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cesar.claros\Desktop\"/>
    </mc:Choice>
  </mc:AlternateContent>
  <xr:revisionPtr revIDLastSave="0" documentId="8_{C3BCFB1D-B660-4167-B7BC-40E9F6573F79}" xr6:coauthVersionLast="47" xr6:coauthVersionMax="47" xr10:uidLastSave="{00000000-0000-0000-0000-000000000000}"/>
  <bookViews>
    <workbookView xWindow="-120" yWindow="-120" windowWidth="24240" windowHeight="13140" firstSheet="5" activeTab="20" xr2:uid="{00000000-000D-0000-FFFF-FFFF00000000}"/>
  </bookViews>
  <sheets>
    <sheet name="ÍNDICE" sheetId="119" r:id="rId1"/>
    <sheet name="1" sheetId="120" r:id="rId2"/>
    <sheet name="2" sheetId="121" r:id="rId3"/>
    <sheet name="3" sheetId="122" r:id="rId4"/>
    <sheet name="4" sheetId="123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-1" sheetId="12" r:id="rId12"/>
    <sheet name="11-3" sheetId="14" r:id="rId13"/>
    <sheet name="11-2" sheetId="13" r:id="rId14"/>
    <sheet name="11-4" sheetId="15" r:id="rId15"/>
    <sheet name="11-5" sheetId="16" r:id="rId16"/>
    <sheet name="12-1" sheetId="17" r:id="rId17"/>
    <sheet name="12-2" sheetId="18" r:id="rId18"/>
    <sheet name="12-3" sheetId="19" r:id="rId19"/>
    <sheet name="12-4" sheetId="20" r:id="rId20"/>
    <sheet name="12-5" sheetId="174" r:id="rId21"/>
    <sheet name="12-6" sheetId="22" r:id="rId22"/>
    <sheet name="12-7" sheetId="23" r:id="rId23"/>
    <sheet name="13-1" sheetId="24" r:id="rId24"/>
    <sheet name="13-2" sheetId="25" r:id="rId25"/>
    <sheet name="13-3" sheetId="26" r:id="rId26"/>
    <sheet name="13-4" sheetId="27" r:id="rId27"/>
    <sheet name="14-1" sheetId="28" r:id="rId28"/>
    <sheet name="14-2" sheetId="29" r:id="rId29"/>
    <sheet name="14-3" sheetId="30" r:id="rId30"/>
    <sheet name="14-4" sheetId="31" r:id="rId31"/>
    <sheet name="14-5" sheetId="32" r:id="rId32"/>
    <sheet name="15" sheetId="133" r:id="rId33"/>
    <sheet name="16" sheetId="135" r:id="rId34"/>
    <sheet name="17-1" sheetId="126" r:id="rId35"/>
    <sheet name="17-2" sheetId="127" r:id="rId36"/>
    <sheet name="17-3" sheetId="128" r:id="rId37"/>
    <sheet name="17-4" sheetId="129" r:id="rId38"/>
    <sheet name="17-5" sheetId="130" r:id="rId39"/>
    <sheet name="17-6" sheetId="131" r:id="rId40"/>
    <sheet name="17-7" sheetId="132" r:id="rId41"/>
    <sheet name="18" sheetId="140" r:id="rId42"/>
    <sheet name="19" sheetId="142" r:id="rId43"/>
    <sheet name="20" sheetId="44" r:id="rId44"/>
    <sheet name="21-1" sheetId="143" r:id="rId45"/>
    <sheet name="21-2" sheetId="145" r:id="rId46"/>
    <sheet name="21-3" sheetId="146" r:id="rId47"/>
    <sheet name="21-4" sheetId="147" r:id="rId48"/>
    <sheet name="21-5" sheetId="148" r:id="rId49"/>
    <sheet name="21-6" sheetId="149" r:id="rId50"/>
    <sheet name="21-7" sheetId="150" r:id="rId51"/>
    <sheet name="22" sheetId="52" r:id="rId52"/>
    <sheet name="23" sheetId="53" r:id="rId53"/>
    <sheet name="24" sheetId="54" r:id="rId54"/>
    <sheet name="25" sheetId="55" r:id="rId55"/>
    <sheet name="26" sheetId="56" r:id="rId56"/>
    <sheet name="27" sheetId="57" r:id="rId57"/>
    <sheet name="28" sheetId="58" r:id="rId58"/>
    <sheet name="29" sheetId="59" r:id="rId59"/>
    <sheet name="30" sheetId="60" r:id="rId60"/>
    <sheet name="31" sheetId="61" r:id="rId61"/>
    <sheet name="32" sheetId="62" r:id="rId62"/>
    <sheet name="33" sheetId="63" r:id="rId63"/>
    <sheet name="34" sheetId="151" r:id="rId64"/>
    <sheet name="35" sheetId="152" r:id="rId65"/>
    <sheet name="36" sheetId="66" r:id="rId66"/>
    <sheet name="37" sheetId="153" r:id="rId67"/>
    <sheet name="38" sheetId="68" r:id="rId68"/>
    <sheet name="39" sheetId="69" r:id="rId69"/>
    <sheet name="40" sheetId="70" r:id="rId70"/>
    <sheet name="41-1" sheetId="71" r:id="rId71"/>
    <sheet name="41-2" sheetId="72" r:id="rId72"/>
    <sheet name="41-3" sheetId="73" r:id="rId73"/>
    <sheet name="42-1" sheetId="74" r:id="rId74"/>
    <sheet name="42-2" sheetId="75" r:id="rId75"/>
    <sheet name="42-3" sheetId="76" r:id="rId76"/>
    <sheet name="42-4" sheetId="77" r:id="rId77"/>
    <sheet name="43" sheetId="78" r:id="rId78"/>
    <sheet name="44" sheetId="79" r:id="rId79"/>
    <sheet name="45" sheetId="137" r:id="rId80"/>
    <sheet name="46" sheetId="136" r:id="rId81"/>
    <sheet name="47" sheetId="172" r:id="rId82"/>
    <sheet name="48" sheetId="154" r:id="rId83"/>
    <sheet name="49" sheetId="84" r:id="rId84"/>
    <sheet name="50-1" sheetId="85" r:id="rId85"/>
    <sheet name="50-2" sheetId="86" r:id="rId86"/>
    <sheet name="51-1" sheetId="87" r:id="rId87"/>
    <sheet name="51-2" sheetId="88" r:id="rId88"/>
    <sheet name="52-1" sheetId="89" r:id="rId89"/>
    <sheet name="52-2" sheetId="90" r:id="rId90"/>
    <sheet name="53-1" sheetId="91" r:id="rId91"/>
    <sheet name="53-2" sheetId="92" r:id="rId92"/>
    <sheet name="54-1" sheetId="155" r:id="rId93"/>
    <sheet name="54-2" sheetId="156" r:id="rId94"/>
    <sheet name="55-1" sheetId="162" r:id="rId95"/>
    <sheet name="55-2" sheetId="163" r:id="rId96"/>
    <sheet name="56-1" sheetId="138" r:id="rId97"/>
    <sheet name="56-2" sheetId="139" r:id="rId98"/>
    <sheet name="57" sheetId="99" r:id="rId99"/>
    <sheet name="58" sheetId="100" r:id="rId100"/>
    <sheet name="59" sheetId="101" r:id="rId101"/>
    <sheet name="60" sheetId="164" r:id="rId102"/>
    <sheet name="61" sheetId="165" r:id="rId103"/>
    <sheet name="62" sheetId="104" r:id="rId104"/>
    <sheet name="63" sheetId="105" r:id="rId105"/>
    <sheet name="64" sheetId="106" r:id="rId106"/>
    <sheet name="65" sheetId="107" r:id="rId107"/>
    <sheet name="66" sheetId="108" r:id="rId108"/>
    <sheet name="67" sheetId="109" r:id="rId109"/>
    <sheet name="68" sheetId="110" r:id="rId110"/>
    <sheet name="69" sheetId="167" r:id="rId111"/>
    <sheet name="70" sheetId="168" r:id="rId112"/>
    <sheet name="71" sheetId="171" r:id="rId113"/>
    <sheet name="72" sheetId="169" r:id="rId114"/>
    <sheet name="73" sheetId="166" r:id="rId115"/>
    <sheet name="74" sheetId="170" r:id="rId116"/>
    <sheet name="75" sheetId="124" r:id="rId117"/>
    <sheet name="76" sheetId="125" r:id="rId118"/>
  </sheets>
  <definedNames>
    <definedName name="_xlnm.Print_Area" localSheetId="10">'10'!$A$1:$O$30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'18'!$A$1:$O$47</definedName>
    <definedName name="_xlnm.Print_Area" localSheetId="42">'19'!$A$1:$N$59</definedName>
    <definedName name="_xlnm.Print_Area" localSheetId="43">'20'!$A$1:$O$43</definedName>
    <definedName name="_xlnm.Print_Area" localSheetId="44">'21-1'!$A$1:$Q$26</definedName>
    <definedName name="_xlnm.Print_Area" localSheetId="45">'21-2'!$A$1:$Q$26</definedName>
    <definedName name="_xlnm.Print_Area" localSheetId="46">'21-3'!$A$1:$Q$26</definedName>
    <definedName name="_xlnm.Print_Area" localSheetId="47">'21-4'!$A$1:$Q$25</definedName>
    <definedName name="_xlnm.Print_Area" localSheetId="48">'21-5'!$A$1:$Q$26</definedName>
    <definedName name="_xlnm.Print_Area" localSheetId="49">'21-6'!$A$1:$Q$26</definedName>
    <definedName name="_xlnm.Print_Area" localSheetId="50">'21-7'!$A$1:$I$25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7">'28'!$A$1:$Q$40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'37'!$A$1:$Q$25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'49'!$A$1:$F$41</definedName>
    <definedName name="_xlnm.Print_Area" localSheetId="84">'50-1'!$A$1:$S$24</definedName>
    <definedName name="_xlnm.Print_Area" localSheetId="85">'50-2'!$A$1:$X$25</definedName>
    <definedName name="_xlnm.Print_Area" localSheetId="86">'51-1'!$A$1:$V$28</definedName>
    <definedName name="_xlnm.Print_Area" localSheetId="87">'51-2'!$A$1:$W$28</definedName>
    <definedName name="_xlnm.Print_Area" localSheetId="88">'52-1'!$A$1:$V$28</definedName>
    <definedName name="_xlnm.Print_Area" localSheetId="89">'52-2'!$A$1:$W$28</definedName>
    <definedName name="_xlnm.Print_Area" localSheetId="90">'53-1'!$A$1:$V$40</definedName>
    <definedName name="_xlnm.Print_Area" localSheetId="91">'53-2'!$A$1:$W$40</definedName>
    <definedName name="_xlnm.Print_Area" localSheetId="92">'54-1'!$A$1:$V$46</definedName>
    <definedName name="_xlnm.Print_Area" localSheetId="93">'54-2'!$A$1:$W$46</definedName>
    <definedName name="_xlnm.Print_Area" localSheetId="94">'55-1'!$A$1:$V$57</definedName>
    <definedName name="_xlnm.Print_Area" localSheetId="95">'55-2'!$A$1:$V$57</definedName>
    <definedName name="_xlnm.Print_Area" localSheetId="96">'56-1'!$A$1:$V$40</definedName>
    <definedName name="_xlnm.Print_Area" localSheetId="97">'56-2'!$A$1:$W$40</definedName>
    <definedName name="_xlnm.Print_Area" localSheetId="98">'57'!$A$1:$K$25</definedName>
    <definedName name="_xlnm.Print_Area" localSheetId="99">'58'!$A$1:$K$29</definedName>
    <definedName name="_xlnm.Print_Area" localSheetId="100">'59'!$A$1:$K$40</definedName>
    <definedName name="_xlnm.Print_Area" localSheetId="6">'6'!$C$1:$M$23</definedName>
    <definedName name="_xlnm.Print_Area" localSheetId="101">'60'!$A$1:$K$46</definedName>
    <definedName name="_xlnm.Print_Area" localSheetId="102">'61'!$A$1:$J$57</definedName>
    <definedName name="_xlnm.Print_Area" localSheetId="103">'62'!$A$1:$K$41</definedName>
    <definedName name="_xlnm.Print_Area" localSheetId="104">'63'!$A$1:$B$73</definedName>
    <definedName name="_xlnm.Print_Area" localSheetId="105">'64'!$A$1:$B$74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'7'!$A$1:$O$29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'8'!$A$1:$O$29</definedName>
    <definedName name="_xlnm.Print_Area" localSheetId="9">'9'!$A$1:$O$30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J363" i="166" l="1"/>
  <c r="I60" i="165" l="1"/>
  <c r="H60" i="165"/>
  <c r="G60" i="165"/>
  <c r="F60" i="165"/>
  <c r="E60" i="165"/>
  <c r="D60" i="165"/>
  <c r="C60" i="165"/>
  <c r="B60" i="165"/>
  <c r="I55" i="165"/>
  <c r="H55" i="165"/>
  <c r="G55" i="165"/>
  <c r="F55" i="165"/>
  <c r="E55" i="165"/>
  <c r="D55" i="165"/>
  <c r="C55" i="165"/>
  <c r="B55" i="165"/>
  <c r="J54" i="165"/>
  <c r="J53" i="165"/>
  <c r="J52" i="165"/>
  <c r="J51" i="165"/>
  <c r="J50" i="165"/>
  <c r="J49" i="165"/>
  <c r="J48" i="165"/>
  <c r="J47" i="165"/>
  <c r="J46" i="165"/>
  <c r="J45" i="165"/>
  <c r="J44" i="165"/>
  <c r="J43" i="165"/>
  <c r="J42" i="165"/>
  <c r="J41" i="165"/>
  <c r="J40" i="165"/>
  <c r="J39" i="165"/>
  <c r="J38" i="165"/>
  <c r="J37" i="165"/>
  <c r="J36" i="165"/>
  <c r="J35" i="165"/>
  <c r="J34" i="165"/>
  <c r="J33" i="165"/>
  <c r="J32" i="165"/>
  <c r="J31" i="165"/>
  <c r="J30" i="165"/>
  <c r="J29" i="165"/>
  <c r="J28" i="165"/>
  <c r="J27" i="165"/>
  <c r="J26" i="165"/>
  <c r="J25" i="165"/>
  <c r="J24" i="165"/>
  <c r="J23" i="165"/>
  <c r="J22" i="165"/>
  <c r="J21" i="165"/>
  <c r="J20" i="165"/>
  <c r="J19" i="165"/>
  <c r="J18" i="165"/>
  <c r="J17" i="165"/>
  <c r="J16" i="165"/>
  <c r="J15" i="165"/>
  <c r="J14" i="165"/>
  <c r="J13" i="165"/>
  <c r="J12" i="165"/>
  <c r="J11" i="165"/>
  <c r="J10" i="165"/>
  <c r="J9" i="165"/>
  <c r="J8" i="165"/>
  <c r="J7" i="165"/>
  <c r="J60" i="165" s="1"/>
  <c r="P55" i="163"/>
  <c r="H55" i="163"/>
  <c r="G55" i="163"/>
  <c r="V28" i="163"/>
  <c r="V55" i="163" s="1"/>
  <c r="U28" i="163"/>
  <c r="U55" i="163" s="1"/>
  <c r="T28" i="163"/>
  <c r="T55" i="163" s="1"/>
  <c r="S28" i="163"/>
  <c r="S55" i="163" s="1"/>
  <c r="R28" i="163"/>
  <c r="R55" i="163" s="1"/>
  <c r="Q28" i="163"/>
  <c r="Q55" i="163" s="1"/>
  <c r="P28" i="163"/>
  <c r="O28" i="163"/>
  <c r="O55" i="163" s="1"/>
  <c r="N28" i="163"/>
  <c r="N55" i="163" s="1"/>
  <c r="M28" i="163"/>
  <c r="M55" i="163" s="1"/>
  <c r="L28" i="163"/>
  <c r="L55" i="163" s="1"/>
  <c r="K28" i="163"/>
  <c r="K55" i="163" s="1"/>
  <c r="J28" i="163"/>
  <c r="J55" i="163" s="1"/>
  <c r="I28" i="163"/>
  <c r="I55" i="163" s="1"/>
  <c r="H28" i="163"/>
  <c r="G28" i="163"/>
  <c r="F28" i="163"/>
  <c r="F55" i="163" s="1"/>
  <c r="E28" i="163"/>
  <c r="E55" i="163" s="1"/>
  <c r="D28" i="163"/>
  <c r="D55" i="163" s="1"/>
  <c r="C28" i="163"/>
  <c r="C55" i="163" s="1"/>
  <c r="B28" i="163"/>
  <c r="B55" i="163" s="1"/>
  <c r="S55" i="162"/>
  <c r="Q55" i="162"/>
  <c r="I55" i="162"/>
  <c r="C55" i="162"/>
  <c r="B55" i="162"/>
  <c r="V28" i="162"/>
  <c r="V55" i="162" s="1"/>
  <c r="U28" i="162"/>
  <c r="U55" i="162" s="1"/>
  <c r="T28" i="162"/>
  <c r="T55" i="162" s="1"/>
  <c r="S28" i="162"/>
  <c r="R28" i="162"/>
  <c r="R55" i="162" s="1"/>
  <c r="Q28" i="162"/>
  <c r="P28" i="162"/>
  <c r="P55" i="162" s="1"/>
  <c r="O28" i="162"/>
  <c r="O55" i="162" s="1"/>
  <c r="N28" i="162"/>
  <c r="N55" i="162" s="1"/>
  <c r="M28" i="162"/>
  <c r="M55" i="162" s="1"/>
  <c r="L28" i="162"/>
  <c r="L55" i="162" s="1"/>
  <c r="K28" i="162"/>
  <c r="K55" i="162" s="1"/>
  <c r="J28" i="162"/>
  <c r="J55" i="162" s="1"/>
  <c r="I28" i="162"/>
  <c r="H28" i="162"/>
  <c r="H55" i="162" s="1"/>
  <c r="G28" i="162"/>
  <c r="G55" i="162" s="1"/>
  <c r="F28" i="162"/>
  <c r="F55" i="162" s="1"/>
  <c r="E28" i="162"/>
  <c r="E55" i="162" s="1"/>
  <c r="D28" i="162"/>
  <c r="D55" i="162" s="1"/>
  <c r="C28" i="162"/>
  <c r="B28" i="162"/>
  <c r="E7" i="154"/>
  <c r="E8" i="154"/>
  <c r="E9" i="154"/>
  <c r="E10" i="154"/>
  <c r="E11" i="154"/>
  <c r="E12" i="154"/>
  <c r="E13" i="154"/>
  <c r="E14" i="154"/>
  <c r="E15" i="154"/>
  <c r="E16" i="154"/>
  <c r="E17" i="154"/>
  <c r="E18" i="154"/>
  <c r="E19" i="154"/>
  <c r="E20" i="154"/>
  <c r="E21" i="154"/>
  <c r="E22" i="154"/>
  <c r="E23" i="154"/>
  <c r="E24" i="154"/>
  <c r="E25" i="154"/>
  <c r="E26" i="154"/>
  <c r="E27" i="154"/>
  <c r="E28" i="154"/>
  <c r="E55" i="154" s="1"/>
  <c r="E29" i="154"/>
  <c r="E30" i="154"/>
  <c r="E31" i="154"/>
  <c r="E32" i="154"/>
  <c r="E33" i="154"/>
  <c r="E34" i="154"/>
  <c r="E35" i="154"/>
  <c r="E36" i="154"/>
  <c r="E37" i="154"/>
  <c r="E38" i="154"/>
  <c r="E39" i="154"/>
  <c r="E40" i="154"/>
  <c r="E41" i="154"/>
  <c r="E42" i="154"/>
  <c r="E43" i="154"/>
  <c r="E44" i="154"/>
  <c r="E45" i="154"/>
  <c r="E46" i="154"/>
  <c r="E47" i="154"/>
  <c r="E48" i="154"/>
  <c r="E49" i="154"/>
  <c r="E50" i="154"/>
  <c r="E51" i="154"/>
  <c r="E52" i="154"/>
  <c r="E53" i="154"/>
  <c r="E54" i="154"/>
  <c r="B55" i="154"/>
  <c r="C55" i="154"/>
  <c r="D55" i="154"/>
  <c r="D55" i="152"/>
  <c r="D54" i="152"/>
  <c r="D53" i="152"/>
  <c r="D52" i="152"/>
  <c r="D51" i="152"/>
  <c r="D50" i="152"/>
  <c r="D49" i="152"/>
  <c r="D48" i="152"/>
  <c r="D47" i="152"/>
  <c r="D46" i="152"/>
  <c r="D45" i="152"/>
  <c r="D44" i="152"/>
  <c r="D43" i="152"/>
  <c r="D42" i="152"/>
  <c r="D41" i="152"/>
  <c r="D40" i="152"/>
  <c r="D39" i="152"/>
  <c r="D38" i="152"/>
  <c r="D37" i="152"/>
  <c r="D36" i="152"/>
  <c r="D35" i="152"/>
  <c r="D34" i="152"/>
  <c r="D33" i="152"/>
  <c r="D32" i="152"/>
  <c r="D31" i="152"/>
  <c r="D30" i="152"/>
  <c r="D29" i="152"/>
  <c r="D28" i="152"/>
  <c r="D27" i="152"/>
  <c r="D26" i="152"/>
  <c r="D25" i="152"/>
  <c r="D24" i="152"/>
  <c r="D23" i="152"/>
  <c r="D22" i="152"/>
  <c r="D21" i="152"/>
  <c r="D20" i="152"/>
  <c r="D19" i="152"/>
  <c r="D18" i="152"/>
  <c r="D17" i="152"/>
  <c r="D16" i="152"/>
  <c r="D15" i="152"/>
  <c r="D14" i="152"/>
  <c r="D13" i="152"/>
  <c r="D12" i="152"/>
  <c r="D11" i="152"/>
  <c r="D10" i="152"/>
  <c r="D9" i="152"/>
  <c r="D8" i="152"/>
  <c r="D7" i="152"/>
  <c r="J55" i="165" l="1"/>
  <c r="E25" i="137"/>
  <c r="D26" i="137" s="1"/>
  <c r="E24" i="137"/>
  <c r="F24" i="137" s="1"/>
  <c r="E23" i="137"/>
  <c r="F23" i="137" s="1"/>
  <c r="E22" i="137"/>
  <c r="F22" i="137" s="1"/>
  <c r="E21" i="137"/>
  <c r="F21" i="137" s="1"/>
  <c r="E20" i="137"/>
  <c r="F20" i="137" s="1"/>
  <c r="E19" i="137"/>
  <c r="F19" i="137" s="1"/>
  <c r="E18" i="137"/>
  <c r="F18" i="137" s="1"/>
  <c r="E17" i="137"/>
  <c r="F17" i="137" s="1"/>
  <c r="E16" i="137"/>
  <c r="F16" i="137" s="1"/>
  <c r="E15" i="137"/>
  <c r="F15" i="137" s="1"/>
  <c r="E14" i="137"/>
  <c r="F14" i="137" s="1"/>
  <c r="E13" i="137"/>
  <c r="F13" i="137" s="1"/>
  <c r="E12" i="137"/>
  <c r="F12" i="137" s="1"/>
  <c r="E11" i="137"/>
  <c r="F11" i="137" s="1"/>
  <c r="E10" i="137"/>
  <c r="F10" i="137" s="1"/>
  <c r="E9" i="137"/>
  <c r="F9" i="137" s="1"/>
  <c r="E8" i="137"/>
  <c r="F8" i="137" s="1"/>
  <c r="E7" i="137"/>
  <c r="F7" i="137" s="1"/>
  <c r="E37" i="136"/>
  <c r="D38" i="136" s="1"/>
  <c r="E36" i="136"/>
  <c r="E35" i="136"/>
  <c r="E34" i="136"/>
  <c r="E33" i="136"/>
  <c r="E32" i="136"/>
  <c r="E31" i="136"/>
  <c r="E30" i="136"/>
  <c r="E29" i="136"/>
  <c r="F29" i="136" s="1"/>
  <c r="E28" i="136"/>
  <c r="E27" i="136"/>
  <c r="E26" i="136"/>
  <c r="E25" i="136"/>
  <c r="E24" i="136"/>
  <c r="E23" i="136"/>
  <c r="E22" i="136"/>
  <c r="E21" i="136"/>
  <c r="F21" i="136" s="1"/>
  <c r="E20" i="136"/>
  <c r="E19" i="136"/>
  <c r="E18" i="136"/>
  <c r="E17" i="136"/>
  <c r="E16" i="136"/>
  <c r="E15" i="136"/>
  <c r="E14" i="136"/>
  <c r="E13" i="136"/>
  <c r="F13" i="136" s="1"/>
  <c r="E12" i="136"/>
  <c r="E11" i="136"/>
  <c r="E10" i="136"/>
  <c r="E9" i="136"/>
  <c r="E8" i="136"/>
  <c r="E7" i="136"/>
  <c r="F22" i="136" l="1"/>
  <c r="F30" i="136"/>
  <c r="F7" i="136"/>
  <c r="F24" i="136"/>
  <c r="F8" i="136"/>
  <c r="F25" i="136"/>
  <c r="F31" i="136"/>
  <c r="F32" i="136"/>
  <c r="F33" i="136"/>
  <c r="F34" i="136"/>
  <c r="F15" i="136"/>
  <c r="F16" i="136"/>
  <c r="F17" i="136"/>
  <c r="F18" i="136"/>
  <c r="F26" i="136"/>
  <c r="F11" i="136"/>
  <c r="F19" i="136"/>
  <c r="F27" i="136"/>
  <c r="F35" i="136"/>
  <c r="F14" i="136"/>
  <c r="F23" i="136"/>
  <c r="F9" i="136"/>
  <c r="F10" i="136"/>
  <c r="F12" i="136"/>
  <c r="F20" i="136"/>
  <c r="F28" i="136"/>
  <c r="F36" i="136"/>
  <c r="F25" i="137"/>
  <c r="B26" i="137"/>
  <c r="C26" i="137"/>
  <c r="B38" i="136"/>
  <c r="C38" i="136"/>
  <c r="E38" i="136" l="1"/>
  <c r="N38" i="135"/>
  <c r="M38" i="135"/>
  <c r="L38" i="135"/>
  <c r="K38" i="135"/>
  <c r="J38" i="135"/>
  <c r="I38" i="135"/>
  <c r="H38" i="135"/>
  <c r="G38" i="135"/>
  <c r="F38" i="135"/>
  <c r="E38" i="135"/>
  <c r="D38" i="135"/>
  <c r="C38" i="135"/>
  <c r="B38" i="135"/>
  <c r="O37" i="135"/>
  <c r="O36" i="135"/>
  <c r="O35" i="135"/>
  <c r="O34" i="135"/>
  <c r="O33" i="135"/>
  <c r="O32" i="135"/>
  <c r="O31" i="135"/>
  <c r="O30" i="135"/>
  <c r="O29" i="135"/>
  <c r="O28" i="135"/>
  <c r="O27" i="135"/>
  <c r="O26" i="135"/>
  <c r="O25" i="135"/>
  <c r="O24" i="135"/>
  <c r="O23" i="135"/>
  <c r="O22" i="135"/>
  <c r="O21" i="135"/>
  <c r="O20" i="135"/>
  <c r="O19" i="135"/>
  <c r="O18" i="135"/>
  <c r="O17" i="135"/>
  <c r="O16" i="135"/>
  <c r="O15" i="135"/>
  <c r="O14" i="135"/>
  <c r="O13" i="135"/>
  <c r="O12" i="135"/>
  <c r="O11" i="135"/>
  <c r="O10" i="135"/>
  <c r="O9" i="135"/>
  <c r="O8" i="135"/>
  <c r="O7" i="135"/>
  <c r="N38" i="133" l="1"/>
  <c r="M38" i="133"/>
  <c r="L38" i="133"/>
  <c r="K38" i="133"/>
  <c r="J38" i="133"/>
  <c r="I38" i="133"/>
  <c r="H38" i="133"/>
  <c r="G38" i="133"/>
  <c r="F38" i="133"/>
  <c r="E38" i="133"/>
  <c r="D38" i="133"/>
  <c r="C38" i="133"/>
  <c r="B38" i="133"/>
  <c r="O37" i="133"/>
  <c r="O36" i="133"/>
  <c r="O35" i="133"/>
  <c r="O34" i="133"/>
  <c r="O33" i="133"/>
  <c r="O32" i="133"/>
  <c r="O31" i="133"/>
  <c r="O30" i="133"/>
  <c r="O29" i="133"/>
  <c r="O28" i="133"/>
  <c r="O27" i="133"/>
  <c r="O26" i="133"/>
  <c r="O25" i="133"/>
  <c r="O24" i="133"/>
  <c r="O23" i="133"/>
  <c r="O22" i="133"/>
  <c r="O21" i="133"/>
  <c r="O20" i="133"/>
  <c r="O19" i="133"/>
  <c r="O18" i="133"/>
  <c r="O17" i="133"/>
  <c r="O16" i="133"/>
  <c r="O15" i="133"/>
  <c r="O14" i="133"/>
  <c r="O13" i="133"/>
  <c r="O12" i="133"/>
  <c r="O11" i="133"/>
  <c r="O10" i="133"/>
  <c r="O9" i="133"/>
  <c r="O8" i="133"/>
  <c r="O7" i="133"/>
  <c r="F71" i="125"/>
  <c r="E71" i="125"/>
  <c r="D71" i="125"/>
  <c r="D101" i="125" s="1"/>
  <c r="C71" i="125"/>
  <c r="C101" i="125" s="1"/>
  <c r="B71" i="125"/>
  <c r="B101" i="125" s="1"/>
  <c r="F22" i="125"/>
  <c r="E22" i="125"/>
  <c r="D22" i="125"/>
  <c r="C22" i="125"/>
  <c r="B22" i="125"/>
  <c r="F19" i="125"/>
  <c r="E19" i="125"/>
  <c r="D19" i="125"/>
  <c r="C19" i="125"/>
  <c r="B19" i="125"/>
  <c r="G8" i="124" l="1"/>
  <c r="E101" i="125"/>
  <c r="F101" i="125"/>
  <c r="G21" i="125" s="1"/>
  <c r="G7" i="124"/>
  <c r="G6" i="124"/>
  <c r="G8" i="125" l="1"/>
  <c r="G13" i="125"/>
  <c r="G16" i="125"/>
  <c r="G7" i="125"/>
  <c r="G9" i="125"/>
  <c r="G10" i="125"/>
  <c r="G14" i="125"/>
  <c r="G15" i="125"/>
  <c r="G17" i="125"/>
  <c r="G18" i="125"/>
  <c r="G11" i="125"/>
  <c r="G12" i="125"/>
  <c r="G100" i="125"/>
  <c r="G101" i="125" l="1"/>
  <c r="G99" i="125"/>
  <c r="G84" i="125"/>
  <c r="G79" i="125"/>
  <c r="G73" i="125"/>
  <c r="G67" i="125"/>
  <c r="G61" i="125"/>
  <c r="G55" i="125"/>
  <c r="G49" i="125"/>
  <c r="G43" i="125"/>
  <c r="G37" i="125"/>
  <c r="G31" i="125"/>
  <c r="G24" i="125"/>
  <c r="G89" i="125"/>
  <c r="G19" i="125"/>
  <c r="G26" i="125"/>
  <c r="G95" i="125"/>
  <c r="G22" i="125"/>
  <c r="G35" i="125"/>
  <c r="G38" i="125"/>
  <c r="G64" i="125"/>
  <c r="G59" i="125"/>
  <c r="G30" i="125"/>
  <c r="G94" i="125"/>
  <c r="G50" i="125"/>
  <c r="G87" i="125"/>
  <c r="G36" i="125"/>
  <c r="G42" i="125"/>
  <c r="G85" i="125"/>
  <c r="G62" i="125"/>
  <c r="G82" i="125"/>
  <c r="G34" i="125"/>
  <c r="G63" i="125"/>
  <c r="G51" i="125"/>
  <c r="G46" i="125"/>
  <c r="G71" i="125"/>
  <c r="G54" i="125"/>
  <c r="G52" i="125"/>
  <c r="G58" i="125"/>
  <c r="G70" i="125"/>
  <c r="G78" i="125"/>
  <c r="G29" i="125"/>
  <c r="G93" i="125"/>
  <c r="G96" i="125"/>
  <c r="G66" i="125"/>
  <c r="G77" i="125"/>
  <c r="G69" i="125"/>
  <c r="G53" i="125"/>
  <c r="G41" i="125"/>
  <c r="G56" i="125"/>
  <c r="G92" i="125"/>
  <c r="G88" i="125"/>
  <c r="G40" i="125"/>
  <c r="G91" i="125"/>
  <c r="G39" i="125"/>
  <c r="G48" i="125"/>
  <c r="G81" i="125"/>
  <c r="G33" i="125"/>
  <c r="G74" i="125"/>
  <c r="G44" i="125"/>
  <c r="G68" i="125"/>
  <c r="G90" i="125"/>
  <c r="G75" i="125"/>
  <c r="G47" i="125"/>
  <c r="G45" i="125"/>
  <c r="G25" i="125"/>
  <c r="G57" i="125"/>
  <c r="G65" i="125"/>
  <c r="G28" i="125"/>
  <c r="G60" i="125"/>
  <c r="G98" i="125"/>
  <c r="K88" i="122" l="1"/>
  <c r="J88" i="122"/>
  <c r="I88" i="122"/>
  <c r="H88" i="122"/>
  <c r="G88" i="122"/>
  <c r="F88" i="122"/>
  <c r="E88" i="122"/>
  <c r="D88" i="122"/>
  <c r="C88" i="122"/>
  <c r="B88" i="122"/>
  <c r="K85" i="122"/>
  <c r="J85" i="122"/>
  <c r="I85" i="122"/>
  <c r="H85" i="122"/>
  <c r="G85" i="122"/>
  <c r="F85" i="122"/>
  <c r="E85" i="122"/>
  <c r="D85" i="122"/>
  <c r="C85" i="122"/>
  <c r="B85" i="122"/>
  <c r="K82" i="122"/>
  <c r="J82" i="122"/>
  <c r="I82" i="122"/>
  <c r="H82" i="122"/>
  <c r="G82" i="122"/>
  <c r="F82" i="122"/>
  <c r="E82" i="122"/>
  <c r="D82" i="122"/>
  <c r="C82" i="122"/>
  <c r="B82" i="122"/>
  <c r="K71" i="122"/>
  <c r="J71" i="122"/>
  <c r="I71" i="122"/>
  <c r="H71" i="122"/>
  <c r="G71" i="122"/>
  <c r="F71" i="122"/>
  <c r="E71" i="122"/>
  <c r="D71" i="122"/>
  <c r="C71" i="122"/>
  <c r="B71" i="122"/>
  <c r="K28" i="122"/>
  <c r="J28" i="122"/>
  <c r="I28" i="122"/>
  <c r="H28" i="122"/>
  <c r="G28" i="122"/>
  <c r="F28" i="122"/>
  <c r="E28" i="122"/>
  <c r="D28" i="122"/>
  <c r="C28" i="122"/>
  <c r="B28" i="122"/>
  <c r="K23" i="122"/>
  <c r="J23" i="122"/>
  <c r="I23" i="122"/>
  <c r="H23" i="122"/>
  <c r="G23" i="122"/>
  <c r="F23" i="122"/>
  <c r="E23" i="122"/>
  <c r="D23" i="122"/>
  <c r="C23" i="122"/>
  <c r="B23" i="122"/>
  <c r="K19" i="122"/>
  <c r="J19" i="122"/>
  <c r="I19" i="122"/>
  <c r="H19" i="122"/>
  <c r="G19" i="122"/>
  <c r="F19" i="122"/>
  <c r="E19" i="122"/>
  <c r="D19" i="122"/>
  <c r="C19" i="122"/>
  <c r="B19" i="122"/>
  <c r="G91" i="121"/>
  <c r="K91" i="121" s="1"/>
  <c r="F91" i="121"/>
  <c r="E91" i="121"/>
  <c r="K90" i="121"/>
  <c r="K89" i="121"/>
  <c r="K87" i="121"/>
  <c r="K86" i="121"/>
  <c r="K84" i="121"/>
  <c r="K82" i="121"/>
  <c r="K81" i="121"/>
  <c r="K80" i="121"/>
  <c r="K79" i="121"/>
  <c r="K78" i="121"/>
  <c r="K77" i="121"/>
  <c r="K76" i="121"/>
  <c r="K75" i="121"/>
  <c r="K73" i="121"/>
  <c r="K72" i="121"/>
  <c r="K71" i="121"/>
  <c r="K70" i="121"/>
  <c r="K69" i="121"/>
  <c r="K68" i="121"/>
  <c r="K67" i="121"/>
  <c r="K66" i="121"/>
  <c r="K65" i="121"/>
  <c r="K64" i="121"/>
  <c r="K63" i="121"/>
  <c r="K62" i="121"/>
  <c r="K61" i="121"/>
  <c r="K60" i="121"/>
  <c r="K59" i="121"/>
  <c r="K58" i="121"/>
  <c r="K57" i="121"/>
  <c r="K56" i="121"/>
  <c r="K55" i="121"/>
  <c r="K54" i="121"/>
  <c r="K53" i="121"/>
  <c r="K52" i="121"/>
  <c r="K51" i="121"/>
  <c r="K50" i="121"/>
  <c r="K49" i="121"/>
  <c r="K48" i="121"/>
  <c r="K47" i="121"/>
  <c r="K46" i="121"/>
  <c r="K45" i="121"/>
  <c r="K44" i="121"/>
  <c r="K43" i="121"/>
  <c r="K42" i="121"/>
  <c r="K41" i="121"/>
  <c r="K40" i="121"/>
  <c r="K39" i="121"/>
  <c r="K38" i="121"/>
  <c r="K37" i="121"/>
  <c r="K36" i="121"/>
  <c r="K35" i="121"/>
  <c r="K34" i="121"/>
  <c r="K33" i="121"/>
  <c r="K32" i="121"/>
  <c r="K30" i="121"/>
  <c r="K29" i="121"/>
  <c r="K28" i="121"/>
  <c r="K27" i="121"/>
  <c r="K25" i="121"/>
  <c r="K24" i="121"/>
  <c r="K23" i="121"/>
  <c r="K21" i="121"/>
  <c r="K20" i="121"/>
  <c r="K19" i="121"/>
  <c r="K18" i="121"/>
  <c r="K17" i="121"/>
  <c r="K16" i="121"/>
  <c r="K15" i="121"/>
  <c r="K14" i="121"/>
  <c r="K13" i="121"/>
  <c r="K11" i="121"/>
  <c r="K10" i="121"/>
  <c r="K9" i="121"/>
  <c r="L36" i="120"/>
  <c r="L35" i="120"/>
  <c r="L34" i="120"/>
  <c r="L33" i="120"/>
  <c r="L32" i="120"/>
  <c r="L31" i="120"/>
  <c r="L30" i="120"/>
  <c r="L29" i="120"/>
  <c r="L28" i="120"/>
  <c r="L27" i="120"/>
  <c r="L26" i="120"/>
  <c r="L25" i="120"/>
  <c r="L24" i="120"/>
  <c r="L23" i="120"/>
  <c r="L21" i="120"/>
  <c r="L20" i="120"/>
  <c r="L19" i="120"/>
  <c r="L18" i="120"/>
  <c r="L17" i="120"/>
  <c r="L16" i="120"/>
  <c r="L15" i="120"/>
  <c r="L14" i="120"/>
  <c r="L13" i="120"/>
  <c r="L12" i="120"/>
  <c r="L11" i="120"/>
  <c r="L10" i="120"/>
  <c r="L9" i="120"/>
  <c r="L8" i="120"/>
  <c r="L7" i="120"/>
  <c r="L37" i="120" s="1"/>
  <c r="J16" i="109" l="1"/>
  <c r="J12" i="109"/>
  <c r="J71" i="109" s="1"/>
  <c r="L22" i="108"/>
  <c r="L71" i="108" s="1"/>
  <c r="B69" i="105"/>
  <c r="B65" i="105" s="1"/>
  <c r="B66" i="105"/>
  <c r="B62" i="105"/>
  <c r="B59" i="105"/>
  <c r="B58" i="105" s="1"/>
  <c r="B55" i="105"/>
  <c r="B52" i="105"/>
  <c r="B51" i="105" s="1"/>
  <c r="B48" i="105"/>
  <c r="B45" i="105"/>
  <c r="B44" i="105" s="1"/>
  <c r="B41" i="105"/>
  <c r="B38" i="105"/>
  <c r="B37" i="105" s="1"/>
  <c r="B34" i="105"/>
  <c r="B31" i="105"/>
  <c r="B27" i="105"/>
  <c r="B24" i="105"/>
  <c r="B23" i="105"/>
  <c r="B20" i="105"/>
  <c r="B17" i="105"/>
  <c r="B14" i="105"/>
  <c r="B10" i="105"/>
  <c r="B7" i="105"/>
  <c r="I26" i="100"/>
  <c r="H26" i="100"/>
  <c r="G26" i="100"/>
  <c r="F26" i="100"/>
  <c r="E26" i="100"/>
  <c r="D26" i="100"/>
  <c r="C26" i="100"/>
  <c r="B26" i="100"/>
  <c r="K24" i="100"/>
  <c r="K23" i="100"/>
  <c r="K22" i="100"/>
  <c r="K21" i="100"/>
  <c r="K20" i="100"/>
  <c r="K19" i="100"/>
  <c r="K18" i="100"/>
  <c r="K17" i="100"/>
  <c r="K16" i="100"/>
  <c r="K15" i="100"/>
  <c r="K14" i="100"/>
  <c r="K13" i="100"/>
  <c r="K12" i="100"/>
  <c r="K11" i="100"/>
  <c r="K10" i="100"/>
  <c r="K9" i="100"/>
  <c r="K8" i="100"/>
  <c r="K7" i="100"/>
  <c r="W24" i="90"/>
  <c r="W23" i="90"/>
  <c r="W22" i="90"/>
  <c r="W21" i="90"/>
  <c r="W20" i="90"/>
  <c r="W19" i="90"/>
  <c r="W18" i="90"/>
  <c r="W17" i="90"/>
  <c r="W16" i="90"/>
  <c r="W15" i="90"/>
  <c r="W14" i="90"/>
  <c r="W13" i="90"/>
  <c r="W12" i="90"/>
  <c r="W11" i="90"/>
  <c r="W10" i="90"/>
  <c r="W9" i="90"/>
  <c r="W8" i="90"/>
  <c r="W7" i="90"/>
  <c r="W24" i="88"/>
  <c r="W23" i="88"/>
  <c r="W22" i="88"/>
  <c r="W21" i="88"/>
  <c r="W20" i="88"/>
  <c r="W19" i="88"/>
  <c r="W18" i="88"/>
  <c r="W17" i="88"/>
  <c r="W16" i="88"/>
  <c r="W15" i="88"/>
  <c r="W14" i="88"/>
  <c r="W13" i="88"/>
  <c r="W12" i="88"/>
  <c r="W11" i="88"/>
  <c r="W10" i="88"/>
  <c r="W9" i="88"/>
  <c r="W8" i="88"/>
  <c r="W7" i="88"/>
  <c r="D26" i="79"/>
  <c r="C26" i="79"/>
  <c r="B26" i="79"/>
  <c r="F24" i="79"/>
  <c r="F23" i="79"/>
  <c r="F22" i="79"/>
  <c r="F21" i="79"/>
  <c r="F20" i="79"/>
  <c r="F19" i="79"/>
  <c r="F18" i="79"/>
  <c r="F17" i="79"/>
  <c r="F16" i="79"/>
  <c r="F15" i="79"/>
  <c r="F14" i="79"/>
  <c r="F13" i="79"/>
  <c r="F12" i="79"/>
  <c r="F11" i="79"/>
  <c r="F10" i="79"/>
  <c r="F9" i="79"/>
  <c r="F8" i="79"/>
  <c r="F7" i="79"/>
  <c r="D25" i="70"/>
  <c r="D24" i="70"/>
  <c r="D23" i="70"/>
  <c r="D22" i="70"/>
  <c r="D21" i="70"/>
  <c r="D20" i="70"/>
  <c r="D19" i="70"/>
  <c r="D18" i="70"/>
  <c r="D17" i="70"/>
  <c r="D16" i="70"/>
  <c r="D15" i="70"/>
  <c r="D14" i="70"/>
  <c r="D13" i="70"/>
  <c r="D12" i="70"/>
  <c r="D11" i="70"/>
  <c r="D10" i="70"/>
  <c r="D9" i="70"/>
  <c r="D8" i="70"/>
  <c r="D7" i="70"/>
  <c r="D24" i="69"/>
  <c r="D23" i="69"/>
  <c r="D22" i="69"/>
  <c r="D21" i="69"/>
  <c r="D20" i="69"/>
  <c r="D19" i="69"/>
  <c r="D18" i="69"/>
  <c r="D17" i="69"/>
  <c r="D16" i="69"/>
  <c r="D15" i="69"/>
  <c r="D14" i="69"/>
  <c r="D13" i="69"/>
  <c r="D12" i="69"/>
  <c r="D11" i="69"/>
  <c r="D10" i="69"/>
  <c r="D9" i="69"/>
  <c r="D8" i="69"/>
  <c r="D7" i="69"/>
  <c r="Y26" i="63"/>
  <c r="X26" i="63"/>
  <c r="W26" i="63"/>
  <c r="V26" i="63"/>
  <c r="U26" i="63"/>
  <c r="T26" i="63"/>
  <c r="S26" i="63"/>
  <c r="R26" i="63"/>
  <c r="Y25" i="63"/>
  <c r="X25" i="63"/>
  <c r="W25" i="63"/>
  <c r="V25" i="63"/>
  <c r="U25" i="63"/>
  <c r="T25" i="63"/>
  <c r="S25" i="63"/>
  <c r="R25" i="63"/>
  <c r="Y24" i="63"/>
  <c r="X24" i="63"/>
  <c r="W24" i="63"/>
  <c r="V24" i="63"/>
  <c r="U24" i="63"/>
  <c r="T24" i="63"/>
  <c r="S24" i="63"/>
  <c r="R24" i="63"/>
  <c r="Y23" i="63"/>
  <c r="X23" i="63"/>
  <c r="W23" i="63"/>
  <c r="V23" i="63"/>
  <c r="U23" i="63"/>
  <c r="T23" i="63"/>
  <c r="S23" i="63"/>
  <c r="R23" i="63"/>
  <c r="Y22" i="63"/>
  <c r="X22" i="63"/>
  <c r="W22" i="63"/>
  <c r="V22" i="63"/>
  <c r="U22" i="63"/>
  <c r="T22" i="63"/>
  <c r="S22" i="63"/>
  <c r="R22" i="63"/>
  <c r="Y21" i="63"/>
  <c r="X21" i="63"/>
  <c r="W21" i="63"/>
  <c r="V21" i="63"/>
  <c r="U21" i="63"/>
  <c r="T21" i="63"/>
  <c r="S21" i="63"/>
  <c r="R21" i="63"/>
  <c r="Y20" i="63"/>
  <c r="X20" i="63"/>
  <c r="W20" i="63"/>
  <c r="V20" i="63"/>
  <c r="U20" i="63"/>
  <c r="T20" i="63"/>
  <c r="S20" i="63"/>
  <c r="R20" i="63"/>
  <c r="Y19" i="63"/>
  <c r="X19" i="63"/>
  <c r="W19" i="63"/>
  <c r="V19" i="63"/>
  <c r="U19" i="63"/>
  <c r="T19" i="63"/>
  <c r="S19" i="63"/>
  <c r="R19" i="63"/>
  <c r="Y18" i="63"/>
  <c r="X18" i="63"/>
  <c r="W18" i="63"/>
  <c r="V18" i="63"/>
  <c r="U18" i="63"/>
  <c r="T18" i="63"/>
  <c r="S18" i="63"/>
  <c r="R18" i="63"/>
  <c r="Y17" i="63"/>
  <c r="X17" i="63"/>
  <c r="W17" i="63"/>
  <c r="V17" i="63"/>
  <c r="U17" i="63"/>
  <c r="T17" i="63"/>
  <c r="S17" i="63"/>
  <c r="R17" i="63"/>
  <c r="Y16" i="63"/>
  <c r="X16" i="63"/>
  <c r="W16" i="63"/>
  <c r="V16" i="63"/>
  <c r="U16" i="63"/>
  <c r="T16" i="63"/>
  <c r="S16" i="63"/>
  <c r="R16" i="63"/>
  <c r="Y15" i="63"/>
  <c r="X15" i="63"/>
  <c r="W15" i="63"/>
  <c r="V15" i="63"/>
  <c r="U15" i="63"/>
  <c r="T15" i="63"/>
  <c r="S15" i="63"/>
  <c r="R15" i="63"/>
  <c r="Y14" i="63"/>
  <c r="X14" i="63"/>
  <c r="W14" i="63"/>
  <c r="V14" i="63"/>
  <c r="U14" i="63"/>
  <c r="T14" i="63"/>
  <c r="S14" i="63"/>
  <c r="R14" i="63"/>
  <c r="Y13" i="63"/>
  <c r="X13" i="63"/>
  <c r="W13" i="63"/>
  <c r="V13" i="63"/>
  <c r="U13" i="63"/>
  <c r="T13" i="63"/>
  <c r="S13" i="63"/>
  <c r="R13" i="63"/>
  <c r="Y12" i="63"/>
  <c r="X12" i="63"/>
  <c r="W12" i="63"/>
  <c r="V12" i="63"/>
  <c r="U12" i="63"/>
  <c r="T12" i="63"/>
  <c r="S12" i="63"/>
  <c r="R12" i="63"/>
  <c r="Y11" i="63"/>
  <c r="X11" i="63"/>
  <c r="W11" i="63"/>
  <c r="V11" i="63"/>
  <c r="U11" i="63"/>
  <c r="T11" i="63"/>
  <c r="S11" i="63"/>
  <c r="R11" i="63"/>
  <c r="Y10" i="63"/>
  <c r="X10" i="63"/>
  <c r="W10" i="63"/>
  <c r="V10" i="63"/>
  <c r="U10" i="63"/>
  <c r="T10" i="63"/>
  <c r="S10" i="63"/>
  <c r="R10" i="63"/>
  <c r="Y9" i="63"/>
  <c r="X9" i="63"/>
  <c r="W9" i="63"/>
  <c r="V9" i="63"/>
  <c r="U9" i="63"/>
  <c r="T9" i="63"/>
  <c r="S9" i="63"/>
  <c r="R9" i="63"/>
  <c r="Y8" i="63"/>
  <c r="X8" i="63"/>
  <c r="W8" i="63"/>
  <c r="V8" i="63"/>
  <c r="U8" i="63"/>
  <c r="T8" i="63"/>
  <c r="S8" i="63"/>
  <c r="R8" i="63"/>
  <c r="D38" i="62"/>
  <c r="C38" i="62"/>
  <c r="B38" i="62"/>
  <c r="E37" i="62"/>
  <c r="E36" i="62"/>
  <c r="E35" i="62"/>
  <c r="E34" i="62"/>
  <c r="E33" i="62"/>
  <c r="E32" i="62"/>
  <c r="E31" i="62"/>
  <c r="E30" i="62"/>
  <c r="E29" i="62"/>
  <c r="E28" i="62"/>
  <c r="E27" i="62"/>
  <c r="E26" i="62"/>
  <c r="E25" i="62"/>
  <c r="E24" i="62"/>
  <c r="E23" i="62"/>
  <c r="E22" i="62"/>
  <c r="E21" i="62"/>
  <c r="E20" i="62"/>
  <c r="E19" i="62"/>
  <c r="E18" i="62"/>
  <c r="E17" i="62"/>
  <c r="E16" i="62"/>
  <c r="E15" i="62"/>
  <c r="E14" i="62"/>
  <c r="E13" i="62"/>
  <c r="E12" i="62"/>
  <c r="E11" i="62"/>
  <c r="E10" i="62"/>
  <c r="E9" i="62"/>
  <c r="E8" i="62"/>
  <c r="E7" i="62"/>
  <c r="Y38" i="58"/>
  <c r="X38" i="58"/>
  <c r="W38" i="58"/>
  <c r="V38" i="58"/>
  <c r="U38" i="58"/>
  <c r="T38" i="58"/>
  <c r="S38" i="58"/>
  <c r="R38" i="58"/>
  <c r="Y37" i="58"/>
  <c r="X37" i="58"/>
  <c r="W37" i="58"/>
  <c r="V37" i="58"/>
  <c r="U37" i="58"/>
  <c r="T37" i="58"/>
  <c r="S37" i="58"/>
  <c r="R37" i="58"/>
  <c r="Y36" i="58"/>
  <c r="X36" i="58"/>
  <c r="W36" i="58"/>
  <c r="V36" i="58"/>
  <c r="U36" i="58"/>
  <c r="T36" i="58"/>
  <c r="S36" i="58"/>
  <c r="R36" i="58"/>
  <c r="Y35" i="58"/>
  <c r="X35" i="58"/>
  <c r="W35" i="58"/>
  <c r="V35" i="58"/>
  <c r="U35" i="58"/>
  <c r="T35" i="58"/>
  <c r="S35" i="58"/>
  <c r="R35" i="58"/>
  <c r="Y34" i="58"/>
  <c r="X34" i="58"/>
  <c r="W34" i="58"/>
  <c r="V34" i="58"/>
  <c r="U34" i="58"/>
  <c r="T34" i="58"/>
  <c r="S34" i="58"/>
  <c r="R34" i="58"/>
  <c r="Y33" i="58"/>
  <c r="X33" i="58"/>
  <c r="W33" i="58"/>
  <c r="V33" i="58"/>
  <c r="U33" i="58"/>
  <c r="T33" i="58"/>
  <c r="S33" i="58"/>
  <c r="R33" i="58"/>
  <c r="Y32" i="58"/>
  <c r="X32" i="58"/>
  <c r="W32" i="58"/>
  <c r="V32" i="58"/>
  <c r="U32" i="58"/>
  <c r="T32" i="58"/>
  <c r="S32" i="58"/>
  <c r="R32" i="58"/>
  <c r="Y31" i="58"/>
  <c r="X31" i="58"/>
  <c r="W31" i="58"/>
  <c r="V31" i="58"/>
  <c r="U31" i="58"/>
  <c r="T31" i="58"/>
  <c r="S31" i="58"/>
  <c r="R31" i="58"/>
  <c r="Y30" i="58"/>
  <c r="X30" i="58"/>
  <c r="W30" i="58"/>
  <c r="V30" i="58"/>
  <c r="U30" i="58"/>
  <c r="T30" i="58"/>
  <c r="S30" i="58"/>
  <c r="R30" i="58"/>
  <c r="Y29" i="58"/>
  <c r="X29" i="58"/>
  <c r="W29" i="58"/>
  <c r="V29" i="58"/>
  <c r="U29" i="58"/>
  <c r="T29" i="58"/>
  <c r="S29" i="58"/>
  <c r="R29" i="58"/>
  <c r="Y28" i="58"/>
  <c r="X28" i="58"/>
  <c r="W28" i="58"/>
  <c r="V28" i="58"/>
  <c r="U28" i="58"/>
  <c r="T28" i="58"/>
  <c r="S28" i="58"/>
  <c r="R28" i="58"/>
  <c r="Y27" i="58"/>
  <c r="X27" i="58"/>
  <c r="W27" i="58"/>
  <c r="V27" i="58"/>
  <c r="U27" i="58"/>
  <c r="T27" i="58"/>
  <c r="S27" i="58"/>
  <c r="R27" i="58"/>
  <c r="Y26" i="58"/>
  <c r="X26" i="58"/>
  <c r="W26" i="58"/>
  <c r="V26" i="58"/>
  <c r="U26" i="58"/>
  <c r="T26" i="58"/>
  <c r="S26" i="58"/>
  <c r="R26" i="58"/>
  <c r="Y25" i="58"/>
  <c r="X25" i="58"/>
  <c r="W25" i="58"/>
  <c r="V25" i="58"/>
  <c r="U25" i="58"/>
  <c r="T25" i="58"/>
  <c r="S25" i="58"/>
  <c r="R25" i="58"/>
  <c r="Y24" i="58"/>
  <c r="X24" i="58"/>
  <c r="W24" i="58"/>
  <c r="V24" i="58"/>
  <c r="U24" i="58"/>
  <c r="T24" i="58"/>
  <c r="S24" i="58"/>
  <c r="R24" i="58"/>
  <c r="Y23" i="58"/>
  <c r="X23" i="58"/>
  <c r="W23" i="58"/>
  <c r="V23" i="58"/>
  <c r="U23" i="58"/>
  <c r="T23" i="58"/>
  <c r="S23" i="58"/>
  <c r="R23" i="58"/>
  <c r="Y22" i="58"/>
  <c r="X22" i="58"/>
  <c r="W22" i="58"/>
  <c r="V22" i="58"/>
  <c r="U22" i="58"/>
  <c r="T22" i="58"/>
  <c r="S22" i="58"/>
  <c r="R22" i="58"/>
  <c r="Y21" i="58"/>
  <c r="X21" i="58"/>
  <c r="W21" i="58"/>
  <c r="V21" i="58"/>
  <c r="U21" i="58"/>
  <c r="T21" i="58"/>
  <c r="S21" i="58"/>
  <c r="R21" i="58"/>
  <c r="Y20" i="58"/>
  <c r="X20" i="58"/>
  <c r="W20" i="58"/>
  <c r="V20" i="58"/>
  <c r="U20" i="58"/>
  <c r="T20" i="58"/>
  <c r="S20" i="58"/>
  <c r="R20" i="58"/>
  <c r="Y19" i="58"/>
  <c r="X19" i="58"/>
  <c r="W19" i="58"/>
  <c r="V19" i="58"/>
  <c r="U19" i="58"/>
  <c r="T19" i="58"/>
  <c r="S19" i="58"/>
  <c r="R19" i="58"/>
  <c r="Y18" i="58"/>
  <c r="X18" i="58"/>
  <c r="W18" i="58"/>
  <c r="V18" i="58"/>
  <c r="U18" i="58"/>
  <c r="T18" i="58"/>
  <c r="S18" i="58"/>
  <c r="R18" i="58"/>
  <c r="Y17" i="58"/>
  <c r="X17" i="58"/>
  <c r="W17" i="58"/>
  <c r="V17" i="58"/>
  <c r="U17" i="58"/>
  <c r="T17" i="58"/>
  <c r="S17" i="58"/>
  <c r="R17" i="58"/>
  <c r="Y16" i="58"/>
  <c r="X16" i="58"/>
  <c r="W16" i="58"/>
  <c r="V16" i="58"/>
  <c r="U16" i="58"/>
  <c r="T16" i="58"/>
  <c r="S16" i="58"/>
  <c r="R16" i="58"/>
  <c r="Y15" i="58"/>
  <c r="X15" i="58"/>
  <c r="W15" i="58"/>
  <c r="V15" i="58"/>
  <c r="U15" i="58"/>
  <c r="T15" i="58"/>
  <c r="S15" i="58"/>
  <c r="R15" i="58"/>
  <c r="Y14" i="58"/>
  <c r="X14" i="58"/>
  <c r="W14" i="58"/>
  <c r="V14" i="58"/>
  <c r="U14" i="58"/>
  <c r="T14" i="58"/>
  <c r="S14" i="58"/>
  <c r="R14" i="58"/>
  <c r="Y13" i="58"/>
  <c r="X13" i="58"/>
  <c r="W13" i="58"/>
  <c r="V13" i="58"/>
  <c r="U13" i="58"/>
  <c r="T13" i="58"/>
  <c r="S13" i="58"/>
  <c r="R13" i="58"/>
  <c r="Y12" i="58"/>
  <c r="X12" i="58"/>
  <c r="W12" i="58"/>
  <c r="V12" i="58"/>
  <c r="U12" i="58"/>
  <c r="T12" i="58"/>
  <c r="S12" i="58"/>
  <c r="R12" i="58"/>
  <c r="Y11" i="58"/>
  <c r="X11" i="58"/>
  <c r="W11" i="58"/>
  <c r="V11" i="58"/>
  <c r="U11" i="58"/>
  <c r="T11" i="58"/>
  <c r="S11" i="58"/>
  <c r="R11" i="58"/>
  <c r="Y10" i="58"/>
  <c r="X10" i="58"/>
  <c r="W10" i="58"/>
  <c r="V10" i="58"/>
  <c r="U10" i="58"/>
  <c r="T10" i="58"/>
  <c r="S10" i="58"/>
  <c r="R10" i="58"/>
  <c r="Y9" i="58"/>
  <c r="X9" i="58"/>
  <c r="W9" i="58"/>
  <c r="V9" i="58"/>
  <c r="U9" i="58"/>
  <c r="T9" i="58"/>
  <c r="S9" i="58"/>
  <c r="R9" i="58"/>
  <c r="Y8" i="58"/>
  <c r="X8" i="58"/>
  <c r="W8" i="58"/>
  <c r="V8" i="58"/>
  <c r="U8" i="58"/>
  <c r="T8" i="58"/>
  <c r="S8" i="58"/>
  <c r="R8" i="58"/>
  <c r="D26" i="56"/>
  <c r="C26" i="56"/>
  <c r="B26" i="56"/>
  <c r="E24" i="56"/>
  <c r="E23" i="56"/>
  <c r="E22" i="56"/>
  <c r="E21" i="56"/>
  <c r="E20" i="56"/>
  <c r="E19" i="56"/>
  <c r="E18" i="56"/>
  <c r="E17" i="56"/>
  <c r="E16" i="56"/>
  <c r="E15" i="56"/>
  <c r="E14" i="56"/>
  <c r="E13" i="56"/>
  <c r="E12" i="56"/>
  <c r="E11" i="56"/>
  <c r="E10" i="56"/>
  <c r="E9" i="56"/>
  <c r="E8" i="56"/>
  <c r="E7" i="56"/>
  <c r="D26" i="55"/>
  <c r="C26" i="55"/>
  <c r="B26" i="55"/>
  <c r="E25" i="55"/>
  <c r="E24" i="55"/>
  <c r="E23" i="55"/>
  <c r="E22" i="55"/>
  <c r="E21" i="55"/>
  <c r="E20" i="55"/>
  <c r="E19" i="55"/>
  <c r="E18" i="55"/>
  <c r="E17" i="55"/>
  <c r="E16" i="55"/>
  <c r="E15" i="55"/>
  <c r="E14" i="55"/>
  <c r="E13" i="55"/>
  <c r="E12" i="55"/>
  <c r="E11" i="55"/>
  <c r="E10" i="55"/>
  <c r="E9" i="55"/>
  <c r="E8" i="55"/>
  <c r="E7" i="55"/>
  <c r="D26" i="54"/>
  <c r="C26" i="54"/>
  <c r="B26" i="54"/>
  <c r="E24" i="54"/>
  <c r="E23" i="54"/>
  <c r="E22" i="54"/>
  <c r="E21" i="54"/>
  <c r="E20" i="54"/>
  <c r="E19" i="54"/>
  <c r="E18" i="54"/>
  <c r="E17" i="54"/>
  <c r="E16" i="54"/>
  <c r="E15" i="54"/>
  <c r="E14" i="54"/>
  <c r="E13" i="54"/>
  <c r="E12" i="54"/>
  <c r="E11" i="54"/>
  <c r="E10" i="54"/>
  <c r="E9" i="54"/>
  <c r="E8" i="54"/>
  <c r="E7" i="54"/>
  <c r="D26" i="53"/>
  <c r="C26" i="53"/>
  <c r="B26" i="53"/>
  <c r="E25" i="53"/>
  <c r="E24" i="53"/>
  <c r="E23" i="53"/>
  <c r="E22" i="53"/>
  <c r="E21" i="53"/>
  <c r="E20" i="53"/>
  <c r="E19" i="53"/>
  <c r="E18" i="53"/>
  <c r="E17" i="53"/>
  <c r="E16" i="53"/>
  <c r="E15" i="53"/>
  <c r="E14" i="53"/>
  <c r="E13" i="53"/>
  <c r="E12" i="53"/>
  <c r="E11" i="53"/>
  <c r="E10" i="53"/>
  <c r="E9" i="53"/>
  <c r="E8" i="53"/>
  <c r="E7" i="53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O7" i="11"/>
  <c r="N26" i="10"/>
  <c r="M26" i="10"/>
  <c r="L26" i="10"/>
  <c r="K26" i="10"/>
  <c r="J26" i="10"/>
  <c r="I26" i="10"/>
  <c r="H26" i="10"/>
  <c r="G26" i="10"/>
  <c r="F26" i="10"/>
  <c r="E26" i="10"/>
  <c r="D26" i="10"/>
  <c r="C26" i="10"/>
  <c r="B26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O8" i="10"/>
  <c r="O7" i="10"/>
  <c r="N26" i="9"/>
  <c r="M26" i="9"/>
  <c r="L26" i="9"/>
  <c r="K26" i="9"/>
  <c r="J26" i="9"/>
  <c r="I26" i="9"/>
  <c r="H26" i="9"/>
  <c r="G26" i="9"/>
  <c r="F26" i="9"/>
  <c r="E26" i="9"/>
  <c r="D26" i="9"/>
  <c r="C26" i="9"/>
  <c r="B26" i="9"/>
  <c r="O24" i="9"/>
  <c r="O23" i="9"/>
  <c r="O22" i="9"/>
  <c r="O21" i="9"/>
  <c r="O20" i="9"/>
  <c r="O19" i="9"/>
  <c r="O18" i="9"/>
  <c r="O17" i="9"/>
  <c r="O16" i="9"/>
  <c r="O15" i="9"/>
  <c r="O14" i="9"/>
  <c r="O13" i="9"/>
  <c r="O12" i="9"/>
  <c r="O11" i="9"/>
  <c r="O10" i="9"/>
  <c r="O9" i="9"/>
  <c r="O8" i="9"/>
  <c r="O7" i="9"/>
  <c r="N26" i="8"/>
  <c r="M26" i="8"/>
  <c r="L26" i="8"/>
  <c r="K26" i="8"/>
  <c r="J26" i="8"/>
  <c r="I26" i="8"/>
  <c r="H26" i="8"/>
  <c r="G26" i="8"/>
  <c r="F26" i="8"/>
  <c r="E26" i="8"/>
  <c r="D26" i="8"/>
  <c r="C26" i="8"/>
  <c r="B26" i="8"/>
  <c r="O25" i="8"/>
  <c r="O24" i="8"/>
  <c r="O23" i="8"/>
  <c r="O22" i="8"/>
  <c r="O21" i="8"/>
  <c r="O20" i="8"/>
  <c r="O19" i="8"/>
  <c r="O18" i="8"/>
  <c r="O17" i="8"/>
  <c r="O16" i="8"/>
  <c r="O15" i="8"/>
  <c r="O14" i="8"/>
  <c r="O13" i="8"/>
  <c r="O12" i="8"/>
  <c r="O11" i="8"/>
  <c r="O10" i="8"/>
  <c r="O9" i="8"/>
  <c r="O8" i="8"/>
  <c r="O7" i="8"/>
  <c r="B6" i="105" l="1"/>
  <c r="B30" i="105"/>
  <c r="B13" i="105"/>
  <c r="B72" i="105"/>
</calcChain>
</file>

<file path=xl/sharedStrings.xml><?xml version="1.0" encoding="utf-8"?>
<sst xmlns="http://schemas.openxmlformats.org/spreadsheetml/2006/main" count="30703" uniqueCount="1050">
  <si>
    <t>BANCOS MÚLTIPLES</t>
  </si>
  <si>
    <t>EVOLUCIÓN DE CARTERA Y CONTINGENTE</t>
  </si>
  <si>
    <t>(en miles de bolivianos)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</si>
  <si>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</si>
  <si>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</si>
  <si>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</si>
  <si>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</si>
  <si>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</si>
  <si>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</si>
  <si>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</si>
  <si>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</si>
  <si>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</si>
  <si>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</si>
  <si>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</si>
  <si>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</si>
  <si>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</si>
  <si>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</si>
  <si>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</si>
  <si>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</si>
  <si>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</si>
  <si>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</si>
  <si>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</si>
  <si>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</si>
  <si>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</si>
  <si>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</si>
  <si>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</si>
  <si>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</si>
  <si>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</si>
  <si>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</si>
  <si>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</si>
  <si>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</si>
  <si>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</si>
  <si>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</si>
  <si>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</si>
  <si>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31 DE DICIEMBRE DE 2024</t>
  </si>
  <si>
    <t>ACTIVIDAD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</si>
  <si>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</si>
  <si>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</si>
  <si>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</si>
  <si>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</si>
  <si>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</si>
  <si>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</si>
  <si>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</si>
  <si>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</si>
  <si>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</si>
  <si>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</si>
  <si>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</si>
  <si>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BPR</t>
  </si>
  <si>
    <t>TOTAL SISTEMA</t>
  </si>
  <si>
    <t>%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</si>
  <si>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</si>
  <si>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</si>
  <si>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</si>
  <si>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</si>
  <si>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</si>
  <si>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</si>
  <si>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Construcción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</si>
  <si>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</si>
  <si>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</si>
  <si>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</si>
  <si>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</si>
  <si>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</si>
  <si>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</si>
  <si>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</si>
  <si>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</si>
  <si>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</si>
  <si>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</si>
  <si>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</si>
  <si>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</si>
  <si>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</si>
  <si>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</si>
  <si>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</si>
  <si>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</si>
  <si>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CLASIFICACIÓN DE CARTERA POR DESTINO DEL CRÉDITO (1)</t>
  </si>
  <si>
    <t>ACTIVIDAD ECONÓMICA</t>
  </si>
  <si>
    <t>TOTAL</t>
  </si>
  <si>
    <t>CLASIFICACIÓN DE CONTINGENTE POR DESTINO DEL CRÉDITO (1)</t>
  </si>
  <si>
    <t>BME(2)</t>
  </si>
  <si>
    <t>BIS(2)</t>
  </si>
  <si>
    <t>BCR(2)</t>
  </si>
  <si>
    <t>BEC(2)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</si>
  <si>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</si>
  <si>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</si>
  <si>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</si>
  <si>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</si>
  <si>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</si>
  <si>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</si>
  <si>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</si>
  <si>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</si>
  <si>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</si>
  <si>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</si>
  <si>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</si>
  <si>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</si>
  <si>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ESTADO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</si>
  <si>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</si>
  <si>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</si>
  <si>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</si>
  <si>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</si>
  <si>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</si>
  <si>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</si>
  <si>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</si>
  <si>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</si>
  <si>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</si>
  <si>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POR TIPO DE CRÉDITO (1)</t>
  </si>
  <si>
    <t>TIPO DE CRÉDITO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</si>
  <si>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</si>
  <si>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</si>
  <si>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</si>
  <si>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</si>
  <si>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</si>
  <si>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</si>
  <si>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</si>
  <si>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</si>
  <si>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</si>
  <si>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</si>
  <si>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</si>
  <si>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</si>
  <si>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</si>
  <si>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</si>
  <si>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</si>
  <si>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</si>
  <si>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</si>
  <si>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</si>
  <si>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</si>
  <si>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</si>
  <si>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</si>
  <si>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</si>
  <si>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</si>
  <si>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</si>
  <si>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</si>
  <si>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</si>
  <si>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Crédito de consumo</t>
  </si>
  <si>
    <t>Crédito de consumo debidamente garantizado</t>
  </si>
  <si>
    <t>Crédito de consumo garantizado con garantía real</t>
  </si>
  <si>
    <t>Crédito de consumo a través de medios electrónicos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</si>
  <si>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</si>
  <si>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</si>
  <si>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</si>
  <si>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</si>
  <si>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ESTRATIFICACIÓN DE CARTERA Y CONTINGENTE POR MONTO Y NÚMERO DE PRESTATARIOS (1)</t>
  </si>
  <si>
    <t>AL 31 DE DICIEMBRE DE 2024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</si>
  <si>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</si>
  <si>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</si>
  <si>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</si>
  <si>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</si>
  <si>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</si>
  <si>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</si>
  <si>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</si>
  <si>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</si>
  <si>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</si>
  <si>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</si>
  <si>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</si>
  <si>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</si>
  <si>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</si>
  <si>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</si>
  <si>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</si>
  <si>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</si>
  <si>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</si>
  <si>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BANCOS PYME</t>
  </si>
  <si>
    <t>CALIFICACIÓN DE CARTERA Y CONTINGENTE (1)</t>
  </si>
  <si>
    <t>PEF</t>
  </si>
  <si>
    <t>PCO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</si>
  <si>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</si>
  <si>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</si>
  <si>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</si>
  <si>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</si>
  <si>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</si>
  <si>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</si>
  <si>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</si>
  <si>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</si>
  <si>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</si>
  <si>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</si>
  <si>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</si>
  <si>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</si>
  <si>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</si>
  <si>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</si>
  <si>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</si>
  <si>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</si>
  <si>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</si>
  <si>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</si>
  <si>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</si>
  <si>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TIPO CRÉDITO</t>
  </si>
  <si>
    <t>POR MONTO (1)</t>
  </si>
  <si>
    <t>TOTAL                SISTEMA</t>
  </si>
  <si>
    <t>TOTAL CARTERA Y CONTINGENTE</t>
  </si>
  <si>
    <t>Porcentaje</t>
  </si>
  <si>
    <t>TOTAL PRESTATARIOS</t>
  </si>
  <si>
    <t>BANCOS DE DESARROLLO PRODUCTIVO</t>
  </si>
  <si>
    <t>BDR</t>
  </si>
  <si>
    <t>DESTINO</t>
  </si>
  <si>
    <t>ENTIDADES FINANCIERAS DE VIVIENDA</t>
  </si>
  <si>
    <t>VL1</t>
  </si>
  <si>
    <t>VPR</t>
  </si>
  <si>
    <t>VPG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</si>
  <si>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</si>
  <si>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</si>
  <si>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</si>
  <si>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</si>
  <si>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</si>
  <si>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</si>
  <si>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</si>
  <si>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>POR MONTO</t>
  </si>
  <si>
    <t>COOPERATIVAS DE AHORRO Y CRÉDITO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</si>
  <si>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</si>
  <si>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</si>
  <si>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</si>
  <si>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</si>
  <si>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</si>
  <si>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</si>
  <si>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</si>
  <si>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</si>
  <si>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</si>
  <si>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</si>
  <si>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</si>
  <si>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</si>
  <si>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</si>
  <si>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</si>
  <si>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</si>
  <si>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</si>
  <si>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</si>
  <si>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</si>
  <si>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</si>
  <si>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</si>
  <si>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</si>
  <si>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</si>
  <si>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</si>
  <si>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</si>
  <si>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</si>
  <si>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</si>
  <si>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</si>
  <si>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</si>
  <si>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</si>
  <si>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</si>
  <si>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CSN</t>
  </si>
  <si>
    <t>CSQ</t>
  </si>
  <si>
    <t>CLO</t>
  </si>
  <si>
    <t>CVE</t>
  </si>
  <si>
    <t>COO</t>
  </si>
  <si>
    <t>CLC</t>
  </si>
  <si>
    <t>CEY</t>
  </si>
  <si>
    <t>CUM</t>
  </si>
  <si>
    <t>CPS</t>
  </si>
  <si>
    <t>CHO</t>
  </si>
  <si>
    <t>CAE</t>
  </si>
  <si>
    <t xml:space="preserve"> TOTAL</t>
  </si>
  <si>
    <t>CLASIFICACIÓN DE CARTERA Y CONTINGENTE POR TIPO DEL CRÉDITO (1)</t>
  </si>
  <si>
    <t>Crédito Empresarial Agropecuario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</si>
  <si>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</si>
  <si>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</si>
  <si>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</si>
  <si>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</t>
  </si>
  <si>
    <t>Microcrédito agropecuario debidamente garantizado c/garantía real</t>
  </si>
  <si>
    <t>Microcrédito agropecuario debidamente garantizado</t>
  </si>
  <si>
    <t>Crédito de Vivienda sin Garantía Hipotecaria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</si>
  <si>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</si>
  <si>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</si>
  <si>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</si>
  <si>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</si>
  <si>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</si>
  <si>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</si>
  <si>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</si>
  <si>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</si>
  <si>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</si>
  <si>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</si>
  <si>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</si>
  <si>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</si>
  <si>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</si>
  <si>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</si>
  <si>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</si>
  <si>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</si>
  <si>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</si>
  <si>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</si>
  <si>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</si>
  <si>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</si>
  <si>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DIC-22</t>
  </si>
  <si>
    <t>DIC-23</t>
  </si>
  <si>
    <t>DIC-24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</si>
  <si>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</si>
  <si>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</si>
  <si>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</si>
  <si>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</si>
  <si>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</si>
  <si>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</si>
  <si>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</si>
  <si>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</si>
  <si>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</si>
  <si>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</si>
  <si>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</si>
  <si>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</si>
  <si>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</si>
  <si>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</si>
  <si>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</si>
  <si>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Of. Central, sucursal, agencia fija y otros puntos financieros (*)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</si>
  <si>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</si>
  <si>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</si>
  <si>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</si>
  <si>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</si>
  <si>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Í N D I C E</t>
  </si>
  <si>
    <t>CARTERA DE CRÉDITOS</t>
  </si>
  <si>
    <t>HOJA</t>
  </si>
  <si>
    <t>INFORMACIÓN CONSOLIDADA</t>
  </si>
  <si>
    <t>Clasificación de 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</si>
  <si>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</si>
  <si>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</si>
  <si>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</si>
  <si>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destinada al sector productivo</t>
  </si>
  <si>
    <t>INFORMACIÓN POR TIPO DE ENTIDAD</t>
  </si>
  <si>
    <t>Bancos Múltiples</t>
  </si>
  <si>
    <t>Evolución de cartera y contingente</t>
  </si>
  <si>
    <t>Clasificación de cartera por actividad económica del deudor</t>
  </si>
  <si>
    <t>Clasificación de contingente por actividad económica del deudor</t>
  </si>
  <si>
    <t>Clasificación de cartera por destino del crédito</t>
  </si>
  <si>
    <t>Clasificación de contingente por destino del crédito</t>
  </si>
  <si>
    <t>Clasificación de cartera y contingente por entidad, plazo y destino del crédito</t>
  </si>
  <si>
    <t>11-1</t>
  </si>
  <si>
    <t>11-2</t>
  </si>
  <si>
    <t>11-3</t>
  </si>
  <si>
    <t>11-4</t>
  </si>
  <si>
    <t>11-5</t>
  </si>
  <si>
    <t>Clasificación de cartera y contingente por entidad, estado y destino del crédito</t>
  </si>
  <si>
    <t>12-1</t>
  </si>
  <si>
    <t>12-2</t>
  </si>
  <si>
    <t>12-3</t>
  </si>
  <si>
    <t>12-4</t>
  </si>
  <si>
    <t>12-5</t>
  </si>
  <si>
    <t>12-6</t>
  </si>
  <si>
    <t>12-7</t>
  </si>
  <si>
    <t>Clasificación de cartera y contingente por departamento, plazo y destino del crédito</t>
  </si>
  <si>
    <t>13-1</t>
  </si>
  <si>
    <t>13-2</t>
  </si>
  <si>
    <t>13-3</t>
  </si>
  <si>
    <t>13-4</t>
  </si>
  <si>
    <t>Clasificación de cartera y contingente por departamento, estado y destino del crédito</t>
  </si>
  <si>
    <t>14-1</t>
  </si>
  <si>
    <t>14-2</t>
  </si>
  <si>
    <t>14-3</t>
  </si>
  <si>
    <t>14-4</t>
  </si>
  <si>
    <t>14-5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</si>
  <si>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</si>
  <si>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</si>
  <si>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</si>
  <si>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17-1</t>
  </si>
  <si>
    <t>17-2</t>
  </si>
  <si>
    <t>17-3</t>
  </si>
  <si>
    <t>17-4</t>
  </si>
  <si>
    <t>17-5</t>
  </si>
  <si>
    <t>17-6</t>
  </si>
  <si>
    <t>17-7</t>
  </si>
  <si>
    <t>Clasificación de cartera y contingente por tipo de garantía</t>
  </si>
  <si>
    <t>18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</si>
  <si>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</si>
  <si>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</si>
  <si>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</si>
  <si>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21-1</t>
  </si>
  <si>
    <t>21-2</t>
  </si>
  <si>
    <t>21-3</t>
  </si>
  <si>
    <t>21-4</t>
  </si>
  <si>
    <t>21-5</t>
  </si>
  <si>
    <t>21-6</t>
  </si>
  <si>
    <t>21-7</t>
  </si>
  <si>
    <t>Bancos PYME</t>
  </si>
  <si>
    <t>Calificación de cartera y contingente</t>
  </si>
  <si>
    <t>Bancos de Desarrollo Productivo</t>
  </si>
  <si>
    <t>41-1</t>
  </si>
  <si>
    <t>41-2</t>
  </si>
  <si>
    <t>41-3</t>
  </si>
  <si>
    <t>42-1</t>
  </si>
  <si>
    <t>42-2</t>
  </si>
  <si>
    <t>42-3</t>
  </si>
  <si>
    <t>42-4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</si>
  <si>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</si>
  <si>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</si>
  <si>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</si>
  <si>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</si>
  <si>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</t>
  </si>
  <si>
    <t>50-1</t>
  </si>
  <si>
    <t>50-2</t>
  </si>
  <si>
    <t>51-1</t>
  </si>
  <si>
    <t>51-2</t>
  </si>
  <si>
    <t>52-1</t>
  </si>
  <si>
    <t>52-2</t>
  </si>
  <si>
    <t>53-1</t>
  </si>
  <si>
    <t>53-2</t>
  </si>
  <si>
    <t>54-1</t>
  </si>
  <si>
    <t>54-2</t>
  </si>
  <si>
    <t>55-1</t>
  </si>
  <si>
    <t>55-2</t>
  </si>
  <si>
    <t>56-1</t>
  </si>
  <si>
    <t>56-2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</si>
  <si>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</si>
  <si>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</si>
  <si>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</si>
  <si>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Pyme)</t>
  </si>
  <si>
    <t>Evolutivo de puntos de atención financiera entidades financieras de vivienda</t>
  </si>
  <si>
    <t>Evolutivo de puntos de atención financiera entidades cooperativas de ahorro y crédito</t>
  </si>
  <si>
    <t>Evolutivo de puntos de atención financiera instituciones financieras de desarrollo</t>
  </si>
  <si>
    <t>Evolutivo de puntos de atención financiera bancos de desarrollo productivo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</si>
  <si>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</si>
  <si>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</si>
  <si>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</si>
  <si>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</si>
  <si>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</si>
  <si>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</si>
  <si>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GESTIÓN DE RECLAMOS</t>
  </si>
  <si>
    <t>Gestión de reclamos atendidos</t>
  </si>
  <si>
    <t>Reclamos recibidos por departamento</t>
  </si>
  <si>
    <t>Reclamos recibidos por tipología</t>
  </si>
  <si>
    <t>Reclamos recibidos por entidad</t>
  </si>
  <si>
    <t>ABREVIATURAS</t>
  </si>
  <si>
    <t>ÍNDICE!A1</t>
  </si>
  <si>
    <t>SISTEMA DE INTERMEDIACIÓN FINANCIERA</t>
  </si>
  <si>
    <t>ÍNDICE</t>
  </si>
  <si>
    <t>CLASIFICACIÓN DE CARTERA POR TIPO DE CRÉDITO Y DEPARTAMENTO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</si>
  <si>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</si>
  <si>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</si>
  <si>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</si>
  <si>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</si>
  <si>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</si>
  <si>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</si>
  <si>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</si>
  <si>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</si>
  <si>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</si>
  <si>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</si>
  <si>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</si>
  <si>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</si>
  <si>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Crédito PYME Agropecuario calificado como empresarial</t>
  </si>
  <si>
    <t>Crédito PYME Agropecuario con garantía real calificado como empresarial</t>
  </si>
  <si>
    <t>Microcrédito agrop. debidamente garantizado c/garantía real</t>
  </si>
  <si>
    <t>Crédito de Vivienda sin Garantía Hipotecaria debidamente garantizado</t>
  </si>
  <si>
    <t xml:space="preserve">Crédito hipotecario de vivienda de interés social </t>
  </si>
  <si>
    <t>CARTERA AL SECTOR PRODUCTIVO (1) POR ENTIDAD Y ESTADO DEL CRÉDITO</t>
  </si>
  <si>
    <t>ENTIDADES POR SISTEMA</t>
  </si>
  <si>
    <t>DIC-2022</t>
  </si>
  <si>
    <t>DIC-2023</t>
  </si>
  <si>
    <t>DIC-2024</t>
  </si>
  <si>
    <t>VARIACIÓN
(DIC-23 - DIC-24)</t>
  </si>
  <si>
    <t>MORA</t>
  </si>
  <si>
    <t>NOMINAL %</t>
  </si>
  <si>
    <t>BANCOS MÚLTIPLES (2)</t>
  </si>
  <si>
    <t xml:space="preserve"> </t>
  </si>
  <si>
    <t>BFS</t>
  </si>
  <si>
    <t>SUB-TOTAL</t>
  </si>
  <si>
    <t>BANCOS PYME (2)</t>
  </si>
  <si>
    <t>ENTIDADES FINANCIERAS DE VIVIENDA (3)</t>
  </si>
  <si>
    <t>CSN (6)</t>
  </si>
  <si>
    <t>CSQ (7)</t>
  </si>
  <si>
    <t>CLO (8)</t>
  </si>
  <si>
    <t>CVE (8)</t>
  </si>
  <si>
    <t>CLC (9)</t>
  </si>
  <si>
    <t>COO (9)</t>
  </si>
  <si>
    <t>CEY (10)</t>
  </si>
  <si>
    <t>CAE (11)</t>
  </si>
  <si>
    <t>CHO (11)</t>
  </si>
  <si>
    <t>CPS (11)</t>
  </si>
  <si>
    <t>CUM (12)</t>
  </si>
  <si>
    <t>ISA (5)</t>
  </si>
  <si>
    <t>BANCO PÚBLICO</t>
  </si>
  <si>
    <t>BANCO DE DESARROLLO PRODUCTIVO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</si>
  <si>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</si>
  <si>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(2) En aplicación a la Ley N°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</si>
  <si>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</si>
  <si>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(4) Autorización de disolución y liquidación voluntaria a partir del 30.12.2019.</t>
  </si>
  <si>
    <t>(5) Autorización de inicio de actividades a partir de noviembre de 2019.</t>
  </si>
  <si>
    <t>(6) Autorización de inicio de actividades a partir de enero de 2020.</t>
  </si>
  <si>
    <t>(7) Autorización de inicio de actividades a partir de julio de 2021.</t>
  </si>
  <si>
    <t>(8) Autorización de inicio de actividades a partir de septiembre de 2021.</t>
  </si>
  <si>
    <t>(9) A partir de noviembre de 2021 se incluye información de las Cooperativas de Ahorro y Crédito Abiertas Solucredit San Silvestre R.L. y Asociación de Productores de Leche R.L. (COOPROLE).</t>
  </si>
  <si>
    <t>(10) A partir de marzo de 2022 se incluye información de la Cooperativa de Ahorro y Crédito Abierta Cristo Rey Cochabamba R.L.</t>
  </si>
  <si>
    <t>(11) A partir de enero de 2023 se incluye información de las Cooperativas de Ahorro y Crédito Societarias "Cantera" R.L. y "Hospicio" R.L. y la Cooperativa de Ahorro y Crédito Abierta "Paulo VI" R.L.</t>
  </si>
  <si>
    <t>CARTERA AL SECTOR PRODUCTIVO (1) POR ENTIDAD Y POR DEPARTAMENTO</t>
  </si>
  <si>
    <t>ENTIDADES FINANCIERAS DE VIVIENDA (2)</t>
  </si>
  <si>
    <t>CSN (5)</t>
  </si>
  <si>
    <t>CSQ (6)</t>
  </si>
  <si>
    <t>CLO (7)</t>
  </si>
  <si>
    <t>CVE (7)</t>
  </si>
  <si>
    <t>CLC (8)</t>
  </si>
  <si>
    <t>COO (8)</t>
  </si>
  <si>
    <t>CEY (9)</t>
  </si>
  <si>
    <t>CAE (10)</t>
  </si>
  <si>
    <t>CHO (10)</t>
  </si>
  <si>
    <t>CPS (10)</t>
  </si>
  <si>
    <t>CUM (11)</t>
  </si>
  <si>
    <t>ISA (4)</t>
  </si>
  <si>
    <t>(2) A partir del 23.11.2015 las mutuales de ahorro y préstamo se transformaron en entidades financieras de vivienda.</t>
  </si>
  <si>
    <t>(3) Corresponde a las operaciones de créditos de primer piso.</t>
  </si>
  <si>
    <t>(4) Autorización de inicio de actividades a partir de noviembre de 2019.</t>
  </si>
  <si>
    <t>(5) Autorización de inicio de actividades a partir de enero de 2020.</t>
  </si>
  <si>
    <t>(6) Autorización de inicio de actividades a partir de julio de 2021.</t>
  </si>
  <si>
    <t>(7) Autorización de inicio de actividades a partir de septiembre de 2021.</t>
  </si>
  <si>
    <t>(8) A partir de noviembre de 2021 se incluye información de las Cooperativas de Ahorro y Crédito Abiertas Solucredit San Silvestre R.L. y Asociación de Productores de Leche R.L. (COOPROLE).</t>
  </si>
  <si>
    <t>(9) A partir de marzo de 2022 se incluye información de la Cooperativa de Ahorro y Crédito Abierta Cristo Rey Cochabamba R.L.</t>
  </si>
  <si>
    <t>(10) A partir de enero de 2023 se incluye información de las Cooperativas de Ahorro y Crédito Societarias "Cantera" R.L. y "Hospicio" R.L. y la Cooperativa de Ahorro y Crédito Abierta "Paulo VI" R.L.</t>
  </si>
  <si>
    <t>CARTERA AL SECTOR PRODUCTIVO (1) POR ENTIDAD Y DESTINO DEL CRÉDITO</t>
  </si>
  <si>
    <t>Agricultura 
y ganadería</t>
  </si>
  <si>
    <t>Caza y 
silvicultura</t>
  </si>
  <si>
    <t>Petróleo
 y gas</t>
  </si>
  <si>
    <t>Minería</t>
  </si>
  <si>
    <t>Manufactura</t>
  </si>
  <si>
    <t>Energía eléc.,  
gas y agua</t>
  </si>
  <si>
    <t>Turismo (1)</t>
  </si>
  <si>
    <t>Producción intelectual (1)</t>
  </si>
  <si>
    <t>Fabricación de vehículos eléctricos e híbridos (6)</t>
  </si>
  <si>
    <t xml:space="preserve">TOTAL     </t>
  </si>
  <si>
    <t>BDR (3)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</si>
  <si>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</si>
  <si>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</si>
  <si>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RECLAMOS ATENDIDOS EN PRIMERA INSTANCIA - EF</t>
  </si>
  <si>
    <t>ESTADO</t>
  </si>
  <si>
    <t>TOTALES</t>
  </si>
  <si>
    <t>% de participación (Acum-24)</t>
  </si>
  <si>
    <t>Trimestre 3</t>
  </si>
  <si>
    <t>Trimestre 4</t>
  </si>
  <si>
    <t>Trimestre 1</t>
  </si>
  <si>
    <t>Trimestre 2</t>
  </si>
  <si>
    <t>A favor de la entidad</t>
  </si>
  <si>
    <t>A favor del cliente</t>
  </si>
  <si>
    <t>En trámite</t>
  </si>
  <si>
    <t>TOTALES:</t>
  </si>
  <si>
    <t>RECLAMOS RECIBIDOS EN PRIMERA INSTANCIA</t>
  </si>
  <si>
    <t>POR DEPARTAMENTO</t>
  </si>
  <si>
    <t>DEPARTAMENTO</t>
  </si>
  <si>
    <t>La Paz</t>
  </si>
  <si>
    <t>Santa Cruz</t>
  </si>
  <si>
    <t>Cochabamba</t>
  </si>
  <si>
    <t>Tarija</t>
  </si>
  <si>
    <t>Chuquisaca</t>
  </si>
  <si>
    <t>Oruro</t>
  </si>
  <si>
    <t>Beni</t>
  </si>
  <si>
    <t>Potosí</t>
  </si>
  <si>
    <t>Pando</t>
  </si>
  <si>
    <t>POR TIPOLOGÍA</t>
  </si>
  <si>
    <t>TIPOLOGÍA</t>
  </si>
  <si>
    <t>Atención al cliente/usuario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</si>
  <si>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</si>
  <si>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</si>
  <si>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</si>
  <si>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</si>
  <si>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</si>
  <si>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</si>
  <si>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</si>
  <si>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Depósitos a plazo fijo</t>
  </si>
  <si>
    <t>Diferimiento de pago de créditos</t>
  </si>
  <si>
    <t>Giros y remesas</t>
  </si>
  <si>
    <t>Órdenes de retenciones y suspensiones</t>
  </si>
  <si>
    <t>Otros</t>
  </si>
  <si>
    <t>Retiro, compra y/o venta de dólares</t>
  </si>
  <si>
    <t>Tarjeta de crédito</t>
  </si>
  <si>
    <t>Tarjeta de débito</t>
  </si>
  <si>
    <t>POR TIPO DE ENTIDAD</t>
  </si>
  <si>
    <t>ENTIDAD FINANCIERA</t>
  </si>
  <si>
    <t>Banco Nacional de Bolivia S.A.</t>
  </si>
  <si>
    <t>Banco Mercantil Santa Cruz S.A.</t>
  </si>
  <si>
    <t>Banco de Crédito de Bolivia S.A.</t>
  </si>
  <si>
    <t>Banco de la Nación Argentina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</si>
  <si>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</si>
  <si>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</si>
  <si>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</si>
  <si>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</si>
  <si>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</si>
  <si>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</si>
  <si>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</si>
  <si>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Prodem S.A.</t>
  </si>
  <si>
    <t xml:space="preserve">BANCO DE DESARROLLO PRODUCTIVO </t>
  </si>
  <si>
    <t>Banco de Desarrollo Productivo S.A.M.</t>
  </si>
  <si>
    <t>Banco Pyme Ecofuturo S.A.</t>
  </si>
  <si>
    <t>Banco Pyme de la Comunidad S.A.</t>
  </si>
  <si>
    <t>La Primera</t>
  </si>
  <si>
    <t>La Promotora</t>
  </si>
  <si>
    <t>El Progreso</t>
  </si>
  <si>
    <t>Abierta "Jesús Nazareno" R.L.</t>
  </si>
  <si>
    <t>Abierta "San Martín de Porres" R.L.</t>
  </si>
  <si>
    <t>Abierta "Fátima" R.L.</t>
  </si>
  <si>
    <t>Abierta "La Merced" R.L.</t>
  </si>
  <si>
    <t>Abierta "San Pedro" R.L.</t>
  </si>
  <si>
    <t>Abierta "Loyola" R.L.</t>
  </si>
  <si>
    <t>Abierta "Catedral de Tarija" R.L.</t>
  </si>
  <si>
    <t>Abierta "San Antonio" R.L.</t>
  </si>
  <si>
    <t>Abierta "Pío X" R.L.</t>
  </si>
  <si>
    <t>Abierta "Inca Huasi" R.L.</t>
  </si>
  <si>
    <t>Abierta "Quillacollo R.L.</t>
  </si>
  <si>
    <t>Abierta "San José de Punata" R.L.</t>
  </si>
  <si>
    <t>Abierta "Trinidad" R.L.</t>
  </si>
  <si>
    <t>Abierta "San Roque" R.L.</t>
  </si>
  <si>
    <t>Abierta "San Mateo" R.L.</t>
  </si>
  <si>
    <t>Abierta "El Chorolque" R.L.</t>
  </si>
  <si>
    <t>Abierta "Monseñor Félix Gainza" R.L.</t>
  </si>
  <si>
    <t>Abierta "Madre y Maestra" R.L.</t>
  </si>
  <si>
    <t>Abierta "Educadores Gran Chaco" R.L.</t>
  </si>
  <si>
    <t>Abierta "Catedral" R.L.</t>
  </si>
  <si>
    <t>Abierta "Asunción" R.L.</t>
  </si>
  <si>
    <t>Abierta "San José de Bermejo" Ltda.</t>
  </si>
  <si>
    <t>Abierta "Magisterio Rural" R.L.</t>
  </si>
  <si>
    <t>Abierta "San Joaquín" R.L.</t>
  </si>
  <si>
    <t>Abierta "San Carlos Borromeo" R.L.</t>
  </si>
  <si>
    <t>Abierta "CACEF" R.L.</t>
  </si>
  <si>
    <t>Abierta "La Sagrada Familia" R.L.</t>
  </si>
  <si>
    <t>Abierta "Magisterio Rural de Chuquisaca" R.L.</t>
  </si>
  <si>
    <t>Abierta "San Francisco Solano" R.L.</t>
  </si>
  <si>
    <t>Abierta "Cristo Rey Cochabamba" R.L.</t>
  </si>
  <si>
    <t>Abierta "San Pedro de Aiquile" R.L.</t>
  </si>
  <si>
    <t>Abierta "Asociación de Productores de Leche" R.L. (COOPROLE)</t>
  </si>
  <si>
    <t>Abierta "Solucredit San Silvestre" R.L.</t>
  </si>
  <si>
    <t>Societaria "San Martín" R.L.</t>
  </si>
  <si>
    <t>Societaria "Unión Santiago de Machaca USAMA" R.L.</t>
  </si>
  <si>
    <t>Abierta "Paulo VI" R.L.</t>
  </si>
  <si>
    <t>Societaria "Hospicio" R.L.</t>
  </si>
  <si>
    <t xml:space="preserve"> Abierta Societaria “CANTERA” R.L.</t>
  </si>
  <si>
    <t>EMPRESAS DE ARRENDAMIENTO FINANCIERO</t>
  </si>
  <si>
    <t>Bisa Leasing S.A.</t>
  </si>
  <si>
    <t>BNB Leasing S.A.</t>
  </si>
  <si>
    <t>BUROS DE INFORMACIÓN CRÉDITICIA</t>
  </si>
  <si>
    <t>Buró de Información Infocenter S.A.</t>
  </si>
  <si>
    <t>Infocred BI S.A</t>
  </si>
  <si>
    <t>ALMACENES GENERALES DE DEPÓSITO</t>
  </si>
  <si>
    <t>ALMACENES INTERNACIONALES S.A.</t>
  </si>
  <si>
    <t>EMPRESAS DE PAGO MÓVIL</t>
  </si>
  <si>
    <t>E-fectivo ESPM S.A.</t>
  </si>
  <si>
    <t>CIDRE IFD</t>
  </si>
  <si>
    <t>CRECER IFD</t>
  </si>
  <si>
    <t>DIACONÍA FRIF - IFD</t>
  </si>
  <si>
    <t>FONDECO IFD</t>
  </si>
  <si>
    <t>FUBODE IFD</t>
  </si>
  <si>
    <t>IDEPRO IFD</t>
  </si>
  <si>
    <t>IMPRO IFD</t>
  </si>
  <si>
    <t>FUNDACIÓN PRO MUJER IFD</t>
  </si>
  <si>
    <t>SEMBRAR SARTAWI IFD</t>
  </si>
  <si>
    <t>EMPRESAS ADMINISTRADORAS DE TARJETAS ELECTRÓNICAS</t>
  </si>
  <si>
    <t>Linkser Empresa Administradora de Tarjetas Electrónicas S.A.</t>
  </si>
  <si>
    <t>Administradora de Tarjetas de Crédito S.A.</t>
  </si>
  <si>
    <t>Banca por internet/Banca Móvil</t>
  </si>
  <si>
    <t>Crédito Productivo</t>
  </si>
  <si>
    <t xml:space="preserve">Pago Móvil </t>
  </si>
  <si>
    <t>Servicios Financieros Gratuitos</t>
  </si>
  <si>
    <t>Tarifas Máximas para Servicios Financieros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</si>
  <si>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</si>
  <si>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</si>
  <si>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</si>
  <si>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</si>
  <si>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</si>
  <si>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</si>
  <si>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</si>
  <si>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</si>
  <si>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</si>
  <si>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</si>
  <si>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</si>
  <si>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</si>
  <si>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</si>
  <si>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</si>
  <si>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</si>
  <si>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</si>
  <si>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</si>
  <si>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</si>
  <si>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</si>
  <si>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</si>
  <si>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Fondo de Garantía de Créditos para el Sector Gremial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</si>
  <si>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</si>
  <si>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</si>
  <si>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</si>
  <si>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</si>
  <si>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</si>
  <si>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</si>
  <si>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</si>
  <si>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</si>
  <si>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</si>
  <si>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</si>
  <si>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</si>
  <si>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</si>
  <si>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</si>
  <si>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</si>
  <si>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</si>
  <si>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</si>
  <si>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</si>
  <si>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</si>
  <si>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</si>
  <si>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</si>
  <si>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</si>
  <si>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</si>
  <si>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</si>
  <si>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</si>
  <si>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</si>
  <si>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</si>
  <si>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</si>
  <si>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</si>
  <si>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</si>
  <si>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</si>
  <si>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</si>
  <si>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</si>
  <si>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</si>
  <si>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</si>
  <si>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</si>
  <si>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</si>
  <si>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</si>
  <si>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</si>
  <si>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</si>
  <si>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</si>
  <si>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</si>
  <si>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</si>
  <si>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</si>
  <si>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</si>
  <si>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</si>
  <si>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</si>
  <si>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</si>
  <si>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</si>
  <si>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</si>
  <si>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(2) Considera el crédito destinado a las actividades de la A y G, según la clasificación de las económnicas del CAEDEC (no incluye crédito al sector turismo y producción intelectual).</t>
  </si>
  <si>
    <t>CSC</t>
  </si>
  <si>
    <t>CFC</t>
  </si>
  <si>
    <t>TOTAL           SISTEMA</t>
  </si>
  <si>
    <t>(2) Considera el crédito destinado a las actividades económicas del CAEDEC (no incluye crédito al setor turismo y producción intelectual).</t>
  </si>
  <si>
    <t>SUCURSALES, AGENCIAS Y DEMÁS PUNTOS DE ATENCIÓN FINANCIERA Y NÚMERO DE EMPLEADOS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</si>
  <si>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</si>
  <si>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</si>
  <si>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</si>
  <si>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</si>
  <si>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</si>
  <si>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</si>
  <si>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</si>
  <si>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</si>
  <si>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</si>
  <si>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</si>
  <si>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OFICINA CENTRAL, AGENCIA FIJA Y SUCURSAL URBANA</t>
  </si>
  <si>
    <t>CAJEROS AUTOMÁTICOS</t>
  </si>
  <si>
    <t>DEPARTAMENTO / MUNICIPIOS DE PROVINCIA</t>
  </si>
  <si>
    <t>Azurduy</t>
  </si>
  <si>
    <t>Camargo</t>
  </si>
  <si>
    <t>Culpina</t>
  </si>
  <si>
    <t>El Villar</t>
  </si>
  <si>
    <t>Huacareta</t>
  </si>
  <si>
    <t>Huacaya</t>
  </si>
  <si>
    <t>Icla</t>
  </si>
  <si>
    <t>Incahuasi</t>
  </si>
  <si>
    <t>Las Carreras</t>
  </si>
  <si>
    <t>Macharetí</t>
  </si>
  <si>
    <t>Mojocoya</t>
  </si>
  <si>
    <t>Monteagudo</t>
  </si>
  <si>
    <t>Muyupampa</t>
  </si>
  <si>
    <t>Padilla</t>
  </si>
  <si>
    <t>Poroma</t>
  </si>
  <si>
    <t>Presto</t>
  </si>
  <si>
    <t>San Lucas</t>
  </si>
  <si>
    <t>Sopachuy</t>
  </si>
  <si>
    <t>Tarabuco</t>
  </si>
  <si>
    <t>Tarvita</t>
  </si>
  <si>
    <t>Tomina</t>
  </si>
  <si>
    <t>Villa Abecia</t>
  </si>
  <si>
    <t>Villa Alcalá</t>
  </si>
  <si>
    <t>Villa Charcas</t>
  </si>
  <si>
    <t>Villa Serrano</t>
  </si>
  <si>
    <t>Yamparaez</t>
  </si>
  <si>
    <t>Yotala</t>
  </si>
  <si>
    <t>Zudáñez</t>
  </si>
  <si>
    <t>Achacachi</t>
  </si>
  <si>
    <t>Achocalla</t>
  </si>
  <si>
    <t>Alto Beni</t>
  </si>
  <si>
    <t>Ancoraimes</t>
  </si>
  <si>
    <t>Apolo</t>
  </si>
  <si>
    <t>Aucapata</t>
  </si>
  <si>
    <t>Ayata</t>
  </si>
  <si>
    <t>Ayo Ayo</t>
  </si>
  <si>
    <t>Batallas</t>
  </si>
  <si>
    <t>Cairoma</t>
  </si>
  <si>
    <t>Cajuata</t>
  </si>
  <si>
    <t>Calacoto</t>
  </si>
  <si>
    <t>Calamarca</t>
  </si>
  <si>
    <t>Callapa</t>
  </si>
  <si>
    <t>Caquiaviri</t>
  </si>
  <si>
    <t>Caranavi</t>
  </si>
  <si>
    <t>Catacora</t>
  </si>
  <si>
    <t>Chacarilla</t>
  </si>
  <si>
    <t>Charaña</t>
  </si>
  <si>
    <t>Charazani</t>
  </si>
  <si>
    <t>Chua Cocani</t>
  </si>
  <si>
    <t>Chulumani</t>
  </si>
  <si>
    <t>Chuma</t>
  </si>
  <si>
    <t>Collana</t>
  </si>
  <si>
    <t>Colquencha</t>
  </si>
  <si>
    <t>Colquiri</t>
  </si>
  <si>
    <t>Comanche</t>
  </si>
  <si>
    <t>Combaya</t>
  </si>
  <si>
    <t>Copacabana</t>
  </si>
  <si>
    <t>Coripata</t>
  </si>
  <si>
    <t>Corocoro</t>
  </si>
  <si>
    <t>Coroico</t>
  </si>
  <si>
    <t>Curva</t>
  </si>
  <si>
    <t>Desaguadero</t>
  </si>
  <si>
    <t>Escoma</t>
  </si>
  <si>
    <t>Guanay</t>
  </si>
  <si>
    <t>Guaqui</t>
  </si>
  <si>
    <t>Huarina</t>
  </si>
  <si>
    <t>Huatajata</t>
  </si>
  <si>
    <t>Humanata</t>
  </si>
  <si>
    <t>Ichoca</t>
  </si>
  <si>
    <t>Inquisivi</t>
  </si>
  <si>
    <t>Irupana</t>
  </si>
  <si>
    <t>Ixiamas</t>
  </si>
  <si>
    <t>Jesús de Machaca</t>
  </si>
  <si>
    <t>La Asunta</t>
  </si>
  <si>
    <t>Laja</t>
  </si>
  <si>
    <t>Luribay</t>
  </si>
  <si>
    <t>Malla</t>
  </si>
  <si>
    <t>Mapiri</t>
  </si>
  <si>
    <t>Mecapaca</t>
  </si>
  <si>
    <t>Mocomoco</t>
  </si>
  <si>
    <t>Nazacara de Pacajes</t>
  </si>
  <si>
    <t>Palca</t>
  </si>
  <si>
    <t>Palos Blancos</t>
  </si>
  <si>
    <t>Papel Pampa</t>
  </si>
  <si>
    <t>Patacamaya</t>
  </si>
  <si>
    <t>Pelechuco</t>
  </si>
  <si>
    <t>Pto. Carabuco</t>
  </si>
  <si>
    <t>Pucarani</t>
  </si>
  <si>
    <t>Puerto Acosta</t>
  </si>
  <si>
    <t>Puerto Pérez</t>
  </si>
  <si>
    <t>Quiabaya</t>
  </si>
  <si>
    <t>Quime</t>
  </si>
  <si>
    <t>San Andrés de Machaca</t>
  </si>
  <si>
    <t>San Buenaventura</t>
  </si>
  <si>
    <t>San Pedro Cuarahuara</t>
  </si>
  <si>
    <t>San Pedro de Tiquina</t>
  </si>
  <si>
    <t>Santiago de Huata</t>
  </si>
  <si>
    <t>Santiago de Machaca</t>
  </si>
  <si>
    <t>Sapahaqui</t>
  </si>
  <si>
    <t>Sica Sica</t>
  </si>
  <si>
    <t>Sorata</t>
  </si>
  <si>
    <t>Tacacoma</t>
  </si>
  <si>
    <t>Taraco</t>
  </si>
  <si>
    <t>Teoponte</t>
  </si>
  <si>
    <t>Tiahuanacu</t>
  </si>
  <si>
    <t>Tipuani</t>
  </si>
  <si>
    <t>Tito Yupanqui</t>
  </si>
  <si>
    <t>Umala</t>
  </si>
  <si>
    <t>Viacha</t>
  </si>
  <si>
    <t>Villa Libertad Licoma</t>
  </si>
  <si>
    <t>Waldo Ballivián</t>
  </si>
  <si>
    <t>Yaco</t>
  </si>
  <si>
    <t>Yanacachi</t>
  </si>
  <si>
    <t>Aiquile</t>
  </si>
  <si>
    <t>Alalay</t>
  </si>
  <si>
    <t>Anzaldo</t>
  </si>
  <si>
    <t>Arani</t>
  </si>
  <si>
    <t>Arbieto</t>
  </si>
  <si>
    <t>Arque</t>
  </si>
  <si>
    <t>Bolívar</t>
  </si>
  <si>
    <t>Capinota</t>
  </si>
  <si>
    <t>Chimoré</t>
  </si>
  <si>
    <t>Cliza</t>
  </si>
  <si>
    <t>Cocapata</t>
  </si>
  <si>
    <t>Colcapirhua</t>
  </si>
  <si>
    <t>Colomi</t>
  </si>
  <si>
    <t>Cuchumuela</t>
  </si>
  <si>
    <t>Entre Ríos</t>
  </si>
  <si>
    <t>Independencia</t>
  </si>
  <si>
    <t>Mizque</t>
  </si>
  <si>
    <t>Morochata</t>
  </si>
  <si>
    <t>Omereque</t>
  </si>
  <si>
    <t>Pasorapa</t>
  </si>
  <si>
    <t>Pocona</t>
  </si>
  <si>
    <t>Pojo</t>
  </si>
  <si>
    <t>Puerto Villarroel</t>
  </si>
  <si>
    <t>Punata</t>
  </si>
  <si>
    <t>Quillacollo</t>
  </si>
  <si>
    <t>Sacaba</t>
  </si>
  <si>
    <t>Sacabamba</t>
  </si>
  <si>
    <t>San Benito</t>
  </si>
  <si>
    <t>Santivañez</t>
  </si>
  <si>
    <t>Shinahota</t>
  </si>
  <si>
    <t>Sicaya</t>
  </si>
  <si>
    <t>Sipesipe</t>
  </si>
  <si>
    <t>Tacachi</t>
  </si>
  <si>
    <t>Tacopaya</t>
  </si>
  <si>
    <t>Tapacarí</t>
  </si>
  <si>
    <t>Tarata</t>
  </si>
  <si>
    <t>Tiquipaya</t>
  </si>
  <si>
    <t>Tiraque</t>
  </si>
  <si>
    <t>Toco</t>
  </si>
  <si>
    <t>Tolata</t>
  </si>
  <si>
    <t>Totora</t>
  </si>
  <si>
    <t>Vacas</t>
  </si>
  <si>
    <t>Vila Vila</t>
  </si>
  <si>
    <t>Villa Rivero</t>
  </si>
  <si>
    <t>Villa Tunari</t>
  </si>
  <si>
    <t>Vinto</t>
  </si>
  <si>
    <t>Antequera</t>
  </si>
  <si>
    <t>Belén de Andamarca</t>
  </si>
  <si>
    <t>Caracollo</t>
  </si>
  <si>
    <t>Carangas</t>
  </si>
  <si>
    <t>Challapata</t>
  </si>
  <si>
    <t>Chipaya</t>
  </si>
  <si>
    <t>Choque Cota</t>
  </si>
  <si>
    <t>Coipasa</t>
  </si>
  <si>
    <t>Corque</t>
  </si>
  <si>
    <t>Cruz de Machacamarca</t>
  </si>
  <si>
    <t>Curahuara de Carangas</t>
  </si>
  <si>
    <t>El Choro</t>
  </si>
  <si>
    <t>Escara</t>
  </si>
  <si>
    <t>Esmeralda</t>
  </si>
  <si>
    <t>Eucaliptus</t>
  </si>
  <si>
    <t>Huachacalla</t>
  </si>
  <si>
    <t>Huanuni</t>
  </si>
  <si>
    <t>Huari</t>
  </si>
  <si>
    <t>Huayllamarca</t>
  </si>
  <si>
    <t>La Rivera</t>
  </si>
  <si>
    <t>Machacamarca</t>
  </si>
  <si>
    <t>Pampa Aullagas</t>
  </si>
  <si>
    <t>Pari - Paria - Soracachi</t>
  </si>
  <si>
    <t>Pazña</t>
  </si>
  <si>
    <t>Poopó</t>
  </si>
  <si>
    <t>Quillacas</t>
  </si>
  <si>
    <t>Sabaya</t>
  </si>
  <si>
    <t>Salinas de García Mendoza</t>
  </si>
  <si>
    <t>San Pedro de Totora</t>
  </si>
  <si>
    <t>Santiago de Andamarca</t>
  </si>
  <si>
    <t>Todos Santos</t>
  </si>
  <si>
    <t>Toledo</t>
  </si>
  <si>
    <t>Turco</t>
  </si>
  <si>
    <t>Yunguyo de Litoral</t>
  </si>
  <si>
    <t>Acasio</t>
  </si>
  <si>
    <t>Arampampa</t>
  </si>
  <si>
    <t>Atocha</t>
  </si>
  <si>
    <t>Betanzos</t>
  </si>
  <si>
    <t>Caiza "D"</t>
  </si>
  <si>
    <t>Caripuyo</t>
  </si>
  <si>
    <t>Chaquí</t>
  </si>
  <si>
    <t>Chayanta</t>
  </si>
  <si>
    <t>Chuquiuta</t>
  </si>
  <si>
    <t>Ckochas</t>
  </si>
  <si>
    <t>Colcha "K"</t>
  </si>
  <si>
    <t>Colquechaca</t>
  </si>
  <si>
    <t>Cotagaita</t>
  </si>
  <si>
    <t>Llallagua</t>
  </si>
  <si>
    <t>Llica</t>
  </si>
  <si>
    <t>Mojinete</t>
  </si>
  <si>
    <t>Ocurí</t>
  </si>
  <si>
    <t>Pocoata</t>
  </si>
  <si>
    <t>Porco</t>
  </si>
  <si>
    <t>Puna</t>
  </si>
  <si>
    <t>Ravelo</t>
  </si>
  <si>
    <t>S.P. De Buena Vista</t>
  </si>
  <si>
    <t>San Agustín</t>
  </si>
  <si>
    <t>San Antonio de Esmoruco</t>
  </si>
  <si>
    <t>San Pablo de Lipez</t>
  </si>
  <si>
    <t>San Pedro de Quemes</t>
  </si>
  <si>
    <t>Tacobamba</t>
  </si>
  <si>
    <t>Tahua</t>
  </si>
  <si>
    <t>Tinguipaya</t>
  </si>
  <si>
    <t>Tomave</t>
  </si>
  <si>
    <t>Toro Toro</t>
  </si>
  <si>
    <t>Tupiza</t>
  </si>
  <si>
    <t>Uncía</t>
  </si>
  <si>
    <t>Urmiri</t>
  </si>
  <si>
    <t>Uyuni</t>
  </si>
  <si>
    <t>Villa de Sacaca</t>
  </si>
  <si>
    <t>Villazón</t>
  </si>
  <si>
    <t>Vitichi</t>
  </si>
  <si>
    <t>Yocalla</t>
  </si>
  <si>
    <t>Bermejo</t>
  </si>
  <si>
    <t>Caraparí</t>
  </si>
  <si>
    <t>El Puente</t>
  </si>
  <si>
    <t>Padcaya</t>
  </si>
  <si>
    <t>Uriondo</t>
  </si>
  <si>
    <t>Villa San Lorenzo</t>
  </si>
  <si>
    <t>Villamontes</t>
  </si>
  <si>
    <t>Yacuiba</t>
  </si>
  <si>
    <t>Yunchará</t>
  </si>
  <si>
    <t>Ascensión de Guarayos</t>
  </si>
  <si>
    <t>Boyuibe</t>
  </si>
  <si>
    <t>Buena Vista</t>
  </si>
  <si>
    <t>Cabezas</t>
  </si>
  <si>
    <t>Camiri</t>
  </si>
  <si>
    <t>Carmen Rivero Torrez</t>
  </si>
  <si>
    <t>Charagua</t>
  </si>
  <si>
    <t>Colpa Belgica</t>
  </si>
  <si>
    <t>Comarapa</t>
  </si>
  <si>
    <t>Concepción</t>
  </si>
  <si>
    <t>Cotoca</t>
  </si>
  <si>
    <t>Cuatro Cañadas</t>
  </si>
  <si>
    <t>Cuevo</t>
  </si>
  <si>
    <t>El Torno</t>
  </si>
  <si>
    <t>Fernández Alonso</t>
  </si>
  <si>
    <t>Gral. Saavedra</t>
  </si>
  <si>
    <t>Gutiérrez</t>
  </si>
  <si>
    <t>La Guardia</t>
  </si>
  <si>
    <t>Lagunillas</t>
  </si>
  <si>
    <t>Mairana</t>
  </si>
  <si>
    <t>Mineros</t>
  </si>
  <si>
    <t>Montero</t>
  </si>
  <si>
    <t>Moro Moro</t>
  </si>
  <si>
    <t>Okinawa Uno</t>
  </si>
  <si>
    <t>Pailón</t>
  </si>
  <si>
    <t>Pampa Grande</t>
  </si>
  <si>
    <t>Porongo</t>
  </si>
  <si>
    <t>Portachuelo</t>
  </si>
  <si>
    <t>Postrer Valle</t>
  </si>
  <si>
    <t>Pucara</t>
  </si>
  <si>
    <t>Puerto Quijarro</t>
  </si>
  <si>
    <t>Puerto Suarez</t>
  </si>
  <si>
    <t>Quirusillas</t>
  </si>
  <si>
    <t>Roboré</t>
  </si>
  <si>
    <t>Saipina</t>
  </si>
  <si>
    <t>Samaipata</t>
  </si>
  <si>
    <t>San Antonio de Lomerío</t>
  </si>
  <si>
    <t>San Carlos</t>
  </si>
  <si>
    <t>San Ignacio de Velasco</t>
  </si>
  <si>
    <t>San Javier</t>
  </si>
  <si>
    <t>San José de Chiquitos</t>
  </si>
  <si>
    <t>San Juan de Yapacaní</t>
  </si>
  <si>
    <t>San Julián</t>
  </si>
  <si>
    <t>San Matías</t>
  </si>
  <si>
    <t>San Miguel de Velasco</t>
  </si>
  <si>
    <t>San Pedro</t>
  </si>
  <si>
    <t>San Rafael</t>
  </si>
  <si>
    <t>San Ramón</t>
  </si>
  <si>
    <t>Santa Rosa del Sara</t>
  </si>
  <si>
    <t>Trigal</t>
  </si>
  <si>
    <t>Urubichá</t>
  </si>
  <si>
    <t>Vallegrande</t>
  </si>
  <si>
    <t>Warnes</t>
  </si>
  <si>
    <t>Yapacaní</t>
  </si>
  <si>
    <t>Baures</t>
  </si>
  <si>
    <t>Exaltación</t>
  </si>
  <si>
    <t>Guayaramerín</t>
  </si>
  <si>
    <t>Huacaraje</t>
  </si>
  <si>
    <t>Loreto</t>
  </si>
  <si>
    <t>Magdalena</t>
  </si>
  <si>
    <t>Puerto Siles</t>
  </si>
  <si>
    <t>Reyes</t>
  </si>
  <si>
    <t>Riberalta</t>
  </si>
  <si>
    <t>Rurrenabaque</t>
  </si>
  <si>
    <t>San Andrés</t>
  </si>
  <si>
    <t>San Borja</t>
  </si>
  <si>
    <t>San Ignacio</t>
  </si>
  <si>
    <t>San Joaquín</t>
  </si>
  <si>
    <t>Santa Ana de Yacuma</t>
  </si>
  <si>
    <t>Santa Rosa</t>
  </si>
  <si>
    <t>Bella Flor</t>
  </si>
  <si>
    <t>Bolpebra</t>
  </si>
  <si>
    <t>Filadelfia</t>
  </si>
  <si>
    <t>Ingavi</t>
  </si>
  <si>
    <t>Nueva Esperanza</t>
  </si>
  <si>
    <t>Porvenir</t>
  </si>
  <si>
    <t>Puerto Gonzales Moreno</t>
  </si>
  <si>
    <t>Puerto Rico</t>
  </si>
  <si>
    <t>San Lorenzo</t>
  </si>
  <si>
    <t>Santos Mercado</t>
  </si>
  <si>
    <t>Sena</t>
  </si>
  <si>
    <t>Villa Nueva (Loma Alta)</t>
  </si>
  <si>
    <t>TOTAL PAF URBANOS Y PROVINCIALES</t>
  </si>
  <si>
    <t>NÚMERO DE EMPLEADOS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</si>
  <si>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</si>
  <si>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 xml:space="preserve">TOTAL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</si>
</sst>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0.0%"/>
    <numFmt numFmtId="167" formatCode="#,###"/>
    <numFmt numFmtId="168" formatCode="_ * #,##0.00_ ;_ * \-#,##0.00_ ;_ * &quot;-&quot;??_ ;_ @_ "/>
    <numFmt numFmtId="169" formatCode="0;[Red]0"/>
    <numFmt numFmtId="170" formatCode="0.000%"/>
    <numFmt numFmtId="171" formatCode="_-* #,##0_-;\-* #,##0_-;_-* &quot;-&quot;??_-;_-@_-"/>
  </numFmts>
  <fonts count="5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2"/>
      <name val="Times New Roman"/>
      <family val="1"/>
    </font>
    <font>
      <sz val="14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12"/>
      <name val="Arial"/>
      <family val="2"/>
    </font>
    <font>
      <sz val="8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12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sz val="12"/>
      <name val="Arial Narrow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22"/>
      <color theme="1"/>
      <name val="Calibri"/>
      <family val="2"/>
      <scheme val="minor"/>
    </font>
    <font>
      <b/>
      <sz val="16"/>
      <color rgb="FFFFFFFF"/>
      <name val="Arial"/>
      <family val="2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b/>
      <sz val="11"/>
      <color theme="0"/>
      <name val="Arial"/>
      <family val="2"/>
    </font>
    <font>
      <sz val="11"/>
      <color indexed="8"/>
      <name val="Arial"/>
      <family val="2"/>
    </font>
    <font>
      <u/>
      <sz val="11"/>
      <color indexed="12"/>
      <name val="Calibri"/>
      <family val="2"/>
    </font>
    <font>
      <u/>
      <sz val="11"/>
      <name val="Arial"/>
      <family val="2"/>
    </font>
    <font>
      <sz val="11"/>
      <color theme="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2" tint="-0.249977111117893"/>
      <name val="Calibri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  <font>
      <sz val="12"/>
      <name val="Helv"/>
    </font>
    <font>
      <sz val="9"/>
      <color theme="1"/>
      <name val="Calibri"/>
      <family val="2"/>
      <scheme val="minor"/>
    </font>
    <font>
      <b/>
      <sz val="14"/>
      <color rgb="FFFFFFFF"/>
      <name val="Arial"/>
      <family val="2"/>
    </font>
    <font>
      <sz val="11"/>
      <color theme="0" tint="0.79998168889431442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11"/>
      <name val="Arial Narrow"/>
      <family val="2"/>
    </font>
    <font>
      <b/>
      <sz val="14"/>
      <color theme="0"/>
      <name val="Arial"/>
      <family val="2"/>
    </font>
    <font>
      <b/>
      <sz val="10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8A8C88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C3C4C2"/>
        <bgColor indexed="64"/>
      </patternFill>
    </fill>
    <fill>
      <patternFill patternType="solid">
        <fgColor rgb="FFB9BAB8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medium">
        <color indexed="23"/>
      </top>
      <bottom/>
      <diagonal/>
    </border>
    <border>
      <left/>
      <right/>
      <top style="thick">
        <color theme="2" tint="-0.499984740745262"/>
      </top>
      <bottom/>
      <diagonal/>
    </border>
    <border>
      <left/>
      <right/>
      <top style="medium">
        <color theme="0"/>
      </top>
      <bottom/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2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ck">
        <color rgb="FF8A8C88"/>
      </top>
      <bottom style="thick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 style="medium">
        <color theme="0"/>
      </top>
      <bottom style="thick">
        <color theme="0"/>
      </bottom>
      <diagonal/>
    </border>
    <border>
      <left/>
      <right style="medium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/>
      <bottom style="thick">
        <color theme="0"/>
      </bottom>
      <diagonal/>
    </border>
    <border>
      <left style="medium">
        <color theme="0"/>
      </left>
      <right/>
      <top/>
      <bottom style="thick">
        <color theme="0"/>
      </bottom>
      <diagonal/>
    </border>
  </borders>
  <cellStyleXfs count="18">
    <xf numFmtId="0" fontId="0" fillId="0" borderId="0"/>
    <xf numFmtId="0" fontId="1" fillId="0" borderId="0"/>
    <xf numFmtId="0" fontId="2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>
      <alignment vertical="top"/>
      <protection locked="0"/>
    </xf>
    <xf numFmtId="9" fontId="27" fillId="0" borderId="0" applyFont="0" applyFill="0" applyBorder="0" applyAlignment="0" applyProtection="0"/>
    <xf numFmtId="0" fontId="2" fillId="0" borderId="0"/>
    <xf numFmtId="164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52" fillId="0" borderId="0"/>
    <xf numFmtId="9" fontId="52" fillId="0" borderId="0" applyFont="0" applyFill="0" applyBorder="0" applyAlignment="0" applyProtection="0"/>
    <xf numFmtId="0" fontId="53" fillId="0" borderId="0"/>
    <xf numFmtId="9" fontId="1" fillId="0" borderId="0" applyFont="0" applyFill="0" applyBorder="0" applyAlignment="0" applyProtection="0"/>
    <xf numFmtId="164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</cellStyleXfs>
  <cellXfs count="721">
    <xf numFmtId="0" fontId="0" fillId="0" borderId="0" xfId="0"/>
    <xf numFmtId="0" fontId="2" fillId="0" borderId="0" xfId="1" applyFont="1" applyAlignment="1">
      <alignment vertical="center"/>
    </xf>
    <xf numFmtId="0" fontId="4" fillId="0" borderId="0" xfId="1" applyFont="1"/>
    <xf numFmtId="0" fontId="4" fillId="0" borderId="0" xfId="1" applyFont="1" applyAlignment="1">
      <alignment vertical="top"/>
    </xf>
    <xf numFmtId="0" fontId="2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/>
    <xf numFmtId="0" fontId="8" fillId="0" borderId="0" xfId="1" applyFont="1"/>
    <xf numFmtId="0" fontId="7" fillId="0" borderId="0" xfId="1" applyFont="1" applyAlignment="1">
      <alignment vertical="center"/>
    </xf>
    <xf numFmtId="37" fontId="2" fillId="0" borderId="0" xfId="1" applyNumberFormat="1" applyFont="1" applyAlignment="1">
      <alignment horizontal="right" vertical="center"/>
    </xf>
    <xf numFmtId="37" fontId="2" fillId="0" borderId="0" xfId="2" applyNumberFormat="1" applyFont="1" applyAlignment="1">
      <alignment horizontal="right" vertical="center"/>
    </xf>
    <xf numFmtId="0" fontId="9" fillId="0" borderId="0" xfId="1" applyFont="1"/>
    <xf numFmtId="0" fontId="2" fillId="0" borderId="0" xfId="1" quotePrefix="1" applyFont="1" applyAlignment="1">
      <alignment vertical="center"/>
    </xf>
    <xf numFmtId="0" fontId="2" fillId="0" borderId="0" xfId="1" quotePrefix="1" applyFont="1" applyAlignment="1">
      <alignment horizontal="left" vertical="center"/>
    </xf>
    <xf numFmtId="37" fontId="2" fillId="3" borderId="0" xfId="2" applyNumberFormat="1" applyFont="1" applyFill="1" applyAlignment="1">
      <alignment horizontal="right" vertical="center"/>
    </xf>
    <xf numFmtId="0" fontId="7" fillId="0" borderId="1" xfId="1" quotePrefix="1" applyFont="1" applyBorder="1" applyAlignment="1" applyProtection="1">
      <alignment horizontal="left" vertical="center"/>
    </xf>
    <xf numFmtId="37" fontId="2" fillId="0" borderId="1" xfId="1" applyNumberFormat="1" applyFont="1" applyBorder="1" applyAlignment="1">
      <alignment horizontal="right" vertical="center"/>
    </xf>
    <xf numFmtId="0" fontId="10" fillId="0" borderId="0" xfId="1" applyFont="1" applyAlignment="1">
      <alignment vertical="top"/>
    </xf>
    <xf numFmtId="3" fontId="2" fillId="0" borderId="0" xfId="1" applyNumberFormat="1" applyFont="1" applyAlignment="1">
      <alignment horizontal="right" vertical="center"/>
    </xf>
    <xf numFmtId="0" fontId="10" fillId="0" borderId="0" xfId="1" applyFont="1" applyFill="1" applyAlignment="1">
      <alignment vertical="top"/>
    </xf>
    <xf numFmtId="0" fontId="1" fillId="0" borderId="0" xfId="1"/>
    <xf numFmtId="0" fontId="11" fillId="0" borderId="0" xfId="1" applyFont="1"/>
    <xf numFmtId="49" fontId="2" fillId="0" borderId="0" xfId="1" applyNumberFormat="1" applyFont="1" applyAlignment="1">
      <alignment vertical="center"/>
    </xf>
    <xf numFmtId="3" fontId="7" fillId="3" borderId="0" xfId="1" applyNumberFormat="1" applyFont="1" applyFill="1" applyAlignment="1">
      <alignment horizontal="left" vertical="center"/>
    </xf>
    <xf numFmtId="3" fontId="7" fillId="3" borderId="0" xfId="1" applyNumberFormat="1" applyFont="1" applyFill="1" applyAlignment="1">
      <alignment horizontal="right" vertical="center"/>
    </xf>
    <xf numFmtId="3" fontId="7" fillId="3" borderId="0" xfId="1" applyNumberFormat="1" applyFont="1" applyFill="1" applyAlignment="1">
      <alignment horizontal="right" vertical="center" wrapText="1"/>
    </xf>
    <xf numFmtId="0" fontId="7" fillId="3" borderId="0" xfId="1" applyFont="1" applyFill="1" applyAlignment="1">
      <alignment horizontal="right" vertical="center"/>
    </xf>
    <xf numFmtId="3" fontId="2" fillId="0" borderId="0" xfId="1" applyNumberFormat="1" applyFont="1" applyAlignment="1">
      <alignment vertical="center"/>
    </xf>
    <xf numFmtId="165" fontId="0" fillId="0" borderId="0" xfId="3" applyNumberFormat="1" applyFont="1"/>
    <xf numFmtId="10" fontId="2" fillId="0" borderId="0" xfId="1" applyNumberFormat="1" applyFont="1" applyAlignment="1">
      <alignment horizontal="right" vertical="center"/>
    </xf>
    <xf numFmtId="0" fontId="1" fillId="0" borderId="0" xfId="1" applyAlignment="1">
      <alignment vertical="center"/>
    </xf>
    <xf numFmtId="3" fontId="7" fillId="3" borderId="0" xfId="1" applyNumberFormat="1" applyFont="1" applyFill="1" applyAlignment="1">
      <alignment vertical="center"/>
    </xf>
    <xf numFmtId="3" fontId="2" fillId="3" borderId="0" xfId="1" applyNumberFormat="1" applyFont="1" applyFill="1" applyAlignment="1">
      <alignment horizontal="right" vertical="center"/>
    </xf>
    <xf numFmtId="9" fontId="2" fillId="3" borderId="0" xfId="4" applyFont="1" applyFill="1" applyAlignment="1">
      <alignment horizontal="right" vertical="center"/>
    </xf>
    <xf numFmtId="3" fontId="7" fillId="0" borderId="0" xfId="1" applyNumberFormat="1" applyFont="1" applyFill="1" applyBorder="1" applyAlignment="1">
      <alignment vertical="center"/>
    </xf>
    <xf numFmtId="49" fontId="2" fillId="0" borderId="2" xfId="1" applyNumberFormat="1" applyFont="1" applyBorder="1" applyAlignment="1">
      <alignment vertical="center"/>
    </xf>
    <xf numFmtId="0" fontId="2" fillId="0" borderId="2" xfId="1" applyFont="1" applyBorder="1" applyAlignment="1">
      <alignment vertical="center"/>
    </xf>
    <xf numFmtId="3" fontId="2" fillId="0" borderId="2" xfId="1" applyNumberFormat="1" applyFont="1" applyBorder="1" applyAlignment="1">
      <alignment horizontal="right" vertical="center"/>
    </xf>
    <xf numFmtId="10" fontId="2" fillId="0" borderId="2" xfId="1" applyNumberFormat="1" applyFont="1" applyBorder="1" applyAlignment="1">
      <alignment vertical="center"/>
    </xf>
    <xf numFmtId="10" fontId="2" fillId="0" borderId="0" xfId="1" applyNumberFormat="1" applyFont="1" applyAlignment="1">
      <alignment vertical="center"/>
    </xf>
    <xf numFmtId="0" fontId="12" fillId="0" borderId="0" xfId="1" applyFont="1" applyAlignment="1">
      <alignment vertical="center"/>
    </xf>
    <xf numFmtId="10" fontId="2" fillId="3" borderId="0" xfId="1" applyNumberFormat="1" applyFont="1" applyFill="1" applyAlignment="1">
      <alignment horizontal="right" vertical="center"/>
    </xf>
    <xf numFmtId="0" fontId="2" fillId="0" borderId="2" xfId="1" applyFont="1" applyBorder="1" applyAlignment="1">
      <alignment horizontal="right" vertical="center"/>
    </xf>
    <xf numFmtId="10" fontId="2" fillId="0" borderId="2" xfId="1" applyNumberFormat="1" applyFont="1" applyBorder="1" applyAlignment="1">
      <alignment horizontal="right" vertical="center"/>
    </xf>
    <xf numFmtId="10" fontId="10" fillId="0" borderId="0" xfId="1" applyNumberFormat="1" applyFont="1" applyAlignment="1">
      <alignment vertical="top"/>
    </xf>
    <xf numFmtId="10" fontId="10" fillId="0" borderId="0" xfId="1" applyNumberFormat="1" applyFont="1" applyAlignment="1">
      <alignment horizontal="right" vertical="top"/>
    </xf>
    <xf numFmtId="49" fontId="12" fillId="0" borderId="0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3" fontId="7" fillId="0" borderId="0" xfId="1" applyNumberFormat="1" applyFont="1" applyAlignment="1">
      <alignment horizontal="center" vertical="center"/>
    </xf>
    <xf numFmtId="10" fontId="2" fillId="3" borderId="0" xfId="4" applyNumberFormat="1" applyFont="1" applyFill="1" applyAlignment="1">
      <alignment horizontal="right" vertical="center"/>
    </xf>
    <xf numFmtId="49" fontId="7" fillId="0" borderId="0" xfId="1" applyNumberFormat="1" applyFont="1" applyBorder="1" applyAlignment="1">
      <alignment vertical="center"/>
    </xf>
    <xf numFmtId="0" fontId="13" fillId="0" borderId="0" xfId="1" applyFont="1"/>
    <xf numFmtId="0" fontId="13" fillId="0" borderId="0" xfId="1" applyFont="1" applyAlignment="1">
      <alignment vertical="top"/>
    </xf>
    <xf numFmtId="0" fontId="7" fillId="3" borderId="0" xfId="1" applyFont="1" applyFill="1" applyBorder="1" applyAlignment="1">
      <alignment vertical="center"/>
    </xf>
    <xf numFmtId="0" fontId="14" fillId="0" borderId="0" xfId="1" applyFont="1" applyAlignment="1"/>
    <xf numFmtId="0" fontId="7" fillId="3" borderId="0" xfId="1" applyFont="1" applyFill="1" applyBorder="1" applyAlignment="1">
      <alignment horizontal="left" vertical="center" wrapText="1"/>
    </xf>
    <xf numFmtId="0" fontId="7" fillId="3" borderId="0" xfId="1" applyFont="1" applyFill="1" applyBorder="1" applyAlignment="1">
      <alignment horizontal="center" vertical="center" wrapText="1"/>
    </xf>
    <xf numFmtId="3" fontId="7" fillId="3" borderId="0" xfId="1" applyNumberFormat="1" applyFont="1" applyFill="1" applyBorder="1" applyAlignment="1">
      <alignment horizontal="center" vertical="center" wrapText="1"/>
    </xf>
    <xf numFmtId="0" fontId="14" fillId="0" borderId="0" xfId="1" applyFont="1" applyAlignment="1">
      <alignment horizontal="center" vertical="center" wrapText="1"/>
    </xf>
    <xf numFmtId="3" fontId="2" fillId="0" borderId="0" xfId="1" applyNumberFormat="1" applyFont="1" applyBorder="1" applyAlignment="1">
      <alignment horizontal="left" vertical="center"/>
    </xf>
    <xf numFmtId="3" fontId="2" fillId="0" borderId="0" xfId="1" applyNumberFormat="1" applyFont="1" applyBorder="1" applyAlignment="1">
      <alignment horizontal="right" vertical="center"/>
    </xf>
    <xf numFmtId="3" fontId="2" fillId="0" borderId="0" xfId="1" applyNumberFormat="1" applyFont="1" applyFill="1" applyBorder="1" applyAlignment="1">
      <alignment horizontal="right" vertical="center"/>
    </xf>
    <xf numFmtId="3" fontId="7" fillId="3" borderId="0" xfId="1" applyNumberFormat="1" applyFont="1" applyFill="1" applyBorder="1" applyAlignment="1">
      <alignment horizontal="left" vertical="center"/>
    </xf>
    <xf numFmtId="3" fontId="2" fillId="3" borderId="0" xfId="1" applyNumberFormat="1" applyFont="1" applyFill="1" applyBorder="1" applyAlignment="1">
      <alignment horizontal="right" vertical="center"/>
    </xf>
    <xf numFmtId="0" fontId="15" fillId="0" borderId="0" xfId="1" applyFont="1"/>
    <xf numFmtId="0" fontId="16" fillId="0" borderId="0" xfId="1" applyFont="1" applyAlignment="1">
      <alignment vertical="top"/>
    </xf>
    <xf numFmtId="0" fontId="7" fillId="3" borderId="0" xfId="1" applyFont="1" applyFill="1" applyBorder="1" applyAlignment="1">
      <alignment horizontal="left" vertical="center"/>
    </xf>
    <xf numFmtId="49" fontId="2" fillId="0" borderId="3" xfId="1" applyNumberFormat="1" applyFont="1" applyBorder="1" applyAlignment="1">
      <alignment vertical="center"/>
    </xf>
    <xf numFmtId="0" fontId="2" fillId="0" borderId="3" xfId="1" applyFont="1" applyBorder="1" applyAlignment="1">
      <alignment horizontal="right" vertical="center"/>
    </xf>
    <xf numFmtId="3" fontId="2" fillId="0" borderId="3" xfId="1" applyNumberFormat="1" applyFont="1" applyBorder="1" applyAlignment="1">
      <alignment horizontal="right" vertical="center"/>
    </xf>
    <xf numFmtId="49" fontId="2" fillId="0" borderId="4" xfId="1" applyNumberFormat="1" applyFont="1" applyBorder="1" applyAlignment="1">
      <alignment horizontal="left" vertical="center"/>
    </xf>
    <xf numFmtId="0" fontId="2" fillId="0" borderId="4" xfId="1" applyFont="1" applyBorder="1" applyAlignment="1">
      <alignment horizontal="right" vertical="center"/>
    </xf>
    <xf numFmtId="3" fontId="2" fillId="0" borderId="4" xfId="1" applyNumberFormat="1" applyFont="1" applyBorder="1" applyAlignment="1">
      <alignment horizontal="right" vertical="center"/>
    </xf>
    <xf numFmtId="49" fontId="2" fillId="0" borderId="4" xfId="1" applyNumberFormat="1" applyFont="1" applyBorder="1" applyAlignment="1">
      <alignment vertical="center"/>
    </xf>
    <xf numFmtId="49" fontId="7" fillId="0" borderId="0" xfId="1" applyNumberFormat="1" applyFont="1" applyAlignment="1">
      <alignment vertical="center"/>
    </xf>
    <xf numFmtId="3" fontId="7" fillId="0" borderId="0" xfId="1" applyNumberFormat="1" applyFont="1" applyAlignment="1">
      <alignment horizontal="right" vertical="center"/>
    </xf>
    <xf numFmtId="3" fontId="7" fillId="3" borderId="0" xfId="1" applyNumberFormat="1" applyFont="1" applyFill="1" applyBorder="1" applyAlignment="1">
      <alignment horizontal="right" vertical="center"/>
    </xf>
    <xf numFmtId="3" fontId="7" fillId="3" borderId="0" xfId="1" applyNumberFormat="1" applyFont="1" applyFill="1" applyBorder="1" applyAlignment="1">
      <alignment horizontal="right" vertical="center" wrapText="1"/>
    </xf>
    <xf numFmtId="0" fontId="7" fillId="3" borderId="0" xfId="1" applyFont="1" applyFill="1" applyBorder="1" applyAlignment="1">
      <alignment horizontal="right" vertical="center"/>
    </xf>
    <xf numFmtId="3" fontId="2" fillId="0" borderId="0" xfId="1" applyNumberFormat="1" applyFont="1" applyBorder="1" applyAlignment="1">
      <alignment vertical="center"/>
    </xf>
    <xf numFmtId="3" fontId="7" fillId="3" borderId="0" xfId="1" applyNumberFormat="1" applyFont="1" applyFill="1" applyBorder="1" applyAlignment="1">
      <alignment vertical="center"/>
    </xf>
    <xf numFmtId="49" fontId="2" fillId="0" borderId="0" xfId="1" applyNumberFormat="1" applyFont="1" applyFill="1" applyAlignment="1">
      <alignment vertical="center"/>
    </xf>
    <xf numFmtId="3" fontId="7" fillId="0" borderId="0" xfId="1" applyNumberFormat="1" applyFont="1" applyFill="1" applyAlignment="1">
      <alignment horizontal="center" vertical="center"/>
    </xf>
    <xf numFmtId="0" fontId="7" fillId="3" borderId="0" xfId="1" applyFont="1" applyFill="1" applyAlignment="1">
      <alignment vertical="center"/>
    </xf>
    <xf numFmtId="0" fontId="7" fillId="3" borderId="0" xfId="1" applyFont="1" applyFill="1" applyAlignment="1">
      <alignment horizontal="left" vertical="center" wrapText="1"/>
    </xf>
    <xf numFmtId="0" fontId="7" fillId="3" borderId="0" xfId="1" applyFont="1" applyFill="1" applyAlignment="1">
      <alignment horizontal="center" vertical="center" wrapText="1"/>
    </xf>
    <xf numFmtId="3" fontId="7" fillId="3" borderId="0" xfId="1" applyNumberFormat="1" applyFont="1" applyFill="1" applyAlignment="1">
      <alignment horizontal="center" vertical="center" wrapText="1"/>
    </xf>
    <xf numFmtId="3" fontId="2" fillId="0" borderId="0" xfId="1" applyNumberFormat="1" applyFont="1" applyFill="1" applyAlignment="1">
      <alignment horizontal="right" vertical="center"/>
    </xf>
    <xf numFmtId="0" fontId="7" fillId="3" borderId="0" xfId="1" applyFont="1" applyFill="1" applyAlignment="1">
      <alignment horizontal="left" vertical="center"/>
    </xf>
    <xf numFmtId="0" fontId="2" fillId="0" borderId="0" xfId="1" applyFont="1" applyBorder="1" applyAlignment="1">
      <alignment vertical="center"/>
    </xf>
    <xf numFmtId="37" fontId="7" fillId="0" borderId="0" xfId="1" applyNumberFormat="1" applyFont="1" applyBorder="1" applyAlignment="1" applyProtection="1">
      <alignment vertical="center"/>
    </xf>
    <xf numFmtId="0" fontId="7" fillId="0" borderId="0" xfId="1" applyFont="1" applyBorder="1" applyAlignment="1">
      <alignment vertical="center"/>
    </xf>
    <xf numFmtId="37" fontId="7" fillId="0" borderId="0" xfId="1" applyNumberFormat="1" applyFont="1" applyBorder="1" applyAlignment="1" applyProtection="1">
      <alignment horizontal="center" vertical="center"/>
    </xf>
    <xf numFmtId="37" fontId="7" fillId="3" borderId="0" xfId="1" quotePrefix="1" applyNumberFormat="1" applyFont="1" applyFill="1" applyBorder="1" applyAlignment="1" applyProtection="1">
      <alignment horizontal="left" vertical="center"/>
    </xf>
    <xf numFmtId="37" fontId="7" fillId="3" borderId="0" xfId="1" applyNumberFormat="1" applyFont="1" applyFill="1" applyBorder="1" applyAlignment="1" applyProtection="1">
      <alignment horizontal="right" vertical="center"/>
    </xf>
    <xf numFmtId="37" fontId="7" fillId="3" borderId="0" xfId="1" applyNumberFormat="1" applyFont="1" applyFill="1" applyBorder="1" applyAlignment="1" applyProtection="1">
      <alignment horizontal="right" vertical="center" wrapText="1"/>
    </xf>
    <xf numFmtId="37" fontId="2" fillId="0" borderId="0" xfId="1" applyNumberFormat="1" applyFont="1" applyAlignment="1" applyProtection="1">
      <alignment horizontal="left" vertical="center"/>
    </xf>
    <xf numFmtId="3" fontId="2" fillId="0" borderId="0" xfId="1" applyNumberFormat="1" applyFont="1" applyAlignment="1">
      <alignment horizontal="right"/>
    </xf>
    <xf numFmtId="10" fontId="2" fillId="0" borderId="0" xfId="1" applyNumberFormat="1" applyFont="1" applyAlignment="1">
      <alignment horizontal="right"/>
    </xf>
    <xf numFmtId="37" fontId="7" fillId="3" borderId="0" xfId="1" applyNumberFormat="1" applyFont="1" applyFill="1" applyBorder="1" applyAlignment="1" applyProtection="1">
      <alignment horizontal="left" vertical="center"/>
    </xf>
    <xf numFmtId="3" fontId="2" fillId="3" borderId="0" xfId="1" applyNumberFormat="1" applyFont="1" applyFill="1" applyAlignment="1">
      <alignment horizontal="right"/>
    </xf>
    <xf numFmtId="10" fontId="2" fillId="3" borderId="0" xfId="1" applyNumberFormat="1" applyFont="1" applyFill="1" applyAlignment="1">
      <alignment horizontal="right"/>
    </xf>
    <xf numFmtId="10" fontId="7" fillId="0" borderId="0" xfId="1" applyNumberFormat="1" applyFont="1" applyBorder="1" applyAlignment="1" applyProtection="1">
      <alignment horizontal="left" vertical="center"/>
    </xf>
    <xf numFmtId="10" fontId="2" fillId="0" borderId="0" xfId="2" applyNumberFormat="1" applyFont="1" applyAlignment="1">
      <alignment horizontal="right"/>
    </xf>
    <xf numFmtId="37" fontId="7" fillId="3" borderId="0" xfId="1" quotePrefix="1" applyNumberFormat="1" applyFont="1" applyFill="1" applyBorder="1" applyAlignment="1" applyProtection="1">
      <alignment horizontal="left" vertical="center" wrapText="1"/>
    </xf>
    <xf numFmtId="3" fontId="2" fillId="0" borderId="0" xfId="2" applyNumberFormat="1" applyFont="1" applyAlignment="1">
      <alignment horizontal="right"/>
    </xf>
    <xf numFmtId="3" fontId="2" fillId="3" borderId="0" xfId="2" applyNumberFormat="1" applyFont="1" applyFill="1" applyAlignment="1">
      <alignment horizontal="right"/>
    </xf>
    <xf numFmtId="10" fontId="2" fillId="3" borderId="0" xfId="2" applyNumberFormat="1" applyFont="1" applyFill="1" applyAlignment="1">
      <alignment horizontal="right"/>
    </xf>
    <xf numFmtId="49" fontId="7" fillId="0" borderId="2" xfId="1" quotePrefix="1" applyNumberFormat="1" applyFont="1" applyBorder="1" applyAlignment="1">
      <alignment horizontal="left" vertical="center"/>
    </xf>
    <xf numFmtId="49" fontId="10" fillId="0" borderId="0" xfId="1" applyNumberFormat="1" applyFont="1" applyBorder="1" applyAlignment="1">
      <alignment vertical="top"/>
    </xf>
    <xf numFmtId="3" fontId="10" fillId="0" borderId="0" xfId="1" applyNumberFormat="1" applyFont="1" applyAlignment="1">
      <alignment horizontal="right" vertical="top"/>
    </xf>
    <xf numFmtId="3" fontId="7" fillId="3" borderId="0" xfId="1" applyNumberFormat="1" applyFont="1" applyFill="1" applyBorder="1" applyAlignment="1">
      <alignment horizontal="center" vertical="center"/>
    </xf>
    <xf numFmtId="10" fontId="7" fillId="3" borderId="0" xfId="1" applyNumberFormat="1" applyFont="1" applyFill="1" applyBorder="1" applyAlignment="1">
      <alignment horizontal="right" vertical="center"/>
    </xf>
    <xf numFmtId="3" fontId="17" fillId="0" borderId="0" xfId="1" applyNumberFormat="1" applyFont="1" applyAlignment="1">
      <alignment horizontal="right"/>
    </xf>
    <xf numFmtId="10" fontId="17" fillId="0" borderId="0" xfId="1" applyNumberFormat="1" applyFont="1" applyAlignment="1">
      <alignment horizontal="right"/>
    </xf>
    <xf numFmtId="3" fontId="7" fillId="0" borderId="0" xfId="1" applyNumberFormat="1" applyFont="1" applyBorder="1" applyAlignment="1">
      <alignment vertical="center"/>
    </xf>
    <xf numFmtId="3" fontId="17" fillId="0" borderId="0" xfId="1" applyNumberFormat="1" applyFont="1" applyAlignment="1">
      <alignment horizontal="right" vertical="center"/>
    </xf>
    <xf numFmtId="10" fontId="7" fillId="0" borderId="1" xfId="1" applyNumberFormat="1" applyFont="1" applyBorder="1" applyAlignment="1">
      <alignment vertical="center"/>
    </xf>
    <xf numFmtId="10" fontId="17" fillId="0" borderId="1" xfId="1" applyNumberFormat="1" applyFont="1" applyBorder="1" applyAlignment="1">
      <alignment horizontal="right" vertical="center"/>
    </xf>
    <xf numFmtId="10" fontId="17" fillId="0" borderId="1" xfId="1" applyNumberFormat="1" applyFont="1" applyBorder="1" applyAlignment="1">
      <alignment vertical="center"/>
    </xf>
    <xf numFmtId="10" fontId="1" fillId="0" borderId="0" xfId="1" applyNumberFormat="1"/>
    <xf numFmtId="10" fontId="10" fillId="0" borderId="0" xfId="1" applyNumberFormat="1" applyFont="1" applyFill="1" applyAlignment="1">
      <alignment horizontal="right" vertical="top"/>
    </xf>
    <xf numFmtId="10" fontId="10" fillId="0" borderId="0" xfId="1" applyNumberFormat="1" applyFont="1" applyFill="1" applyAlignment="1">
      <alignment vertical="top"/>
    </xf>
    <xf numFmtId="3" fontId="10" fillId="0" borderId="0" xfId="1" applyNumberFormat="1" applyFont="1" applyFill="1" applyAlignment="1">
      <alignment horizontal="right" vertical="top"/>
    </xf>
    <xf numFmtId="3" fontId="17" fillId="0" borderId="0" xfId="1" applyNumberFormat="1" applyFont="1"/>
    <xf numFmtId="10" fontId="17" fillId="0" borderId="0" xfId="1" applyNumberFormat="1" applyFont="1"/>
    <xf numFmtId="3" fontId="17" fillId="0" borderId="0" xfId="1" applyNumberFormat="1" applyFont="1" applyAlignment="1">
      <alignment vertical="center"/>
    </xf>
    <xf numFmtId="3" fontId="17" fillId="3" borderId="0" xfId="1" applyNumberFormat="1" applyFont="1" applyFill="1"/>
    <xf numFmtId="10" fontId="17" fillId="3" borderId="0" xfId="4" applyNumberFormat="1" applyFont="1" applyFill="1"/>
    <xf numFmtId="3" fontId="2" fillId="0" borderId="0" xfId="1" applyNumberFormat="1" applyFont="1" applyAlignment="1">
      <alignment vertical="center" wrapText="1"/>
    </xf>
    <xf numFmtId="0" fontId="2" fillId="3" borderId="5" xfId="1" applyFont="1" applyFill="1" applyBorder="1" applyAlignment="1">
      <alignment vertical="center"/>
    </xf>
    <xf numFmtId="3" fontId="2" fillId="3" borderId="5" xfId="1" applyNumberFormat="1" applyFont="1" applyFill="1" applyBorder="1" applyAlignment="1">
      <alignment horizontal="right" vertical="center"/>
    </xf>
    <xf numFmtId="10" fontId="2" fillId="3" borderId="5" xfId="4" applyNumberFormat="1" applyFont="1" applyFill="1" applyBorder="1" applyAlignment="1">
      <alignment horizontal="right" vertical="center"/>
    </xf>
    <xf numFmtId="3" fontId="17" fillId="3" borderId="5" xfId="1" applyNumberFormat="1" applyFont="1" applyFill="1" applyBorder="1" applyAlignment="1">
      <alignment vertical="center"/>
    </xf>
    <xf numFmtId="10" fontId="17" fillId="3" borderId="5" xfId="4" applyNumberFormat="1" applyFont="1" applyFill="1" applyBorder="1" applyAlignment="1">
      <alignment vertical="center"/>
    </xf>
    <xf numFmtId="3" fontId="7" fillId="3" borderId="6" xfId="1" applyNumberFormat="1" applyFont="1" applyFill="1" applyBorder="1" applyAlignment="1">
      <alignment horizontal="left" vertical="center"/>
    </xf>
    <xf numFmtId="3" fontId="7" fillId="3" borderId="6" xfId="1" applyNumberFormat="1" applyFont="1" applyFill="1" applyBorder="1" applyAlignment="1">
      <alignment horizontal="right" vertical="center"/>
    </xf>
    <xf numFmtId="3" fontId="7" fillId="3" borderId="6" xfId="1" applyNumberFormat="1" applyFont="1" applyFill="1" applyBorder="1" applyAlignment="1">
      <alignment horizontal="right" vertical="center" wrapText="1"/>
    </xf>
    <xf numFmtId="0" fontId="7" fillId="3" borderId="6" xfId="1" applyFont="1" applyFill="1" applyBorder="1" applyAlignment="1">
      <alignment horizontal="right" vertical="center"/>
    </xf>
    <xf numFmtId="0" fontId="1" fillId="0" borderId="0" xfId="1" applyAlignment="1">
      <alignment vertical="top"/>
    </xf>
    <xf numFmtId="3" fontId="7" fillId="3" borderId="7" xfId="1" applyNumberFormat="1" applyFont="1" applyFill="1" applyBorder="1" applyAlignment="1">
      <alignment vertical="center"/>
    </xf>
    <xf numFmtId="3" fontId="2" fillId="3" borderId="7" xfId="1" applyNumberFormat="1" applyFont="1" applyFill="1" applyBorder="1" applyAlignment="1">
      <alignment vertical="center"/>
    </xf>
    <xf numFmtId="10" fontId="2" fillId="3" borderId="7" xfId="1" applyNumberFormat="1" applyFont="1" applyFill="1" applyBorder="1" applyAlignment="1">
      <alignment vertical="center"/>
    </xf>
    <xf numFmtId="0" fontId="1" fillId="0" borderId="7" xfId="1" applyBorder="1" applyAlignment="1">
      <alignment vertical="center"/>
    </xf>
    <xf numFmtId="3" fontId="7" fillId="0" borderId="8" xfId="1" applyNumberFormat="1" applyFont="1" applyBorder="1" applyAlignment="1">
      <alignment vertical="center"/>
    </xf>
    <xf numFmtId="10" fontId="2" fillId="0" borderId="8" xfId="1" applyNumberFormat="1" applyFont="1" applyBorder="1" applyAlignment="1">
      <alignment vertical="center"/>
    </xf>
    <xf numFmtId="0" fontId="1" fillId="0" borderId="8" xfId="1" applyBorder="1" applyAlignment="1">
      <alignment vertical="top"/>
    </xf>
    <xf numFmtId="3" fontId="7" fillId="3" borderId="6" xfId="1" applyNumberFormat="1" applyFont="1" applyFill="1" applyBorder="1" applyAlignment="1">
      <alignment vertical="center"/>
    </xf>
    <xf numFmtId="3" fontId="2" fillId="3" borderId="0" xfId="1" applyNumberFormat="1" applyFont="1" applyFill="1" applyAlignment="1">
      <alignment vertical="center"/>
    </xf>
    <xf numFmtId="10" fontId="2" fillId="3" borderId="0" xfId="1" applyNumberFormat="1" applyFont="1" applyFill="1" applyAlignment="1">
      <alignment vertical="center"/>
    </xf>
    <xf numFmtId="3" fontId="7" fillId="0" borderId="0" xfId="1" applyNumberFormat="1" applyFont="1" applyAlignment="1">
      <alignment vertical="center"/>
    </xf>
    <xf numFmtId="164" fontId="2" fillId="0" borderId="0" xfId="3" applyFont="1" applyAlignment="1">
      <alignment horizontal="right"/>
    </xf>
    <xf numFmtId="10" fontId="2" fillId="0" borderId="1" xfId="1" applyNumberFormat="1" applyFont="1" applyBorder="1" applyAlignment="1">
      <alignment vertical="center"/>
    </xf>
    <xf numFmtId="10" fontId="2" fillId="0" borderId="1" xfId="1" applyNumberFormat="1" applyFont="1" applyBorder="1" applyAlignment="1">
      <alignment horizontal="right" vertical="center"/>
    </xf>
    <xf numFmtId="0" fontId="1" fillId="0" borderId="0" xfId="1" applyAlignment="1">
      <alignment horizontal="right"/>
    </xf>
    <xf numFmtId="0" fontId="2" fillId="0" borderId="0" xfId="1" applyFont="1" applyAlignment="1">
      <alignment horizontal="right" vertical="center"/>
    </xf>
    <xf numFmtId="3" fontId="7" fillId="3" borderId="0" xfId="1" applyNumberFormat="1" applyFont="1" applyFill="1" applyAlignment="1">
      <alignment horizontal="center" vertical="center"/>
    </xf>
    <xf numFmtId="165" fontId="2" fillId="0" borderId="0" xfId="3" applyNumberFormat="1" applyFont="1"/>
    <xf numFmtId="165" fontId="2" fillId="0" borderId="0" xfId="3" applyNumberFormat="1" applyFont="1" applyAlignment="1">
      <alignment horizontal="right"/>
    </xf>
    <xf numFmtId="10" fontId="2" fillId="0" borderId="0" xfId="4" applyNumberFormat="1" applyFont="1" applyAlignment="1">
      <alignment horizontal="right"/>
    </xf>
    <xf numFmtId="165" fontId="2" fillId="0" borderId="0" xfId="3" applyNumberFormat="1" applyFont="1" applyAlignment="1">
      <alignment vertical="center"/>
    </xf>
    <xf numFmtId="10" fontId="2" fillId="0" borderId="0" xfId="4" applyNumberFormat="1" applyFont="1" applyAlignment="1">
      <alignment vertical="center"/>
    </xf>
    <xf numFmtId="165" fontId="2" fillId="3" borderId="0" xfId="3" applyNumberFormat="1" applyFont="1" applyFill="1" applyAlignment="1">
      <alignment vertical="center"/>
    </xf>
    <xf numFmtId="164" fontId="2" fillId="0" borderId="0" xfId="3" applyFont="1" applyAlignment="1">
      <alignment vertical="center"/>
    </xf>
    <xf numFmtId="10" fontId="2" fillId="0" borderId="9" xfId="1" applyNumberFormat="1" applyFont="1" applyBorder="1" applyAlignment="1">
      <alignment vertical="center"/>
    </xf>
    <xf numFmtId="9" fontId="2" fillId="0" borderId="9" xfId="4" applyFont="1" applyBorder="1" applyAlignment="1">
      <alignment horizontal="right" vertical="center"/>
    </xf>
    <xf numFmtId="164" fontId="2" fillId="0" borderId="9" xfId="3" applyFont="1" applyBorder="1" applyAlignment="1">
      <alignment vertical="center"/>
    </xf>
    <xf numFmtId="49" fontId="19" fillId="0" borderId="0" xfId="1" applyNumberFormat="1" applyFont="1" applyBorder="1" applyAlignment="1">
      <alignment vertical="top"/>
    </xf>
    <xf numFmtId="10" fontId="2" fillId="0" borderId="0" xfId="4" applyNumberFormat="1" applyFont="1" applyBorder="1" applyAlignment="1">
      <alignment horizontal="right" vertical="center"/>
    </xf>
    <xf numFmtId="3" fontId="2" fillId="3" borderId="0" xfId="4" applyNumberFormat="1" applyFont="1" applyFill="1" applyBorder="1" applyAlignment="1">
      <alignment horizontal="right" vertical="center"/>
    </xf>
    <xf numFmtId="10" fontId="2" fillId="3" borderId="0" xfId="4" applyNumberFormat="1" applyFont="1" applyFill="1" applyBorder="1" applyAlignment="1">
      <alignment horizontal="right" vertical="center"/>
    </xf>
    <xf numFmtId="0" fontId="4" fillId="0" borderId="0" xfId="1" applyFont="1" applyBorder="1"/>
    <xf numFmtId="0" fontId="4" fillId="0" borderId="0" xfId="1" applyFont="1" applyBorder="1" applyAlignment="1">
      <alignment vertical="top"/>
    </xf>
    <xf numFmtId="0" fontId="1" fillId="0" borderId="0" xfId="1" applyBorder="1"/>
    <xf numFmtId="3" fontId="2" fillId="0" borderId="0" xfId="1" applyNumberFormat="1" applyFont="1" applyAlignment="1">
      <alignment horizontal="left" vertical="center"/>
    </xf>
    <xf numFmtId="10" fontId="2" fillId="0" borderId="0" xfId="4" applyNumberFormat="1" applyFont="1" applyAlignment="1">
      <alignment horizontal="right" vertical="center"/>
    </xf>
    <xf numFmtId="0" fontId="1" fillId="0" borderId="0" xfId="1" applyBorder="1" applyAlignment="1">
      <alignment vertical="center"/>
    </xf>
    <xf numFmtId="3" fontId="2" fillId="2" borderId="0" xfId="1" applyNumberFormat="1" applyFont="1" applyFill="1" applyAlignment="1">
      <alignment horizontal="left" vertical="center"/>
    </xf>
    <xf numFmtId="3" fontId="2" fillId="2" borderId="0" xfId="1" applyNumberFormat="1" applyFont="1" applyFill="1" applyAlignment="1">
      <alignment horizontal="right" vertical="center"/>
    </xf>
    <xf numFmtId="10" fontId="2" fillId="2" borderId="0" xfId="4" applyNumberFormat="1" applyFont="1" applyFill="1" applyAlignment="1">
      <alignment horizontal="right" vertical="center"/>
    </xf>
    <xf numFmtId="0" fontId="1" fillId="0" borderId="0" xfId="1" applyBorder="1" applyAlignment="1">
      <alignment vertical="top"/>
    </xf>
    <xf numFmtId="3" fontId="2" fillId="0" borderId="0" xfId="2" applyNumberFormat="1" applyFont="1"/>
    <xf numFmtId="3" fontId="1" fillId="0" borderId="0" xfId="1" applyNumberFormat="1"/>
    <xf numFmtId="3" fontId="2" fillId="3" borderId="0" xfId="2" applyNumberFormat="1" applyFont="1" applyFill="1" applyAlignment="1">
      <alignment vertical="center"/>
    </xf>
    <xf numFmtId="3" fontId="2" fillId="0" borderId="0" xfId="2" applyNumberFormat="1" applyFont="1" applyAlignment="1">
      <alignment vertical="center"/>
    </xf>
    <xf numFmtId="10" fontId="7" fillId="0" borderId="9" xfId="1" applyNumberFormat="1" applyFont="1" applyFill="1" applyBorder="1" applyAlignment="1">
      <alignment vertical="center"/>
    </xf>
    <xf numFmtId="10" fontId="2" fillId="0" borderId="9" xfId="2" applyNumberFormat="1" applyFont="1" applyFill="1" applyBorder="1" applyAlignment="1">
      <alignment horizontal="right" vertical="center"/>
    </xf>
    <xf numFmtId="3" fontId="10" fillId="0" borderId="0" xfId="1" applyNumberFormat="1" applyFont="1" applyAlignment="1">
      <alignment horizontal="center" vertical="top" wrapText="1"/>
    </xf>
    <xf numFmtId="0" fontId="10" fillId="0" borderId="0" xfId="1" applyFont="1"/>
    <xf numFmtId="0" fontId="2" fillId="0" borderId="0" xfId="1" applyFont="1"/>
    <xf numFmtId="3" fontId="2" fillId="0" borderId="0" xfId="2" applyNumberFormat="1" applyFont="1" applyFill="1"/>
    <xf numFmtId="10" fontId="2" fillId="0" borderId="0" xfId="4" applyNumberFormat="1" applyFont="1" applyFill="1"/>
    <xf numFmtId="3" fontId="2" fillId="3" borderId="0" xfId="2" applyNumberFormat="1" applyFont="1" applyFill="1"/>
    <xf numFmtId="10" fontId="2" fillId="0" borderId="0" xfId="2" applyNumberFormat="1" applyFont="1"/>
    <xf numFmtId="10" fontId="2" fillId="0" borderId="9" xfId="2" applyNumberFormat="1" applyFont="1" applyBorder="1" applyAlignment="1">
      <alignment horizontal="right"/>
    </xf>
    <xf numFmtId="10" fontId="2" fillId="0" borderId="9" xfId="2" applyNumberFormat="1" applyFont="1" applyBorder="1"/>
    <xf numFmtId="10" fontId="2" fillId="3" borderId="0" xfId="4" applyNumberFormat="1" applyFont="1" applyFill="1" applyBorder="1" applyAlignment="1">
      <alignment vertical="center"/>
    </xf>
    <xf numFmtId="3" fontId="1" fillId="0" borderId="0" xfId="1" applyNumberFormat="1" applyBorder="1" applyAlignment="1">
      <alignment vertical="center"/>
    </xf>
    <xf numFmtId="166" fontId="0" fillId="0" borderId="0" xfId="4" applyNumberFormat="1" applyFont="1" applyBorder="1" applyAlignment="1">
      <alignment vertical="center"/>
    </xf>
    <xf numFmtId="10" fontId="7" fillId="0" borderId="0" xfId="1" applyNumberFormat="1" applyFont="1" applyAlignment="1">
      <alignment vertical="center"/>
    </xf>
    <xf numFmtId="10" fontId="7" fillId="0" borderId="0" xfId="1" applyNumberFormat="1" applyFont="1" applyAlignment="1">
      <alignment horizontal="right" vertical="center"/>
    </xf>
    <xf numFmtId="10" fontId="0" fillId="0" borderId="0" xfId="4" applyNumberFormat="1" applyFont="1"/>
    <xf numFmtId="164" fontId="17" fillId="0" borderId="0" xfId="3" applyFont="1" applyAlignment="1">
      <alignment horizontal="right"/>
    </xf>
    <xf numFmtId="164" fontId="17" fillId="0" borderId="0" xfId="3" applyFont="1"/>
    <xf numFmtId="10" fontId="2" fillId="0" borderId="0" xfId="1" applyNumberFormat="1" applyFont="1" applyBorder="1" applyAlignment="1">
      <alignment vertical="center"/>
    </xf>
    <xf numFmtId="0" fontId="10" fillId="0" borderId="11" xfId="1" applyFont="1" applyFill="1" applyBorder="1" applyAlignment="1">
      <alignment vertical="top"/>
    </xf>
    <xf numFmtId="10" fontId="10" fillId="0" borderId="11" xfId="1" applyNumberFormat="1" applyFont="1" applyFill="1" applyBorder="1" applyAlignment="1">
      <alignment horizontal="right" vertical="top"/>
    </xf>
    <xf numFmtId="10" fontId="10" fillId="0" borderId="11" xfId="1" applyNumberFormat="1" applyFont="1" applyFill="1" applyBorder="1" applyAlignment="1">
      <alignment vertical="top"/>
    </xf>
    <xf numFmtId="0" fontId="10" fillId="0" borderId="0" xfId="1" applyFont="1" applyFill="1" applyBorder="1" applyAlignment="1">
      <alignment vertical="top"/>
    </xf>
    <xf numFmtId="3" fontId="10" fillId="0" borderId="0" xfId="1" applyNumberFormat="1" applyFont="1" applyFill="1" applyBorder="1" applyAlignment="1">
      <alignment horizontal="right" vertical="top"/>
    </xf>
    <xf numFmtId="10" fontId="17" fillId="3" borderId="0" xfId="1" applyNumberFormat="1" applyFont="1" applyFill="1"/>
    <xf numFmtId="3" fontId="17" fillId="0" borderId="0" xfId="2" applyNumberFormat="1" applyFont="1"/>
    <xf numFmtId="3" fontId="17" fillId="0" borderId="0" xfId="2" applyNumberFormat="1" applyFont="1" applyAlignment="1">
      <alignment horizontal="right"/>
    </xf>
    <xf numFmtId="10" fontId="17" fillId="0" borderId="0" xfId="2" applyNumberFormat="1" applyFont="1"/>
    <xf numFmtId="3" fontId="17" fillId="0" borderId="0" xfId="2" applyNumberFormat="1" applyFont="1" applyAlignment="1">
      <alignment vertical="center"/>
    </xf>
    <xf numFmtId="3" fontId="17" fillId="0" borderId="0" xfId="2" applyNumberFormat="1" applyFont="1" applyAlignment="1">
      <alignment horizontal="right" vertical="center"/>
    </xf>
    <xf numFmtId="3" fontId="17" fillId="3" borderId="5" xfId="2" applyNumberFormat="1" applyFont="1" applyFill="1" applyBorder="1" applyAlignment="1">
      <alignment vertical="center"/>
    </xf>
    <xf numFmtId="10" fontId="17" fillId="3" borderId="5" xfId="2" applyNumberFormat="1" applyFont="1" applyFill="1" applyBorder="1" applyAlignment="1">
      <alignment vertical="center"/>
    </xf>
    <xf numFmtId="10" fontId="17" fillId="0" borderId="0" xfId="2" applyNumberFormat="1" applyFont="1" applyAlignment="1">
      <alignment horizontal="right"/>
    </xf>
    <xf numFmtId="3" fontId="7" fillId="3" borderId="7" xfId="1" applyNumberFormat="1" applyFont="1" applyFill="1" applyBorder="1" applyAlignment="1">
      <alignment horizontal="left" vertical="center"/>
    </xf>
    <xf numFmtId="3" fontId="2" fillId="3" borderId="7" xfId="1" applyNumberFormat="1" applyFont="1" applyFill="1" applyBorder="1" applyAlignment="1">
      <alignment horizontal="right" vertical="center"/>
    </xf>
    <xf numFmtId="10" fontId="2" fillId="3" borderId="7" xfId="1" applyNumberFormat="1" applyFont="1" applyFill="1" applyBorder="1" applyAlignment="1">
      <alignment horizontal="right" vertical="center"/>
    </xf>
    <xf numFmtId="3" fontId="7" fillId="0" borderId="8" xfId="1" applyNumberFormat="1" applyFont="1" applyBorder="1" applyAlignment="1">
      <alignment horizontal="left" vertical="center"/>
    </xf>
    <xf numFmtId="10" fontId="2" fillId="0" borderId="8" xfId="1" applyNumberFormat="1" applyFont="1" applyBorder="1" applyAlignment="1">
      <alignment horizontal="right" vertical="center"/>
    </xf>
    <xf numFmtId="3" fontId="7" fillId="3" borderId="0" xfId="1" applyNumberFormat="1" applyFont="1" applyFill="1" applyAlignment="1">
      <alignment horizontal="left" vertical="center" wrapText="1"/>
    </xf>
    <xf numFmtId="0" fontId="20" fillId="0" borderId="0" xfId="2" applyFont="1"/>
    <xf numFmtId="0" fontId="21" fillId="4" borderId="0" xfId="2" applyFont="1" applyFill="1" applyAlignment="1">
      <alignment horizontal="right" vertical="center"/>
    </xf>
    <xf numFmtId="49" fontId="2" fillId="0" borderId="0" xfId="2" applyNumberFormat="1" applyFont="1" applyAlignment="1">
      <alignment vertical="center"/>
    </xf>
    <xf numFmtId="0" fontId="2" fillId="0" borderId="0" xfId="2" applyFont="1" applyAlignment="1">
      <alignment horizontal="right" vertical="center"/>
    </xf>
    <xf numFmtId="0" fontId="8" fillId="0" borderId="0" xfId="2" applyFont="1"/>
    <xf numFmtId="3" fontId="7" fillId="3" borderId="0" xfId="2" applyNumberFormat="1" applyFont="1" applyFill="1" applyAlignment="1">
      <alignment horizontal="left" vertical="center"/>
    </xf>
    <xf numFmtId="3" fontId="7" fillId="3" borderId="0" xfId="2" quotePrefix="1" applyNumberFormat="1" applyFont="1" applyFill="1" applyAlignment="1">
      <alignment horizontal="right" vertical="center"/>
    </xf>
    <xf numFmtId="3" fontId="2" fillId="3" borderId="12" xfId="2" applyNumberFormat="1" applyFont="1" applyFill="1" applyBorder="1" applyAlignment="1">
      <alignment horizontal="left" vertical="center"/>
    </xf>
    <xf numFmtId="167" fontId="2" fillId="3" borderId="12" xfId="2" applyNumberFormat="1" applyFont="1" applyFill="1" applyBorder="1" applyAlignment="1">
      <alignment horizontal="right" vertical="center"/>
    </xf>
    <xf numFmtId="3" fontId="2" fillId="6" borderId="0" xfId="2" applyNumberFormat="1" applyFont="1" applyFill="1" applyBorder="1" applyAlignment="1">
      <alignment horizontal="left" vertical="center"/>
    </xf>
    <xf numFmtId="3" fontId="2" fillId="6" borderId="0" xfId="2" applyNumberFormat="1" applyFont="1" applyFill="1" applyBorder="1" applyAlignment="1">
      <alignment horizontal="right" vertical="center"/>
    </xf>
    <xf numFmtId="3" fontId="8" fillId="0" borderId="0" xfId="2" applyNumberFormat="1" applyFont="1"/>
    <xf numFmtId="0" fontId="2" fillId="0" borderId="0" xfId="0" applyFont="1" applyBorder="1" applyAlignment="1">
      <alignment horizontal="left" vertical="center"/>
    </xf>
    <xf numFmtId="167" fontId="2" fillId="0" borderId="0" xfId="0" applyNumberFormat="1" applyFont="1" applyBorder="1" applyAlignment="1">
      <alignment horizontal="right" vertical="center"/>
    </xf>
    <xf numFmtId="0" fontId="8" fillId="0" borderId="0" xfId="2" applyFont="1" applyFill="1"/>
    <xf numFmtId="0" fontId="2" fillId="0" borderId="0" xfId="0" applyFont="1" applyBorder="1" applyAlignment="1">
      <alignment horizontal="right" vertical="center"/>
    </xf>
    <xf numFmtId="3" fontId="7" fillId="3" borderId="0" xfId="2" applyNumberFormat="1" applyFont="1" applyFill="1" applyAlignment="1">
      <alignment horizontal="center" vertical="center"/>
    </xf>
    <xf numFmtId="3" fontId="7" fillId="3" borderId="0" xfId="2" applyNumberFormat="1" applyFont="1" applyFill="1" applyAlignment="1">
      <alignment horizontal="right" vertical="center"/>
    </xf>
    <xf numFmtId="49" fontId="2" fillId="0" borderId="2" xfId="2" applyNumberFormat="1" applyFont="1" applyBorder="1" applyAlignment="1">
      <alignment vertical="center"/>
    </xf>
    <xf numFmtId="3" fontId="2" fillId="0" borderId="2" xfId="2" applyNumberFormat="1" applyFont="1" applyBorder="1" applyAlignment="1">
      <alignment horizontal="right" vertical="center"/>
    </xf>
    <xf numFmtId="0" fontId="10" fillId="0" borderId="0" xfId="2" applyFont="1" applyAlignment="1">
      <alignment vertical="top"/>
    </xf>
    <xf numFmtId="3" fontId="2" fillId="0" borderId="0" xfId="2" applyNumberFormat="1" applyFont="1" applyAlignment="1">
      <alignment horizontal="right" vertical="center"/>
    </xf>
    <xf numFmtId="0" fontId="10" fillId="0" borderId="0" xfId="0" applyFont="1" applyFill="1" applyAlignment="1">
      <alignment vertical="top"/>
    </xf>
    <xf numFmtId="0" fontId="22" fillId="0" borderId="0" xfId="2" applyFont="1"/>
    <xf numFmtId="0" fontId="8" fillId="0" borderId="0" xfId="2" applyFont="1" applyAlignment="1">
      <alignment horizontal="right"/>
    </xf>
    <xf numFmtId="49" fontId="2" fillId="0" borderId="0" xfId="2" applyNumberFormat="1" applyFont="1"/>
    <xf numFmtId="0" fontId="2" fillId="0" borderId="0" xfId="2" applyFont="1"/>
    <xf numFmtId="3" fontId="2" fillId="3" borderId="12" xfId="2" applyNumberFormat="1" applyFont="1" applyFill="1" applyBorder="1" applyAlignment="1">
      <alignment horizontal="right" vertical="center"/>
    </xf>
    <xf numFmtId="49" fontId="2" fillId="0" borderId="2" xfId="2" applyNumberFormat="1" applyFont="1" applyBorder="1"/>
    <xf numFmtId="3" fontId="2" fillId="0" borderId="2" xfId="2" applyNumberFormat="1" applyFont="1" applyBorder="1" applyAlignment="1">
      <alignment horizontal="right"/>
    </xf>
    <xf numFmtId="49" fontId="23" fillId="0" borderId="0" xfId="2" applyNumberFormat="1" applyFont="1"/>
    <xf numFmtId="3" fontId="23" fillId="0" borderId="0" xfId="2" applyNumberFormat="1" applyFont="1" applyAlignment="1">
      <alignment horizontal="right"/>
    </xf>
    <xf numFmtId="3" fontId="7" fillId="3" borderId="0" xfId="2" quotePrefix="1" applyNumberFormat="1" applyFont="1" applyFill="1" applyAlignment="1">
      <alignment vertical="center"/>
    </xf>
    <xf numFmtId="3" fontId="2" fillId="0" borderId="0" xfId="0" applyNumberFormat="1" applyFont="1" applyBorder="1" applyAlignment="1">
      <alignment horizontal="right" vertical="center"/>
    </xf>
    <xf numFmtId="49" fontId="8" fillId="0" borderId="2" xfId="2" applyNumberFormat="1" applyFont="1" applyBorder="1"/>
    <xf numFmtId="3" fontId="8" fillId="0" borderId="2" xfId="2" applyNumberFormat="1" applyFont="1" applyBorder="1" applyAlignment="1">
      <alignment horizontal="right"/>
    </xf>
    <xf numFmtId="3" fontId="8" fillId="0" borderId="0" xfId="2" applyNumberFormat="1" applyFont="1" applyAlignment="1">
      <alignment horizontal="right"/>
    </xf>
    <xf numFmtId="0" fontId="24" fillId="0" borderId="0" xfId="2" applyFont="1"/>
    <xf numFmtId="0" fontId="3" fillId="4" borderId="0" xfId="2" applyFont="1" applyFill="1" applyAlignment="1">
      <alignment horizontal="center"/>
    </xf>
    <xf numFmtId="0" fontId="3" fillId="4" borderId="0" xfId="2" applyFont="1" applyFill="1" applyAlignment="1">
      <alignment horizontal="center" vertical="top"/>
    </xf>
    <xf numFmtId="0" fontId="10" fillId="0" borderId="0" xfId="2" applyFont="1" applyBorder="1" applyAlignment="1">
      <alignment horizontal="left" vertical="top" wrapText="1"/>
    </xf>
    <xf numFmtId="0" fontId="10" fillId="0" borderId="0" xfId="2" applyFont="1" applyAlignment="1">
      <alignment horizontal="left" vertical="top" wrapText="1"/>
    </xf>
    <xf numFmtId="49" fontId="2" fillId="0" borderId="0" xfId="2" applyNumberFormat="1" applyFont="1" applyAlignment="1">
      <alignment horizontal="left" vertical="center"/>
    </xf>
    <xf numFmtId="38" fontId="2" fillId="3" borderId="12" xfId="2" applyNumberFormat="1" applyFont="1" applyFill="1" applyBorder="1" applyAlignment="1">
      <alignment horizontal="right" vertical="center"/>
    </xf>
    <xf numFmtId="38" fontId="2" fillId="6" borderId="0" xfId="2" applyNumberFormat="1" applyFont="1" applyFill="1" applyBorder="1" applyAlignment="1">
      <alignment horizontal="right" vertical="center"/>
    </xf>
    <xf numFmtId="38" fontId="2" fillId="0" borderId="0" xfId="0" applyNumberFormat="1" applyFont="1" applyBorder="1" applyAlignment="1">
      <alignment horizontal="right" vertical="center"/>
    </xf>
    <xf numFmtId="38" fontId="7" fillId="3" borderId="0" xfId="2" applyNumberFormat="1" applyFont="1" applyFill="1" applyAlignment="1">
      <alignment horizontal="right" vertical="center"/>
    </xf>
    <xf numFmtId="49" fontId="2" fillId="0" borderId="2" xfId="2" applyNumberFormat="1" applyFont="1" applyBorder="1" applyAlignment="1">
      <alignment horizontal="left" vertical="center"/>
    </xf>
    <xf numFmtId="0" fontId="2" fillId="0" borderId="0" xfId="2" applyFont="1" applyAlignment="1">
      <alignment horizontal="left" vertical="center"/>
    </xf>
    <xf numFmtId="0" fontId="22" fillId="0" borderId="0" xfId="2" applyFont="1" applyAlignment="1">
      <alignment horizontal="left"/>
    </xf>
    <xf numFmtId="0" fontId="26" fillId="4" borderId="0" xfId="2" applyFont="1" applyFill="1" applyAlignment="1">
      <alignment horizontal="center"/>
    </xf>
    <xf numFmtId="0" fontId="26" fillId="4" borderId="0" xfId="2" applyFont="1" applyFill="1" applyAlignment="1">
      <alignment horizontal="right"/>
    </xf>
    <xf numFmtId="49" fontId="22" fillId="0" borderId="0" xfId="2" applyNumberFormat="1" applyFont="1"/>
    <xf numFmtId="0" fontId="28" fillId="0" borderId="0" xfId="0" applyFont="1" applyAlignment="1"/>
    <xf numFmtId="0" fontId="29" fillId="0" borderId="0" xfId="0" applyFont="1"/>
    <xf numFmtId="0" fontId="28" fillId="7" borderId="0" xfId="0" applyFont="1" applyFill="1" applyAlignment="1"/>
    <xf numFmtId="0" fontId="31" fillId="0" borderId="0" xfId="0" applyFont="1"/>
    <xf numFmtId="0" fontId="32" fillId="7" borderId="0" xfId="5" applyFont="1" applyFill="1" applyAlignment="1"/>
    <xf numFmtId="0" fontId="32" fillId="7" borderId="0" xfId="5" applyFont="1" applyFill="1" applyAlignment="1">
      <alignment horizontal="right"/>
    </xf>
    <xf numFmtId="0" fontId="33" fillId="0" borderId="0" xfId="5" applyFont="1" applyFill="1"/>
    <xf numFmtId="0" fontId="34" fillId="0" borderId="0" xfId="5" applyFont="1" applyFill="1"/>
    <xf numFmtId="0" fontId="36" fillId="9" borderId="0" xfId="6" applyFont="1" applyFill="1" applyAlignment="1" applyProtection="1"/>
    <xf numFmtId="0" fontId="37" fillId="9" borderId="0" xfId="0" applyFont="1" applyFill="1" applyAlignment="1">
      <alignment horizontal="right"/>
    </xf>
    <xf numFmtId="0" fontId="38" fillId="9" borderId="0" xfId="6" applyFont="1" applyFill="1" applyAlignment="1" applyProtection="1"/>
    <xf numFmtId="0" fontId="34" fillId="9" borderId="0" xfId="5" applyFont="1" applyFill="1" applyAlignment="1">
      <alignment horizontal="right"/>
    </xf>
    <xf numFmtId="0" fontId="39" fillId="9" borderId="0" xfId="6" applyFont="1" applyFill="1" applyAlignment="1" applyProtection="1"/>
    <xf numFmtId="0" fontId="36" fillId="0" borderId="0" xfId="6" applyFont="1" applyFill="1" applyAlignment="1" applyProtection="1"/>
    <xf numFmtId="0" fontId="37" fillId="0" borderId="0" xfId="0" applyFont="1" applyFill="1" applyAlignment="1">
      <alignment horizontal="right"/>
    </xf>
    <xf numFmtId="0" fontId="34" fillId="9" borderId="0" xfId="5" quotePrefix="1" applyFont="1" applyFill="1" applyAlignment="1">
      <alignment horizontal="right"/>
    </xf>
    <xf numFmtId="0" fontId="39" fillId="0" borderId="0" xfId="6" applyFont="1" applyFill="1" applyAlignment="1" applyProtection="1"/>
    <xf numFmtId="1" fontId="34" fillId="9" borderId="0" xfId="5" quotePrefix="1" applyNumberFormat="1" applyFont="1" applyFill="1" applyAlignment="1">
      <alignment horizontal="right"/>
    </xf>
    <xf numFmtId="0" fontId="32" fillId="10" borderId="0" xfId="5" applyFont="1" applyFill="1" applyAlignment="1"/>
    <xf numFmtId="0" fontId="32" fillId="10" borderId="0" xfId="5" applyFont="1" applyFill="1" applyAlignment="1">
      <alignment horizontal="right"/>
    </xf>
    <xf numFmtId="0" fontId="28" fillId="9" borderId="0" xfId="0" applyFont="1" applyFill="1"/>
    <xf numFmtId="0" fontId="37" fillId="9" borderId="0" xfId="5" applyFont="1" applyFill="1" applyAlignment="1">
      <alignment horizontal="right"/>
    </xf>
    <xf numFmtId="0" fontId="37" fillId="0" borderId="0" xfId="5" applyFont="1" applyFill="1" applyAlignment="1">
      <alignment horizontal="right"/>
    </xf>
    <xf numFmtId="0" fontId="40" fillId="9" borderId="0" xfId="6" applyFont="1" applyFill="1" applyAlignment="1" applyProtection="1"/>
    <xf numFmtId="0" fontId="37" fillId="9" borderId="0" xfId="0" applyFont="1" applyFill="1"/>
    <xf numFmtId="0" fontId="37" fillId="0" borderId="14" xfId="0" applyFont="1" applyBorder="1"/>
    <xf numFmtId="0" fontId="2" fillId="3" borderId="0" xfId="1" applyFont="1" applyFill="1" applyBorder="1" applyAlignment="1">
      <alignment horizontal="center" vertical="center"/>
    </xf>
    <xf numFmtId="0" fontId="7" fillId="3" borderId="0" xfId="1" quotePrefix="1" applyNumberFormat="1" applyFont="1" applyFill="1" applyBorder="1" applyAlignment="1">
      <alignment horizontal="right" vertical="center"/>
    </xf>
    <xf numFmtId="3" fontId="7" fillId="3" borderId="0" xfId="1" quotePrefix="1" applyNumberFormat="1" applyFont="1" applyFill="1" applyBorder="1" applyAlignment="1">
      <alignment horizontal="right" vertical="center"/>
    </xf>
    <xf numFmtId="0" fontId="7" fillId="3" borderId="0" xfId="1" applyFont="1" applyFill="1" applyBorder="1" applyAlignment="1">
      <alignment horizontal="right" vertical="center" wrapText="1"/>
    </xf>
    <xf numFmtId="0" fontId="7" fillId="3" borderId="0" xfId="1" quotePrefix="1" applyFont="1" applyFill="1" applyAlignment="1" applyProtection="1">
      <alignment horizontal="left" vertical="center"/>
    </xf>
    <xf numFmtId="37" fontId="2" fillId="3" borderId="0" xfId="1" applyNumberFormat="1" applyFont="1" applyFill="1" applyAlignment="1">
      <alignment horizontal="right" vertical="center"/>
    </xf>
    <xf numFmtId="3" fontId="17" fillId="0" borderId="0" xfId="1" applyNumberFormat="1" applyFont="1" applyBorder="1" applyAlignment="1">
      <alignment horizontal="right"/>
    </xf>
    <xf numFmtId="10" fontId="17" fillId="0" borderId="0" xfId="1" applyNumberFormat="1" applyFont="1" applyBorder="1" applyAlignment="1">
      <alignment horizontal="right"/>
    </xf>
    <xf numFmtId="3" fontId="17" fillId="3" borderId="0" xfId="1" applyNumberFormat="1" applyFont="1" applyFill="1" applyBorder="1" applyAlignment="1">
      <alignment horizontal="right" vertical="center"/>
    </xf>
    <xf numFmtId="10" fontId="17" fillId="3" borderId="0" xfId="1" applyNumberFormat="1" applyFont="1" applyFill="1" applyBorder="1" applyAlignment="1">
      <alignment horizontal="right" vertical="center"/>
    </xf>
    <xf numFmtId="3" fontId="17" fillId="0" borderId="0" xfId="1" applyNumberFormat="1" applyFont="1" applyBorder="1" applyAlignment="1">
      <alignment horizontal="right" vertical="center"/>
    </xf>
    <xf numFmtId="10" fontId="17" fillId="0" borderId="0" xfId="1" applyNumberFormat="1" applyFont="1" applyBorder="1" applyAlignment="1">
      <alignment vertical="center"/>
    </xf>
    <xf numFmtId="164" fontId="2" fillId="0" borderId="0" xfId="3" applyFont="1" applyBorder="1" applyAlignment="1">
      <alignment horizontal="right"/>
    </xf>
    <xf numFmtId="10" fontId="2" fillId="3" borderId="0" xfId="1" applyNumberFormat="1" applyFont="1" applyFill="1" applyBorder="1" applyAlignment="1">
      <alignment horizontal="right" vertical="center"/>
    </xf>
    <xf numFmtId="164" fontId="17" fillId="0" borderId="0" xfId="3" applyFont="1" applyBorder="1" applyAlignment="1">
      <alignment horizontal="right"/>
    </xf>
    <xf numFmtId="164" fontId="17" fillId="0" borderId="0" xfId="3" applyFont="1" applyBorder="1"/>
    <xf numFmtId="3" fontId="17" fillId="3" borderId="0" xfId="1" applyNumberFormat="1" applyFont="1" applyFill="1" applyBorder="1" applyAlignment="1">
      <alignment vertical="center"/>
    </xf>
    <xf numFmtId="3" fontId="17" fillId="0" borderId="0" xfId="1" applyNumberFormat="1" applyFont="1" applyBorder="1" applyAlignment="1">
      <alignment vertical="center"/>
    </xf>
    <xf numFmtId="0" fontId="35" fillId="0" borderId="0" xfId="6" applyAlignment="1" applyProtection="1">
      <alignment vertical="center"/>
    </xf>
    <xf numFmtId="0" fontId="35" fillId="0" borderId="0" xfId="6" applyAlignment="1" applyProtection="1"/>
    <xf numFmtId="0" fontId="10" fillId="0" borderId="0" xfId="1" applyFont="1" applyAlignment="1">
      <alignment vertical="top"/>
    </xf>
    <xf numFmtId="0" fontId="42" fillId="0" borderId="0" xfId="6" applyFont="1" applyAlignment="1" applyProtection="1">
      <alignment horizontal="left" vertical="top"/>
    </xf>
    <xf numFmtId="0" fontId="43" fillId="0" borderId="0" xfId="0" applyFont="1" applyAlignment="1">
      <alignment vertical="center"/>
    </xf>
    <xf numFmtId="0" fontId="7" fillId="3" borderId="0" xfId="8" applyFont="1" applyFill="1" applyAlignment="1">
      <alignment horizontal="left" vertical="center"/>
    </xf>
    <xf numFmtId="37" fontId="7" fillId="3" borderId="0" xfId="0" applyNumberFormat="1" applyFont="1" applyFill="1" applyBorder="1" applyAlignment="1">
      <alignment horizontal="right" vertical="center"/>
    </xf>
    <xf numFmtId="3" fontId="2" fillId="0" borderId="0" xfId="0" applyNumberFormat="1" applyFont="1" applyFill="1" applyAlignment="1">
      <alignment vertical="center"/>
    </xf>
    <xf numFmtId="165" fontId="2" fillId="0" borderId="0" xfId="9" applyNumberFormat="1" applyFont="1" applyAlignment="1">
      <alignment vertical="center"/>
    </xf>
    <xf numFmtId="165" fontId="2" fillId="0" borderId="0" xfId="9" quotePrefix="1" applyNumberFormat="1" applyFont="1" applyAlignment="1">
      <alignment horizontal="right" vertical="center"/>
    </xf>
    <xf numFmtId="10" fontId="2" fillId="0" borderId="0" xfId="0" applyNumberFormat="1" applyFont="1" applyBorder="1" applyAlignment="1">
      <alignment horizontal="right" vertical="center"/>
    </xf>
    <xf numFmtId="0" fontId="44" fillId="0" borderId="0" xfId="0" applyFont="1" applyAlignment="1">
      <alignment vertical="top"/>
    </xf>
    <xf numFmtId="165" fontId="2" fillId="0" borderId="0" xfId="9" applyNumberFormat="1" applyFont="1" applyFill="1" applyAlignment="1">
      <alignment vertical="center"/>
    </xf>
    <xf numFmtId="168" fontId="7" fillId="3" borderId="0" xfId="9" applyNumberFormat="1" applyFont="1" applyFill="1" applyAlignment="1">
      <alignment horizontal="left" vertical="center"/>
    </xf>
    <xf numFmtId="165" fontId="7" fillId="3" borderId="0" xfId="9" applyNumberFormat="1" applyFont="1" applyFill="1" applyAlignment="1">
      <alignment horizontal="left" vertical="center"/>
    </xf>
    <xf numFmtId="166" fontId="7" fillId="3" borderId="0" xfId="7" applyNumberFormat="1" applyFont="1" applyFill="1" applyAlignment="1">
      <alignment horizontal="right" vertical="center"/>
    </xf>
    <xf numFmtId="0" fontId="43" fillId="0" borderId="3" xfId="0" applyFont="1" applyBorder="1" applyAlignment="1">
      <alignment vertical="center"/>
    </xf>
    <xf numFmtId="165" fontId="43" fillId="0" borderId="3" xfId="0" applyNumberFormat="1" applyFont="1" applyBorder="1" applyAlignment="1">
      <alignment vertical="center"/>
    </xf>
    <xf numFmtId="165" fontId="43" fillId="0" borderId="0" xfId="0" applyNumberFormat="1" applyFont="1" applyAlignment="1">
      <alignment vertical="center"/>
    </xf>
    <xf numFmtId="165" fontId="0" fillId="0" borderId="0" xfId="0" applyNumberFormat="1"/>
    <xf numFmtId="0" fontId="4" fillId="0" borderId="0" xfId="2" applyFont="1"/>
    <xf numFmtId="0" fontId="4" fillId="0" borderId="0" xfId="2" applyFont="1" applyAlignment="1">
      <alignment vertical="top"/>
    </xf>
    <xf numFmtId="10" fontId="7" fillId="3" borderId="0" xfId="2" applyNumberFormat="1" applyFont="1" applyFill="1" applyBorder="1" applyAlignment="1">
      <alignment horizontal="right" vertical="center" wrapText="1"/>
    </xf>
    <xf numFmtId="0" fontId="9" fillId="0" borderId="0" xfId="2" applyFont="1"/>
    <xf numFmtId="3" fontId="7" fillId="3" borderId="18" xfId="2" applyNumberFormat="1" applyFont="1" applyFill="1" applyBorder="1" applyAlignment="1">
      <alignment horizontal="right" vertical="center"/>
    </xf>
    <xf numFmtId="10" fontId="7" fillId="3" borderId="18" xfId="2" applyNumberFormat="1" applyFont="1" applyFill="1" applyBorder="1" applyAlignment="1">
      <alignment horizontal="right" vertical="center"/>
    </xf>
    <xf numFmtId="37" fontId="7" fillId="3" borderId="0" xfId="2" quotePrefix="1" applyNumberFormat="1" applyFont="1" applyFill="1" applyBorder="1" applyAlignment="1" applyProtection="1">
      <alignment horizontal="left" vertical="center"/>
    </xf>
    <xf numFmtId="3" fontId="2" fillId="3" borderId="0" xfId="2" applyNumberFormat="1" applyFont="1" applyFill="1" applyBorder="1" applyAlignment="1">
      <alignment vertical="center"/>
    </xf>
    <xf numFmtId="10" fontId="2" fillId="3" borderId="0" xfId="2" applyNumberFormat="1" applyFont="1" applyFill="1" applyBorder="1" applyAlignment="1">
      <alignment vertical="center"/>
    </xf>
    <xf numFmtId="37" fontId="2" fillId="0" borderId="0" xfId="2" applyNumberFormat="1" applyFont="1" applyBorder="1" applyAlignment="1" applyProtection="1">
      <alignment horizontal="left" vertical="center"/>
    </xf>
    <xf numFmtId="165" fontId="2" fillId="0" borderId="0" xfId="9" applyNumberFormat="1" applyFont="1" applyAlignment="1">
      <alignment horizontal="right" vertical="center"/>
    </xf>
    <xf numFmtId="10" fontId="2" fillId="0" borderId="0" xfId="7" applyNumberFormat="1" applyFont="1" applyAlignment="1">
      <alignment horizontal="right" vertical="center"/>
    </xf>
    <xf numFmtId="3" fontId="0" fillId="0" borderId="0" xfId="0" applyNumberFormat="1"/>
    <xf numFmtId="37" fontId="2" fillId="0" borderId="0" xfId="2" quotePrefix="1" applyNumberFormat="1" applyFont="1" applyBorder="1" applyAlignment="1" applyProtection="1">
      <alignment horizontal="left" vertical="center"/>
    </xf>
    <xf numFmtId="3" fontId="41" fillId="0" borderId="0" xfId="0" applyNumberFormat="1" applyFont="1"/>
    <xf numFmtId="37" fontId="7" fillId="3" borderId="0" xfId="2" applyNumberFormat="1" applyFont="1" applyFill="1" applyBorder="1" applyAlignment="1" applyProtection="1">
      <alignment horizontal="left" vertical="center"/>
    </xf>
    <xf numFmtId="165" fontId="7" fillId="3" borderId="0" xfId="9" applyNumberFormat="1" applyFont="1" applyFill="1" applyAlignment="1">
      <alignment horizontal="right" vertical="center"/>
    </xf>
    <xf numFmtId="10" fontId="7" fillId="3" borderId="0" xfId="7" applyNumberFormat="1" applyFont="1" applyFill="1" applyAlignment="1">
      <alignment horizontal="right" vertical="center"/>
    </xf>
    <xf numFmtId="166" fontId="9" fillId="0" borderId="0" xfId="7" applyNumberFormat="1" applyFont="1"/>
    <xf numFmtId="10" fontId="9" fillId="0" borderId="0" xfId="7" applyNumberFormat="1" applyFont="1"/>
    <xf numFmtId="0" fontId="2" fillId="0" borderId="0" xfId="2" applyFont="1" applyAlignment="1">
      <alignment vertical="center"/>
    </xf>
    <xf numFmtId="0" fontId="0" fillId="0" borderId="3" xfId="0" applyBorder="1"/>
    <xf numFmtId="37" fontId="10" fillId="0" borderId="0" xfId="2" quotePrefix="1" applyNumberFormat="1" applyFont="1" applyBorder="1" applyAlignment="1" applyProtection="1">
      <alignment horizontal="left" vertical="top"/>
    </xf>
    <xf numFmtId="3" fontId="10" fillId="0" borderId="0" xfId="2" applyNumberFormat="1" applyFont="1" applyAlignment="1">
      <alignment vertical="top"/>
    </xf>
    <xf numFmtId="166" fontId="10" fillId="0" borderId="0" xfId="7" applyNumberFormat="1" applyFont="1" applyAlignment="1">
      <alignment vertical="top"/>
    </xf>
    <xf numFmtId="10" fontId="10" fillId="0" borderId="0" xfId="2" applyNumberFormat="1" applyFont="1" applyFill="1" applyAlignment="1">
      <alignment vertical="top"/>
    </xf>
    <xf numFmtId="0" fontId="45" fillId="0" borderId="0" xfId="0" applyFont="1" applyAlignment="1">
      <alignment vertical="top"/>
    </xf>
    <xf numFmtId="10" fontId="2" fillId="0" borderId="0" xfId="2" applyNumberFormat="1" applyFont="1" applyFill="1" applyAlignment="1">
      <alignment vertical="center"/>
    </xf>
    <xf numFmtId="10" fontId="2" fillId="0" borderId="0" xfId="2" applyNumberFormat="1" applyFill="1"/>
    <xf numFmtId="0" fontId="0" fillId="0" borderId="0" xfId="0" applyBorder="1"/>
    <xf numFmtId="165" fontId="7" fillId="3" borderId="0" xfId="9" applyNumberFormat="1" applyFont="1" applyFill="1" applyAlignment="1">
      <alignment vertical="center"/>
    </xf>
    <xf numFmtId="165" fontId="7" fillId="3" borderId="0" xfId="9" applyNumberFormat="1" applyFont="1" applyFill="1" applyBorder="1" applyAlignment="1" applyProtection="1">
      <alignment horizontal="left" vertical="center"/>
    </xf>
    <xf numFmtId="165" fontId="2" fillId="0" borderId="0" xfId="0" applyNumberFormat="1" applyFont="1" applyAlignment="1">
      <alignment horizontal="right" vertical="center"/>
    </xf>
    <xf numFmtId="165" fontId="7" fillId="0" borderId="0" xfId="9" applyNumberFormat="1" applyFont="1" applyFill="1" applyBorder="1" applyAlignment="1" applyProtection="1">
      <alignment horizontal="left" vertical="center"/>
    </xf>
    <xf numFmtId="165" fontId="7" fillId="0" borderId="0" xfId="9" applyNumberFormat="1" applyFont="1" applyFill="1" applyAlignment="1">
      <alignment horizontal="right" vertical="center"/>
    </xf>
    <xf numFmtId="0" fontId="0" fillId="0" borderId="0" xfId="0" applyAlignment="1">
      <alignment vertical="top"/>
    </xf>
    <xf numFmtId="37" fontId="10" fillId="0" borderId="0" xfId="0" quotePrefix="1" applyNumberFormat="1" applyFont="1" applyBorder="1" applyAlignment="1" applyProtection="1">
      <alignment horizontal="left" vertical="top"/>
    </xf>
    <xf numFmtId="3" fontId="10" fillId="0" borderId="0" xfId="0" applyNumberFormat="1" applyFont="1" applyAlignment="1">
      <alignment vertical="top"/>
    </xf>
    <xf numFmtId="0" fontId="10" fillId="0" borderId="0" xfId="0" applyFont="1" applyBorder="1" applyAlignment="1">
      <alignment horizontal="left" vertical="top"/>
    </xf>
    <xf numFmtId="165" fontId="45" fillId="0" borderId="0" xfId="0" applyNumberFormat="1" applyFont="1" applyAlignment="1">
      <alignment vertical="top"/>
    </xf>
    <xf numFmtId="3" fontId="2" fillId="0" borderId="0" xfId="0" applyNumberFormat="1" applyFont="1" applyAlignment="1">
      <alignment vertical="center"/>
    </xf>
    <xf numFmtId="37" fontId="2" fillId="0" borderId="0" xfId="0" quotePrefix="1" applyNumberFormat="1" applyFont="1" applyBorder="1" applyAlignment="1" applyProtection="1">
      <alignment horizontal="left"/>
    </xf>
    <xf numFmtId="3" fontId="2" fillId="0" borderId="0" xfId="0" applyNumberFormat="1" applyFont="1"/>
    <xf numFmtId="37" fontId="46" fillId="0" borderId="0" xfId="0" quotePrefix="1" applyNumberFormat="1" applyFont="1" applyBorder="1" applyAlignment="1" applyProtection="1">
      <alignment horizontal="left"/>
    </xf>
    <xf numFmtId="165" fontId="7" fillId="3" borderId="0" xfId="9" applyNumberFormat="1" applyFont="1" applyFill="1" applyBorder="1" applyAlignment="1">
      <alignment vertical="center"/>
    </xf>
    <xf numFmtId="37" fontId="7" fillId="3" borderId="0" xfId="0" applyNumberFormat="1" applyFont="1" applyFill="1" applyBorder="1" applyAlignment="1">
      <alignment horizontal="right" vertical="center" wrapText="1"/>
    </xf>
    <xf numFmtId="0" fontId="47" fillId="0" borderId="0" xfId="0" applyFont="1"/>
    <xf numFmtId="165" fontId="47" fillId="0" borderId="0" xfId="9" applyNumberFormat="1" applyFont="1"/>
    <xf numFmtId="165" fontId="47" fillId="0" borderId="0" xfId="0" applyNumberFormat="1" applyFont="1"/>
    <xf numFmtId="0" fontId="10" fillId="0" borderId="0" xfId="0" applyFont="1" applyBorder="1" applyAlignment="1">
      <alignment vertical="top" wrapText="1"/>
    </xf>
    <xf numFmtId="3" fontId="10" fillId="0" borderId="0" xfId="7" applyNumberFormat="1" applyFont="1" applyAlignment="1">
      <alignment vertical="top"/>
    </xf>
    <xf numFmtId="0" fontId="0" fillId="0" borderId="0" xfId="0" applyFont="1"/>
    <xf numFmtId="3" fontId="7" fillId="3" borderId="19" xfId="0" applyNumberFormat="1" applyFont="1" applyFill="1" applyBorder="1" applyAlignment="1">
      <alignment horizontal="center" vertical="center" wrapText="1"/>
    </xf>
    <xf numFmtId="169" fontId="1" fillId="0" borderId="19" xfId="0" applyNumberFormat="1" applyFont="1" applyBorder="1" applyAlignment="1">
      <alignment horizontal="left" vertical="center" wrapText="1"/>
    </xf>
    <xf numFmtId="3" fontId="1" fillId="0" borderId="19" xfId="0" applyNumberFormat="1" applyFont="1" applyBorder="1" applyAlignment="1">
      <alignment vertical="center" wrapText="1"/>
    </xf>
    <xf numFmtId="10" fontId="1" fillId="0" borderId="19" xfId="7" applyNumberFormat="1" applyFont="1" applyBorder="1" applyAlignment="1">
      <alignment vertical="center" wrapText="1"/>
    </xf>
    <xf numFmtId="0" fontId="7" fillId="3" borderId="19" xfId="0" applyFont="1" applyFill="1" applyBorder="1" applyAlignment="1">
      <alignment horizontal="left" vertical="center"/>
    </xf>
    <xf numFmtId="3" fontId="7" fillId="3" borderId="19" xfId="0" applyNumberFormat="1" applyFont="1" applyFill="1" applyBorder="1" applyAlignment="1">
      <alignment horizontal="right" vertical="center" wrapText="1"/>
    </xf>
    <xf numFmtId="9" fontId="7" fillId="3" borderId="19" xfId="7" applyFont="1" applyFill="1" applyBorder="1" applyAlignment="1">
      <alignment horizontal="right" vertical="center" wrapText="1"/>
    </xf>
    <xf numFmtId="0" fontId="37" fillId="0" borderId="0" xfId="0" applyFont="1" applyAlignment="1">
      <alignment horizontal="left"/>
    </xf>
    <xf numFmtId="0" fontId="37" fillId="0" borderId="0" xfId="0" applyFont="1"/>
    <xf numFmtId="0" fontId="37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0" fontId="49" fillId="0" borderId="0" xfId="0" applyFont="1"/>
    <xf numFmtId="165" fontId="1" fillId="0" borderId="19" xfId="9" applyNumberFormat="1" applyFont="1" applyBorder="1" applyAlignment="1">
      <alignment vertical="center" wrapText="1"/>
    </xf>
    <xf numFmtId="3" fontId="49" fillId="0" borderId="0" xfId="0" applyNumberFormat="1" applyFont="1" applyAlignment="1">
      <alignment wrapText="1"/>
    </xf>
    <xf numFmtId="165" fontId="1" fillId="0" borderId="19" xfId="9" applyNumberFormat="1" applyFont="1" applyFill="1" applyBorder="1" applyAlignment="1">
      <alignment vertical="center" wrapText="1"/>
    </xf>
    <xf numFmtId="165" fontId="7" fillId="0" borderId="19" xfId="9" applyNumberFormat="1" applyFont="1" applyFill="1" applyBorder="1" applyAlignment="1">
      <alignment vertical="center"/>
    </xf>
    <xf numFmtId="10" fontId="51" fillId="0" borderId="0" xfId="7" applyNumberFormat="1" applyFont="1" applyFill="1" applyBorder="1" applyAlignment="1">
      <alignment wrapText="1"/>
    </xf>
    <xf numFmtId="169" fontId="0" fillId="0" borderId="0" xfId="0" applyNumberFormat="1" applyAlignment="1">
      <alignment wrapText="1"/>
    </xf>
    <xf numFmtId="169" fontId="50" fillId="0" borderId="0" xfId="0" applyNumberFormat="1" applyFont="1" applyAlignment="1"/>
    <xf numFmtId="3" fontId="37" fillId="0" borderId="0" xfId="0" applyNumberFormat="1" applyFont="1"/>
    <xf numFmtId="3" fontId="0" fillId="0" borderId="0" xfId="0" applyNumberFormat="1" applyAlignment="1">
      <alignment wrapText="1"/>
    </xf>
    <xf numFmtId="0" fontId="7" fillId="3" borderId="20" xfId="0" applyFont="1" applyFill="1" applyBorder="1" applyAlignment="1">
      <alignment vertical="center"/>
    </xf>
    <xf numFmtId="0" fontId="0" fillId="3" borderId="0" xfId="0" applyFill="1"/>
    <xf numFmtId="0" fontId="7" fillId="3" borderId="22" xfId="0" applyFont="1" applyFill="1" applyBorder="1" applyAlignment="1">
      <alignment vertical="center"/>
    </xf>
    <xf numFmtId="165" fontId="7" fillId="3" borderId="20" xfId="9" applyNumberFormat="1" applyFont="1" applyFill="1" applyBorder="1" applyAlignment="1">
      <alignment vertical="center"/>
    </xf>
    <xf numFmtId="10" fontId="1" fillId="3" borderId="19" xfId="7" applyNumberFormat="1" applyFont="1" applyFill="1" applyBorder="1" applyAlignment="1">
      <alignment vertical="center" wrapText="1"/>
    </xf>
    <xf numFmtId="10" fontId="1" fillId="0" borderId="19" xfId="7" applyNumberFormat="1" applyFont="1" applyFill="1" applyBorder="1" applyAlignment="1">
      <alignment vertical="center"/>
    </xf>
    <xf numFmtId="165" fontId="7" fillId="0" borderId="23" xfId="9" applyNumberFormat="1" applyFont="1" applyFill="1" applyBorder="1" applyAlignment="1">
      <alignment vertical="center"/>
    </xf>
    <xf numFmtId="10" fontId="1" fillId="0" borderId="23" xfId="7" applyNumberFormat="1" applyFont="1" applyBorder="1" applyAlignment="1">
      <alignment vertical="center" wrapText="1"/>
    </xf>
    <xf numFmtId="165" fontId="1" fillId="0" borderId="24" xfId="9" applyNumberFormat="1" applyFont="1" applyBorder="1" applyAlignment="1">
      <alignment vertical="center" wrapText="1"/>
    </xf>
    <xf numFmtId="0" fontId="0" fillId="3" borderId="21" xfId="0" applyFill="1" applyBorder="1"/>
    <xf numFmtId="10" fontId="51" fillId="3" borderId="22" xfId="7" applyNumberFormat="1" applyFont="1" applyFill="1" applyBorder="1" applyAlignment="1">
      <alignment wrapText="1"/>
    </xf>
    <xf numFmtId="165" fontId="1" fillId="0" borderId="23" xfId="9" applyNumberFormat="1" applyFont="1" applyBorder="1" applyAlignment="1">
      <alignment vertical="center" wrapText="1"/>
    </xf>
    <xf numFmtId="3" fontId="0" fillId="0" borderId="21" xfId="0" applyNumberFormat="1" applyBorder="1" applyAlignment="1">
      <alignment wrapText="1"/>
    </xf>
    <xf numFmtId="3" fontId="0" fillId="0" borderId="21" xfId="0" applyNumberFormat="1" applyBorder="1"/>
    <xf numFmtId="165" fontId="7" fillId="3" borderId="25" xfId="9" applyNumberFormat="1" applyFont="1" applyFill="1" applyBorder="1" applyAlignment="1">
      <alignment vertical="center"/>
    </xf>
    <xf numFmtId="165" fontId="7" fillId="3" borderId="26" xfId="9" applyNumberFormat="1" applyFont="1" applyFill="1" applyBorder="1" applyAlignment="1">
      <alignment vertical="center"/>
    </xf>
    <xf numFmtId="165" fontId="7" fillId="3" borderId="22" xfId="9" applyNumberFormat="1" applyFont="1" applyFill="1" applyBorder="1" applyAlignment="1">
      <alignment vertical="center"/>
    </xf>
    <xf numFmtId="170" fontId="1" fillId="0" borderId="22" xfId="7" applyNumberFormat="1" applyFont="1" applyBorder="1" applyAlignment="1">
      <alignment vertical="center" wrapText="1"/>
    </xf>
    <xf numFmtId="10" fontId="1" fillId="0" borderId="24" xfId="7" applyNumberFormat="1" applyFont="1" applyBorder="1" applyAlignment="1">
      <alignment vertical="center" wrapText="1"/>
    </xf>
    <xf numFmtId="165" fontId="7" fillId="3" borderId="19" xfId="9" applyNumberFormat="1" applyFont="1" applyFill="1" applyBorder="1" applyAlignment="1">
      <alignment vertical="center"/>
    </xf>
    <xf numFmtId="3" fontId="0" fillId="3" borderId="0" xfId="0" applyNumberFormat="1" applyFill="1" applyAlignment="1">
      <alignment wrapText="1"/>
    </xf>
    <xf numFmtId="10" fontId="1" fillId="3" borderId="19" xfId="7" applyNumberFormat="1" applyFont="1" applyFill="1" applyBorder="1" applyAlignment="1">
      <alignment vertical="center"/>
    </xf>
    <xf numFmtId="10" fontId="0" fillId="0" borderId="0" xfId="0" applyNumberFormat="1" applyAlignment="1">
      <alignment wrapText="1"/>
    </xf>
    <xf numFmtId="10" fontId="0" fillId="0" borderId="19" xfId="0" applyNumberFormat="1" applyBorder="1"/>
    <xf numFmtId="0" fontId="0" fillId="11" borderId="0" xfId="0" applyFill="1"/>
    <xf numFmtId="10" fontId="0" fillId="11" borderId="0" xfId="0" applyNumberFormat="1" applyFill="1"/>
    <xf numFmtId="171" fontId="0" fillId="11" borderId="0" xfId="10" applyNumberFormat="1" applyFont="1" applyFill="1"/>
    <xf numFmtId="171" fontId="0" fillId="0" borderId="19" xfId="10" applyNumberFormat="1" applyFont="1" applyBorder="1"/>
    <xf numFmtId="3" fontId="1" fillId="3" borderId="19" xfId="0" applyNumberFormat="1" applyFont="1" applyFill="1" applyBorder="1" applyAlignment="1">
      <alignment horizontal="right" vertical="center" wrapText="1"/>
    </xf>
    <xf numFmtId="10" fontId="1" fillId="3" borderId="19" xfId="7" applyNumberFormat="1" applyFont="1" applyFill="1" applyBorder="1" applyAlignment="1">
      <alignment horizontal="right" vertical="center" wrapText="1"/>
    </xf>
    <xf numFmtId="43" fontId="37" fillId="0" borderId="0" xfId="10" applyFont="1" applyAlignment="1">
      <alignment horizontal="right"/>
    </xf>
    <xf numFmtId="49" fontId="1" fillId="0" borderId="0" xfId="1" applyNumberFormat="1" applyFont="1" applyFill="1" applyAlignment="1">
      <alignment vertical="center"/>
    </xf>
    <xf numFmtId="0" fontId="1" fillId="0" borderId="0" xfId="1" applyFont="1" applyFill="1" applyAlignment="1">
      <alignment vertical="center"/>
    </xf>
    <xf numFmtId="3" fontId="1" fillId="0" borderId="0" xfId="1" applyNumberFormat="1" applyFont="1" applyAlignment="1">
      <alignment horizontal="left" vertical="center" wrapText="1"/>
    </xf>
    <xf numFmtId="3" fontId="1" fillId="0" borderId="0" xfId="1" applyNumberFormat="1" applyFont="1" applyAlignment="1">
      <alignment horizontal="right" vertical="center"/>
    </xf>
    <xf numFmtId="3" fontId="1" fillId="0" borderId="0" xfId="1" applyNumberFormat="1" applyFont="1" applyFill="1" applyAlignment="1">
      <alignment horizontal="right" vertical="center"/>
    </xf>
    <xf numFmtId="3" fontId="1" fillId="3" borderId="0" xfId="1" applyNumberFormat="1" applyFont="1" applyFill="1" applyAlignment="1">
      <alignment horizontal="right" vertical="center"/>
    </xf>
    <xf numFmtId="49" fontId="1" fillId="0" borderId="2" xfId="1" applyNumberFormat="1" applyFont="1" applyBorder="1" applyAlignment="1">
      <alignment vertical="center"/>
    </xf>
    <xf numFmtId="0" fontId="1" fillId="0" borderId="2" xfId="1" applyFont="1" applyBorder="1" applyAlignment="1">
      <alignment horizontal="right" vertical="center"/>
    </xf>
    <xf numFmtId="3" fontId="1" fillId="0" borderId="2" xfId="1" applyNumberFormat="1" applyFont="1" applyBorder="1" applyAlignment="1">
      <alignment horizontal="right" vertical="center"/>
    </xf>
    <xf numFmtId="10" fontId="1" fillId="0" borderId="0" xfId="1" applyNumberFormat="1" applyFont="1" applyAlignment="1">
      <alignment vertical="center"/>
    </xf>
    <xf numFmtId="10" fontId="1" fillId="0" borderId="0" xfId="1" applyNumberFormat="1" applyFont="1" applyAlignment="1">
      <alignment horizontal="right" vertical="center"/>
    </xf>
    <xf numFmtId="0" fontId="1" fillId="0" borderId="0" xfId="1" applyFont="1" applyAlignment="1">
      <alignment vertical="center"/>
    </xf>
    <xf numFmtId="49" fontId="1" fillId="0" borderId="0" xfId="1" applyNumberFormat="1" applyFont="1" applyBorder="1" applyAlignment="1">
      <alignment vertical="center"/>
    </xf>
    <xf numFmtId="3" fontId="1" fillId="0" borderId="0" xfId="1" applyNumberFormat="1" applyFont="1" applyAlignment="1">
      <alignment vertical="center"/>
    </xf>
    <xf numFmtId="3" fontId="1" fillId="0" borderId="0" xfId="1" applyNumberFormat="1" applyFont="1" applyBorder="1" applyAlignment="1">
      <alignment vertical="center"/>
    </xf>
    <xf numFmtId="3" fontId="1" fillId="0" borderId="0" xfId="1" applyNumberFormat="1" applyFont="1" applyBorder="1" applyAlignment="1">
      <alignment horizontal="right" vertical="center"/>
    </xf>
    <xf numFmtId="10" fontId="1" fillId="0" borderId="0" xfId="1" applyNumberFormat="1" applyFont="1" applyBorder="1" applyAlignment="1">
      <alignment horizontal="right" vertical="center"/>
    </xf>
    <xf numFmtId="3" fontId="1" fillId="0" borderId="0" xfId="1" applyNumberFormat="1" applyFont="1" applyBorder="1" applyAlignment="1">
      <alignment vertical="center" wrapText="1"/>
    </xf>
    <xf numFmtId="0" fontId="1" fillId="3" borderId="0" xfId="1" applyFont="1" applyFill="1" applyBorder="1" applyAlignment="1">
      <alignment vertical="center"/>
    </xf>
    <xf numFmtId="3" fontId="1" fillId="3" borderId="0" xfId="1" applyNumberFormat="1" applyFont="1" applyFill="1" applyBorder="1" applyAlignment="1">
      <alignment horizontal="right" vertical="center"/>
    </xf>
    <xf numFmtId="0" fontId="1" fillId="0" borderId="2" xfId="1" applyFont="1" applyBorder="1" applyAlignment="1">
      <alignment vertical="center"/>
    </xf>
    <xf numFmtId="10" fontId="1" fillId="0" borderId="2" xfId="1" applyNumberFormat="1" applyFont="1" applyBorder="1" applyAlignment="1">
      <alignment vertical="center"/>
    </xf>
    <xf numFmtId="3" fontId="1" fillId="0" borderId="0" xfId="0" applyNumberFormat="1" applyFont="1" applyAlignment="1">
      <alignment horizontal="right" vertical="center"/>
    </xf>
    <xf numFmtId="3" fontId="1" fillId="3" borderId="0" xfId="0" applyNumberFormat="1" applyFont="1" applyFill="1" applyAlignment="1">
      <alignment horizontal="right" vertical="center"/>
    </xf>
    <xf numFmtId="3" fontId="1" fillId="3" borderId="5" xfId="0" applyNumberFormat="1" applyFont="1" applyFill="1" applyBorder="1" applyAlignment="1">
      <alignment horizontal="right" vertical="center"/>
    </xf>
    <xf numFmtId="171" fontId="1" fillId="0" borderId="0" xfId="10" applyNumberFormat="1" applyFont="1"/>
    <xf numFmtId="171" fontId="1" fillId="0" borderId="0" xfId="10" applyNumberFormat="1" applyFont="1" applyAlignment="1">
      <alignment vertical="center"/>
    </xf>
    <xf numFmtId="0" fontId="10" fillId="0" borderId="0" xfId="1" applyFont="1" applyAlignment="1">
      <alignment vertical="top"/>
    </xf>
    <xf numFmtId="0" fontId="13" fillId="0" borderId="0" xfId="11" applyFont="1"/>
    <xf numFmtId="0" fontId="13" fillId="0" borderId="0" xfId="11" applyFont="1" applyAlignment="1">
      <alignment vertical="top"/>
    </xf>
    <xf numFmtId="49" fontId="1" fillId="0" borderId="0" xfId="11" applyNumberFormat="1" applyFont="1" applyAlignment="1">
      <alignment vertical="center"/>
    </xf>
    <xf numFmtId="0" fontId="1" fillId="0" borderId="0" xfId="11" applyFont="1" applyAlignment="1">
      <alignment vertical="center"/>
    </xf>
    <xf numFmtId="3" fontId="1" fillId="0" borderId="0" xfId="11" applyNumberFormat="1" applyFont="1" applyAlignment="1">
      <alignment horizontal="right" vertical="center"/>
    </xf>
    <xf numFmtId="3" fontId="7" fillId="0" borderId="0" xfId="11" applyNumberFormat="1" applyFont="1" applyAlignment="1">
      <alignment horizontal="center" vertical="center"/>
    </xf>
    <xf numFmtId="0" fontId="52" fillId="0" borderId="0" xfId="11"/>
    <xf numFmtId="3" fontId="7" fillId="5" borderId="0" xfId="11" applyNumberFormat="1" applyFont="1" applyFill="1" applyAlignment="1">
      <alignment horizontal="left" vertical="center"/>
    </xf>
    <xf numFmtId="3" fontId="7" fillId="5" borderId="0" xfId="11" applyNumberFormat="1" applyFont="1" applyFill="1" applyAlignment="1">
      <alignment horizontal="right" vertical="center"/>
    </xf>
    <xf numFmtId="3" fontId="7" fillId="5" borderId="0" xfId="11" applyNumberFormat="1" applyFont="1" applyFill="1" applyAlignment="1">
      <alignment horizontal="right" vertical="center" wrapText="1"/>
    </xf>
    <xf numFmtId="0" fontId="7" fillId="5" borderId="0" xfId="11" applyFont="1" applyFill="1" applyAlignment="1">
      <alignment horizontal="right" vertical="center"/>
    </xf>
    <xf numFmtId="3" fontId="1" fillId="0" borderId="0" xfId="11" applyNumberFormat="1" applyFont="1" applyAlignment="1">
      <alignment vertical="center"/>
    </xf>
    <xf numFmtId="10" fontId="1" fillId="0" borderId="0" xfId="11" applyNumberFormat="1" applyFont="1" applyAlignment="1">
      <alignment horizontal="right" vertical="center"/>
    </xf>
    <xf numFmtId="0" fontId="52" fillId="0" borderId="0" xfId="11" applyAlignment="1">
      <alignment vertical="center"/>
    </xf>
    <xf numFmtId="0" fontId="7" fillId="5" borderId="0" xfId="11" applyFont="1" applyFill="1" applyAlignment="1">
      <alignment vertical="center"/>
    </xf>
    <xf numFmtId="3" fontId="1" fillId="5" borderId="0" xfId="11" applyNumberFormat="1" applyFont="1" applyFill="1" applyAlignment="1">
      <alignment horizontal="right" vertical="center"/>
    </xf>
    <xf numFmtId="10" fontId="1" fillId="5" borderId="0" xfId="12" applyNumberFormat="1" applyFont="1" applyFill="1" applyAlignment="1">
      <alignment horizontal="right" vertical="center"/>
    </xf>
    <xf numFmtId="3" fontId="7" fillId="0" borderId="0" xfId="11" applyNumberFormat="1" applyFont="1" applyFill="1" applyBorder="1" applyAlignment="1">
      <alignment vertical="center"/>
    </xf>
    <xf numFmtId="49" fontId="1" fillId="0" borderId="4" xfId="11" applyNumberFormat="1" applyFont="1" applyBorder="1" applyAlignment="1">
      <alignment vertical="center"/>
    </xf>
    <xf numFmtId="0" fontId="1" fillId="0" borderId="4" xfId="11" applyFont="1" applyBorder="1" applyAlignment="1">
      <alignment horizontal="right" vertical="center"/>
    </xf>
    <xf numFmtId="3" fontId="1" fillId="0" borderId="4" xfId="11" applyNumberFormat="1" applyFont="1" applyBorder="1" applyAlignment="1">
      <alignment horizontal="right" vertical="center"/>
    </xf>
    <xf numFmtId="10" fontId="1" fillId="0" borderId="4" xfId="11" applyNumberFormat="1" applyFont="1" applyBorder="1" applyAlignment="1">
      <alignment horizontal="right" vertical="center"/>
    </xf>
    <xf numFmtId="0" fontId="10" fillId="0" borderId="0" xfId="11" applyFont="1" applyAlignment="1">
      <alignment vertical="top"/>
    </xf>
    <xf numFmtId="10" fontId="1" fillId="0" borderId="0" xfId="11" applyNumberFormat="1" applyFont="1" applyAlignment="1">
      <alignment vertical="center"/>
    </xf>
    <xf numFmtId="0" fontId="11" fillId="0" borderId="0" xfId="11" applyFont="1"/>
    <xf numFmtId="0" fontId="4" fillId="0" borderId="0" xfId="11" applyFont="1"/>
    <xf numFmtId="0" fontId="4" fillId="0" borderId="0" xfId="11" applyFont="1" applyAlignment="1">
      <alignment vertical="top"/>
    </xf>
    <xf numFmtId="3" fontId="7" fillId="5" borderId="0" xfId="11" applyNumberFormat="1" applyFont="1" applyFill="1" applyAlignment="1">
      <alignment vertical="center"/>
    </xf>
    <xf numFmtId="49" fontId="1" fillId="0" borderId="2" xfId="11" applyNumberFormat="1" applyFont="1" applyBorder="1" applyAlignment="1">
      <alignment vertical="center"/>
    </xf>
    <xf numFmtId="0" fontId="1" fillId="0" borderId="2" xfId="11" applyFont="1" applyBorder="1" applyAlignment="1">
      <alignment vertical="center"/>
    </xf>
    <xf numFmtId="3" fontId="1" fillId="0" borderId="2" xfId="11" applyNumberFormat="1" applyFont="1" applyBorder="1" applyAlignment="1">
      <alignment horizontal="right" vertical="center"/>
    </xf>
    <xf numFmtId="10" fontId="1" fillId="0" borderId="2" xfId="11" applyNumberFormat="1" applyFont="1" applyBorder="1" applyAlignment="1">
      <alignment vertical="center"/>
    </xf>
    <xf numFmtId="3" fontId="7" fillId="3" borderId="0" xfId="11" applyNumberFormat="1" applyFont="1" applyFill="1" applyAlignment="1">
      <alignment horizontal="left" vertical="center"/>
    </xf>
    <xf numFmtId="3" fontId="7" fillId="3" borderId="0" xfId="11" applyNumberFormat="1" applyFont="1" applyFill="1" applyAlignment="1">
      <alignment horizontal="right" vertical="center"/>
    </xf>
    <xf numFmtId="3" fontId="7" fillId="3" borderId="0" xfId="11" applyNumberFormat="1" applyFont="1" applyFill="1" applyAlignment="1">
      <alignment horizontal="right" vertical="center" wrapText="1"/>
    </xf>
    <xf numFmtId="3" fontId="1" fillId="0" borderId="0" xfId="11" applyNumberFormat="1" applyFont="1" applyAlignment="1">
      <alignment horizontal="left" vertical="center"/>
    </xf>
    <xf numFmtId="0" fontId="52" fillId="0" borderId="0" xfId="11" applyAlignment="1">
      <alignment vertical="top"/>
    </xf>
    <xf numFmtId="3" fontId="1" fillId="2" borderId="0" xfId="11" applyNumberFormat="1" applyFont="1" applyFill="1" applyAlignment="1">
      <alignment horizontal="left" vertical="center"/>
    </xf>
    <xf numFmtId="3" fontId="1" fillId="2" borderId="0" xfId="11" applyNumberFormat="1" applyFont="1" applyFill="1" applyAlignment="1">
      <alignment horizontal="right" vertical="center"/>
    </xf>
    <xf numFmtId="0" fontId="12" fillId="0" borderId="0" xfId="11" applyFont="1" applyAlignment="1">
      <alignment vertical="center"/>
    </xf>
    <xf numFmtId="0" fontId="4" fillId="0" borderId="0" xfId="11" applyFont="1" applyBorder="1"/>
    <xf numFmtId="10" fontId="1" fillId="0" borderId="0" xfId="12" applyNumberFormat="1" applyFont="1" applyAlignment="1">
      <alignment horizontal="right" vertical="center"/>
    </xf>
    <xf numFmtId="10" fontId="1" fillId="2" borderId="0" xfId="12" applyNumberFormat="1" applyFont="1" applyFill="1" applyAlignment="1">
      <alignment horizontal="right" vertical="center"/>
    </xf>
    <xf numFmtId="49" fontId="1" fillId="0" borderId="0" xfId="1" applyNumberFormat="1" applyFont="1" applyAlignment="1">
      <alignment vertical="center"/>
    </xf>
    <xf numFmtId="10" fontId="1" fillId="3" borderId="0" xfId="1" applyNumberFormat="1" applyFont="1" applyFill="1" applyBorder="1" applyAlignment="1">
      <alignment horizontal="right" vertical="center"/>
    </xf>
    <xf numFmtId="49" fontId="7" fillId="0" borderId="2" xfId="1" applyNumberFormat="1" applyFont="1" applyBorder="1" applyAlignment="1">
      <alignment vertical="center"/>
    </xf>
    <xf numFmtId="49" fontId="7" fillId="0" borderId="0" xfId="1" quotePrefix="1" applyNumberFormat="1" applyFont="1" applyBorder="1" applyAlignment="1">
      <alignment horizontal="left" vertical="center"/>
    </xf>
    <xf numFmtId="0" fontId="4" fillId="0" borderId="0" xfId="13" applyFont="1"/>
    <xf numFmtId="49" fontId="1" fillId="0" borderId="0" xfId="13" applyNumberFormat="1" applyFont="1" applyAlignment="1">
      <alignment vertical="center"/>
    </xf>
    <xf numFmtId="0" fontId="1" fillId="0" borderId="0" xfId="13" applyFont="1" applyAlignment="1">
      <alignment vertical="center"/>
    </xf>
    <xf numFmtId="0" fontId="53" fillId="0" borderId="0" xfId="13"/>
    <xf numFmtId="3" fontId="1" fillId="0" borderId="0" xfId="13" applyNumberFormat="1" applyFont="1" applyAlignment="1">
      <alignment vertical="center"/>
    </xf>
    <xf numFmtId="3" fontId="1" fillId="0" borderId="0" xfId="13" applyNumberFormat="1" applyFont="1" applyAlignment="1">
      <alignment horizontal="right" vertical="center"/>
    </xf>
    <xf numFmtId="3" fontId="1" fillId="0" borderId="0" xfId="13" applyNumberFormat="1" applyFont="1" applyAlignment="1">
      <alignment vertical="center" wrapText="1"/>
    </xf>
    <xf numFmtId="3" fontId="7" fillId="3" borderId="0" xfId="13" applyNumberFormat="1" applyFont="1" applyFill="1" applyAlignment="1">
      <alignment vertical="center"/>
    </xf>
    <xf numFmtId="3" fontId="1" fillId="3" borderId="0" xfId="13" applyNumberFormat="1" applyFont="1" applyFill="1" applyAlignment="1">
      <alignment horizontal="right" vertical="center"/>
    </xf>
    <xf numFmtId="49" fontId="1" fillId="0" borderId="2" xfId="13" applyNumberFormat="1" applyFont="1" applyBorder="1" applyAlignment="1">
      <alignment vertical="center"/>
    </xf>
    <xf numFmtId="0" fontId="1" fillId="0" borderId="2" xfId="13" applyFont="1" applyBorder="1" applyAlignment="1">
      <alignment vertical="center"/>
    </xf>
    <xf numFmtId="3" fontId="1" fillId="0" borderId="2" xfId="13" applyNumberFormat="1" applyFont="1" applyBorder="1" applyAlignment="1">
      <alignment horizontal="right" vertical="center"/>
    </xf>
    <xf numFmtId="0" fontId="10" fillId="0" borderId="0" xfId="13" applyFont="1" applyAlignment="1">
      <alignment vertical="top"/>
    </xf>
    <xf numFmtId="10" fontId="10" fillId="0" borderId="0" xfId="13" applyNumberFormat="1" applyFont="1" applyAlignment="1">
      <alignment vertical="top"/>
    </xf>
    <xf numFmtId="10" fontId="10" fillId="0" borderId="0" xfId="13" applyNumberFormat="1" applyFont="1" applyAlignment="1">
      <alignment horizontal="right" vertical="top"/>
    </xf>
    <xf numFmtId="10" fontId="1" fillId="0" borderId="0" xfId="13" applyNumberFormat="1" applyFont="1" applyAlignment="1">
      <alignment horizontal="right" vertical="center"/>
    </xf>
    <xf numFmtId="10" fontId="1" fillId="0" borderId="0" xfId="13" applyNumberFormat="1" applyFont="1" applyAlignment="1">
      <alignment vertical="center"/>
    </xf>
    <xf numFmtId="49" fontId="12" fillId="0" borderId="0" xfId="13" applyNumberFormat="1" applyFont="1" applyBorder="1" applyAlignment="1">
      <alignment vertical="center"/>
    </xf>
    <xf numFmtId="0" fontId="11" fillId="0" borderId="0" xfId="13" applyFont="1"/>
    <xf numFmtId="3" fontId="7" fillId="3" borderId="0" xfId="13" applyNumberFormat="1" applyFont="1" applyFill="1" applyAlignment="1">
      <alignment horizontal="left" vertical="center"/>
    </xf>
    <xf numFmtId="3" fontId="7" fillId="3" borderId="0" xfId="13" applyNumberFormat="1" applyFont="1" applyFill="1" applyAlignment="1">
      <alignment horizontal="right" vertical="center"/>
    </xf>
    <xf numFmtId="3" fontId="7" fillId="3" borderId="0" xfId="13" applyNumberFormat="1" applyFont="1" applyFill="1" applyAlignment="1">
      <alignment horizontal="right" vertical="center" wrapText="1"/>
    </xf>
    <xf numFmtId="3" fontId="1" fillId="12" borderId="0" xfId="13" applyNumberFormat="1" applyFont="1" applyFill="1" applyAlignment="1">
      <alignment vertical="center"/>
    </xf>
    <xf numFmtId="3" fontId="1" fillId="12" borderId="0" xfId="13" applyNumberFormat="1" applyFont="1" applyFill="1" applyAlignment="1">
      <alignment horizontal="right" vertical="center"/>
    </xf>
    <xf numFmtId="3" fontId="1" fillId="13" borderId="0" xfId="13" applyNumberFormat="1" applyFont="1" applyFill="1" applyAlignment="1">
      <alignment vertical="center"/>
    </xf>
    <xf numFmtId="3" fontId="1" fillId="13" borderId="0" xfId="13" applyNumberFormat="1" applyFont="1" applyFill="1" applyAlignment="1">
      <alignment horizontal="right" vertical="center"/>
    </xf>
    <xf numFmtId="3" fontId="1" fillId="3" borderId="0" xfId="13" applyNumberFormat="1" applyFont="1" applyFill="1" applyAlignment="1">
      <alignment vertical="center"/>
    </xf>
    <xf numFmtId="0" fontId="13" fillId="0" borderId="0" xfId="13" applyFont="1"/>
    <xf numFmtId="0" fontId="13" fillId="0" borderId="0" xfId="13" applyFont="1" applyAlignment="1">
      <alignment vertical="top"/>
    </xf>
    <xf numFmtId="3" fontId="7" fillId="0" borderId="0" xfId="13" applyNumberFormat="1" applyFont="1" applyAlignment="1">
      <alignment horizontal="center" vertical="center"/>
    </xf>
    <xf numFmtId="0" fontId="7" fillId="3" borderId="0" xfId="13" applyFont="1" applyFill="1" applyBorder="1" applyAlignment="1">
      <alignment horizontal="center" vertical="center"/>
    </xf>
    <xf numFmtId="0" fontId="14" fillId="0" borderId="0" xfId="13" applyFont="1" applyAlignment="1">
      <alignment horizontal="center" vertical="center"/>
    </xf>
    <xf numFmtId="0" fontId="7" fillId="3" borderId="0" xfId="13" applyFont="1" applyFill="1" applyBorder="1" applyAlignment="1">
      <alignment horizontal="left" vertical="center" wrapText="1"/>
    </xf>
    <xf numFmtId="0" fontId="7" fillId="3" borderId="0" xfId="13" applyFont="1" applyFill="1" applyBorder="1" applyAlignment="1">
      <alignment horizontal="center" vertical="center" wrapText="1"/>
    </xf>
    <xf numFmtId="3" fontId="7" fillId="3" borderId="0" xfId="13" applyNumberFormat="1" applyFont="1" applyFill="1" applyBorder="1" applyAlignment="1">
      <alignment horizontal="center" vertical="center" wrapText="1"/>
    </xf>
    <xf numFmtId="0" fontId="14" fillId="0" borderId="0" xfId="13" applyFont="1" applyAlignment="1">
      <alignment horizontal="center" vertical="center" wrapText="1"/>
    </xf>
    <xf numFmtId="3" fontId="1" fillId="0" borderId="0" xfId="13" applyNumberFormat="1" applyFont="1" applyBorder="1" applyAlignment="1">
      <alignment vertical="center"/>
    </xf>
    <xf numFmtId="3" fontId="1" fillId="0" borderId="0" xfId="13" applyNumberFormat="1" applyFont="1" applyBorder="1" applyAlignment="1">
      <alignment horizontal="right" vertical="center"/>
    </xf>
    <xf numFmtId="3" fontId="1" fillId="0" borderId="0" xfId="13" applyNumberFormat="1" applyFont="1" applyFill="1" applyBorder="1" applyAlignment="1">
      <alignment horizontal="right" vertical="center"/>
    </xf>
    <xf numFmtId="0" fontId="53" fillId="0" borderId="0" xfId="13" applyAlignment="1">
      <alignment vertical="center"/>
    </xf>
    <xf numFmtId="3" fontId="7" fillId="3" borderId="0" xfId="13" applyNumberFormat="1" applyFont="1" applyFill="1" applyBorder="1" applyAlignment="1">
      <alignment vertical="center"/>
    </xf>
    <xf numFmtId="3" fontId="1" fillId="3" borderId="0" xfId="13" applyNumberFormat="1" applyFont="1" applyFill="1" applyBorder="1" applyAlignment="1">
      <alignment horizontal="right" vertical="center"/>
    </xf>
    <xf numFmtId="0" fontId="1" fillId="0" borderId="2" xfId="13" applyFont="1" applyBorder="1" applyAlignment="1">
      <alignment horizontal="right" vertical="center"/>
    </xf>
    <xf numFmtId="49" fontId="1" fillId="0" borderId="0" xfId="13" applyNumberFormat="1" applyFont="1" applyBorder="1" applyAlignment="1">
      <alignment vertical="center"/>
    </xf>
    <xf numFmtId="0" fontId="15" fillId="0" borderId="0" xfId="13" applyFont="1"/>
    <xf numFmtId="3" fontId="1" fillId="0" borderId="0" xfId="13" applyNumberFormat="1" applyFont="1" applyAlignment="1">
      <alignment horizontal="right"/>
    </xf>
    <xf numFmtId="3" fontId="1" fillId="0" borderId="0" xfId="13" applyNumberFormat="1" applyFont="1" applyFill="1" applyAlignment="1">
      <alignment horizontal="right"/>
    </xf>
    <xf numFmtId="3" fontId="1" fillId="3" borderId="0" xfId="13" applyNumberFormat="1" applyFont="1" applyFill="1" applyBorder="1" applyAlignment="1">
      <alignment vertical="center"/>
    </xf>
    <xf numFmtId="49" fontId="10" fillId="0" borderId="0" xfId="13" applyNumberFormat="1" applyFont="1" applyBorder="1" applyAlignment="1">
      <alignment vertical="top"/>
    </xf>
    <xf numFmtId="3" fontId="10" fillId="0" borderId="0" xfId="13" applyNumberFormat="1" applyFont="1" applyAlignment="1">
      <alignment vertical="top"/>
    </xf>
    <xf numFmtId="3" fontId="10" fillId="0" borderId="0" xfId="13" applyNumberFormat="1" applyFont="1" applyAlignment="1">
      <alignment horizontal="right" vertical="top"/>
    </xf>
    <xf numFmtId="10" fontId="7" fillId="3" borderId="6" xfId="1" applyNumberFormat="1" applyFont="1" applyFill="1" applyBorder="1" applyAlignment="1">
      <alignment horizontal="right" vertical="center"/>
    </xf>
    <xf numFmtId="0" fontId="1" fillId="0" borderId="0" xfId="1" applyFont="1" applyAlignment="1">
      <alignment vertical="top"/>
    </xf>
    <xf numFmtId="0" fontId="1" fillId="0" borderId="0" xfId="1" applyFont="1" applyBorder="1" applyAlignment="1">
      <alignment vertical="top"/>
    </xf>
    <xf numFmtId="10" fontId="1" fillId="3" borderId="0" xfId="1" applyNumberFormat="1" applyFont="1" applyFill="1" applyAlignment="1">
      <alignment horizontal="right" vertical="center"/>
    </xf>
    <xf numFmtId="3" fontId="7" fillId="3" borderId="6" xfId="13" applyNumberFormat="1" applyFont="1" applyFill="1" applyBorder="1" applyAlignment="1">
      <alignment horizontal="left" vertical="center"/>
    </xf>
    <xf numFmtId="3" fontId="7" fillId="3" borderId="6" xfId="13" applyNumberFormat="1" applyFont="1" applyFill="1" applyBorder="1" applyAlignment="1">
      <alignment horizontal="right" vertical="center"/>
    </xf>
    <xf numFmtId="3" fontId="7" fillId="3" borderId="6" xfId="13" applyNumberFormat="1" applyFont="1" applyFill="1" applyBorder="1" applyAlignment="1">
      <alignment horizontal="right" vertical="center" wrapText="1"/>
    </xf>
    <xf numFmtId="3" fontId="1" fillId="6" borderId="0" xfId="13" applyNumberFormat="1" applyFont="1" applyFill="1" applyAlignment="1">
      <alignment vertical="center"/>
    </xf>
    <xf numFmtId="3" fontId="1" fillId="6" borderId="0" xfId="13" applyNumberFormat="1" applyFont="1" applyFill="1"/>
    <xf numFmtId="3" fontId="1" fillId="6" borderId="0" xfId="13" applyNumberFormat="1" applyFont="1" applyFill="1" applyAlignment="1">
      <alignment horizontal="right"/>
    </xf>
    <xf numFmtId="3" fontId="1" fillId="0" borderId="0" xfId="13" applyNumberFormat="1" applyFont="1"/>
    <xf numFmtId="49" fontId="1" fillId="0" borderId="3" xfId="13" applyNumberFormat="1" applyFont="1" applyBorder="1" applyAlignment="1">
      <alignment vertical="center"/>
    </xf>
    <xf numFmtId="0" fontId="1" fillId="0" borderId="3" xfId="13" applyFont="1" applyBorder="1" applyAlignment="1">
      <alignment vertical="center"/>
    </xf>
    <xf numFmtId="3" fontId="1" fillId="0" borderId="3" xfId="13" applyNumberFormat="1" applyFont="1" applyBorder="1" applyAlignment="1">
      <alignment horizontal="right" vertical="center"/>
    </xf>
    <xf numFmtId="49" fontId="7" fillId="0" borderId="0" xfId="13" applyNumberFormat="1" applyFont="1" applyBorder="1" applyAlignment="1">
      <alignment vertical="center"/>
    </xf>
    <xf numFmtId="3" fontId="1" fillId="5" borderId="0" xfId="13" applyNumberFormat="1" applyFont="1" applyFill="1" applyAlignment="1">
      <alignment vertical="center"/>
    </xf>
    <xf numFmtId="3" fontId="7" fillId="5" borderId="0" xfId="13" applyNumberFormat="1" applyFont="1" applyFill="1" applyAlignment="1">
      <alignment vertical="center"/>
    </xf>
    <xf numFmtId="3" fontId="7" fillId="5" borderId="0" xfId="13" applyNumberFormat="1" applyFont="1" applyFill="1" applyAlignment="1">
      <alignment horizontal="right" vertical="center" wrapText="1"/>
    </xf>
    <xf numFmtId="3" fontId="7" fillId="5" borderId="0" xfId="13" applyNumberFormat="1" applyFont="1" applyFill="1" applyAlignment="1">
      <alignment horizontal="right" vertical="center"/>
    </xf>
    <xf numFmtId="3" fontId="7" fillId="5" borderId="0" xfId="13" applyNumberFormat="1" applyFont="1" applyFill="1" applyAlignment="1">
      <alignment horizontal="left" vertical="center"/>
    </xf>
    <xf numFmtId="0" fontId="4" fillId="0" borderId="0" xfId="13" applyFont="1" applyAlignment="1">
      <alignment vertical="top"/>
    </xf>
    <xf numFmtId="0" fontId="1" fillId="0" borderId="0" xfId="1" applyFont="1"/>
    <xf numFmtId="10" fontId="1" fillId="0" borderId="0" xfId="14" applyNumberFormat="1" applyFont="1" applyAlignment="1">
      <alignment vertical="center"/>
    </xf>
    <xf numFmtId="10" fontId="1" fillId="3" borderId="0" xfId="14" applyNumberFormat="1" applyFont="1" applyFill="1" applyAlignment="1">
      <alignment vertical="center"/>
    </xf>
    <xf numFmtId="0" fontId="53" fillId="0" borderId="0" xfId="13" applyBorder="1" applyAlignment="1">
      <alignment vertical="center"/>
    </xf>
    <xf numFmtId="0" fontId="10" fillId="0" borderId="13" xfId="13" applyFont="1" applyBorder="1" applyAlignment="1">
      <alignment vertical="top"/>
    </xf>
    <xf numFmtId="0" fontId="4" fillId="4" borderId="0" xfId="13" applyFont="1" applyFill="1"/>
    <xf numFmtId="171" fontId="53" fillId="0" borderId="0" xfId="13" applyNumberFormat="1"/>
    <xf numFmtId="0" fontId="10" fillId="0" borderId="0" xfId="13" applyFont="1" applyBorder="1" applyAlignment="1">
      <alignment vertical="top"/>
    </xf>
    <xf numFmtId="3" fontId="1" fillId="0" borderId="0" xfId="1" applyNumberFormat="1" applyFont="1" applyFill="1" applyBorder="1" applyAlignment="1">
      <alignment vertical="center"/>
    </xf>
    <xf numFmtId="0" fontId="1" fillId="0" borderId="0" xfId="1" applyFont="1" applyBorder="1" applyAlignment="1">
      <alignment vertical="center"/>
    </xf>
    <xf numFmtId="10" fontId="17" fillId="3" borderId="0" xfId="1" applyNumberFormat="1" applyFont="1" applyFill="1" applyAlignment="1">
      <alignment vertical="center"/>
    </xf>
    <xf numFmtId="3" fontId="54" fillId="6" borderId="0" xfId="1" applyNumberFormat="1" applyFont="1" applyFill="1"/>
    <xf numFmtId="3" fontId="54" fillId="6" borderId="0" xfId="1" applyNumberFormat="1" applyFont="1" applyFill="1" applyAlignment="1">
      <alignment horizontal="right"/>
    </xf>
    <xf numFmtId="3" fontId="54" fillId="0" borderId="0" xfId="1" applyNumberFormat="1" applyFont="1"/>
    <xf numFmtId="3" fontId="54" fillId="0" borderId="0" xfId="1" applyNumberFormat="1" applyFont="1" applyAlignment="1">
      <alignment horizontal="right"/>
    </xf>
    <xf numFmtId="3" fontId="54" fillId="0" borderId="0" xfId="1" applyNumberFormat="1" applyFont="1" applyAlignment="1">
      <alignment vertical="center"/>
    </xf>
    <xf numFmtId="3" fontId="54" fillId="0" borderId="0" xfId="1" applyNumberFormat="1" applyFont="1" applyAlignment="1">
      <alignment horizontal="right" vertical="center"/>
    </xf>
    <xf numFmtId="3" fontId="54" fillId="5" borderId="0" xfId="1" applyNumberFormat="1" applyFont="1" applyFill="1" applyAlignment="1">
      <alignment vertical="center"/>
    </xf>
    <xf numFmtId="0" fontId="10" fillId="0" borderId="27" xfId="13" applyFont="1" applyBorder="1" applyAlignment="1">
      <alignment vertical="top"/>
    </xf>
    <xf numFmtId="3" fontId="53" fillId="0" borderId="0" xfId="13" applyNumberFormat="1"/>
    <xf numFmtId="0" fontId="31" fillId="0" borderId="0" xfId="0" applyFont="1" applyFill="1"/>
    <xf numFmtId="0" fontId="10" fillId="0" borderId="0" xfId="1" applyFont="1" applyAlignment="1">
      <alignment vertical="top"/>
    </xf>
    <xf numFmtId="0" fontId="1" fillId="0" borderId="0" xfId="17" applyAlignment="1">
      <alignment vertical="top"/>
    </xf>
    <xf numFmtId="0" fontId="7" fillId="0" borderId="0" xfId="17" applyFont="1" applyAlignment="1">
      <alignment vertical="top"/>
    </xf>
    <xf numFmtId="0" fontId="1" fillId="3" borderId="0" xfId="17" applyFill="1" applyAlignment="1">
      <alignment horizontal="right" vertical="top"/>
    </xf>
    <xf numFmtId="0" fontId="56" fillId="3" borderId="28" xfId="17" applyFont="1" applyFill="1" applyBorder="1" applyAlignment="1">
      <alignment horizontal="centerContinuous" vertical="top"/>
    </xf>
    <xf numFmtId="0" fontId="56" fillId="3" borderId="28" xfId="17" applyFont="1" applyFill="1" applyBorder="1" applyAlignment="1">
      <alignment horizontal="centerContinuous" vertical="top" wrapText="1"/>
    </xf>
    <xf numFmtId="0" fontId="56" fillId="3" borderId="31" xfId="17" applyFont="1" applyFill="1" applyBorder="1" applyAlignment="1">
      <alignment horizontal="center" vertical="top"/>
    </xf>
    <xf numFmtId="0" fontId="56" fillId="3" borderId="32" xfId="17" applyFont="1" applyFill="1" applyBorder="1" applyAlignment="1">
      <alignment horizontal="center" vertical="top" wrapText="1"/>
    </xf>
    <xf numFmtId="0" fontId="7" fillId="3" borderId="8" xfId="17" applyFont="1" applyFill="1" applyBorder="1" applyAlignment="1">
      <alignment vertical="top"/>
    </xf>
    <xf numFmtId="3" fontId="7" fillId="3" borderId="8" xfId="17" applyNumberFormat="1" applyFont="1" applyFill="1" applyBorder="1" applyAlignment="1">
      <alignment horizontal="right" vertical="top"/>
    </xf>
    <xf numFmtId="3" fontId="1" fillId="0" borderId="0" xfId="17" applyNumberFormat="1" applyAlignment="1">
      <alignment horizontal="right" vertical="top"/>
    </xf>
    <xf numFmtId="0" fontId="7" fillId="3" borderId="0" xfId="17" applyFont="1" applyFill="1" applyAlignment="1">
      <alignment horizontal="centerContinuous" vertical="top"/>
    </xf>
    <xf numFmtId="0" fontId="7" fillId="3" borderId="0" xfId="17" applyFont="1" applyFill="1" applyAlignment="1">
      <alignment horizontal="centerContinuous" vertical="top" wrapText="1"/>
    </xf>
    <xf numFmtId="0" fontId="1" fillId="3" borderId="7" xfId="17" applyFill="1" applyBorder="1" applyAlignment="1">
      <alignment horizontal="right" vertical="top"/>
    </xf>
    <xf numFmtId="0" fontId="7" fillId="3" borderId="7" xfId="17" applyFont="1" applyFill="1" applyBorder="1" applyAlignment="1">
      <alignment horizontal="right" vertical="top"/>
    </xf>
    <xf numFmtId="0" fontId="7" fillId="3" borderId="7" xfId="17" applyFont="1" applyFill="1" applyBorder="1" applyAlignment="1">
      <alignment horizontal="right" vertical="top" wrapText="1"/>
    </xf>
    <xf numFmtId="0" fontId="7" fillId="3" borderId="0" xfId="17" applyFont="1" applyFill="1" applyAlignment="1">
      <alignment vertical="top"/>
    </xf>
    <xf numFmtId="3" fontId="7" fillId="3" borderId="0" xfId="17" applyNumberFormat="1" applyFont="1" applyFill="1" applyAlignment="1">
      <alignment horizontal="right" vertical="top"/>
    </xf>
    <xf numFmtId="0" fontId="1" fillId="3" borderId="0" xfId="17" applyFill="1" applyAlignment="1">
      <alignment vertical="top"/>
    </xf>
    <xf numFmtId="3" fontId="1" fillId="3" borderId="0" xfId="17" applyNumberFormat="1" applyFill="1" applyAlignment="1">
      <alignment horizontal="right" vertical="top"/>
    </xf>
    <xf numFmtId="0" fontId="1" fillId="0" borderId="0" xfId="17" applyAlignment="1">
      <alignment horizontal="left" vertical="top" indent="1"/>
    </xf>
    <xf numFmtId="0" fontId="1" fillId="0" borderId="0" xfId="17" applyAlignment="1">
      <alignment horizontal="right" vertical="top"/>
    </xf>
    <xf numFmtId="0" fontId="7" fillId="3" borderId="0" xfId="17" applyFont="1" applyFill="1" applyAlignment="1">
      <alignment vertical="top" wrapText="1"/>
    </xf>
    <xf numFmtId="0" fontId="7" fillId="3" borderId="12" xfId="17" applyFont="1" applyFill="1" applyBorder="1" applyAlignment="1">
      <alignment vertical="top"/>
    </xf>
    <xf numFmtId="3" fontId="7" fillId="3" borderId="12" xfId="17" applyNumberFormat="1" applyFont="1" applyFill="1" applyBorder="1" applyAlignment="1">
      <alignment horizontal="right" vertical="top"/>
    </xf>
    <xf numFmtId="0" fontId="1" fillId="0" borderId="3" xfId="17" applyBorder="1" applyAlignment="1">
      <alignment vertical="top"/>
    </xf>
    <xf numFmtId="0" fontId="35" fillId="0" borderId="0" xfId="6" applyAlignment="1" applyProtection="1">
      <alignment vertical="top"/>
    </xf>
    <xf numFmtId="0" fontId="30" fillId="8" borderId="0" xfId="5" applyFont="1" applyFill="1" applyAlignment="1">
      <alignment horizontal="center" vertical="center"/>
    </xf>
    <xf numFmtId="0" fontId="3" fillId="4" borderId="0" xfId="0" applyFont="1" applyFill="1" applyAlignment="1">
      <alignment horizontal="center"/>
    </xf>
    <xf numFmtId="0" fontId="3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center" vertical="top"/>
    </xf>
    <xf numFmtId="37" fontId="10" fillId="0" borderId="0" xfId="2" quotePrefix="1" applyNumberFormat="1" applyFont="1" applyBorder="1" applyAlignment="1" applyProtection="1">
      <alignment horizontal="justify" vertical="top" wrapText="1"/>
    </xf>
    <xf numFmtId="3" fontId="3" fillId="4" borderId="0" xfId="2" applyNumberFormat="1" applyFont="1" applyFill="1" applyAlignment="1">
      <alignment horizontal="center"/>
    </xf>
    <xf numFmtId="0" fontId="3" fillId="4" borderId="0" xfId="2" applyFont="1" applyFill="1" applyAlignment="1">
      <alignment horizontal="center" vertical="center"/>
    </xf>
    <xf numFmtId="0" fontId="5" fillId="4" borderId="0" xfId="2" applyFont="1" applyFill="1" applyAlignment="1">
      <alignment horizontal="center" vertical="top"/>
    </xf>
    <xf numFmtId="37" fontId="7" fillId="3" borderId="15" xfId="2" applyNumberFormat="1" applyFont="1" applyFill="1" applyBorder="1" applyAlignment="1" applyProtection="1">
      <alignment horizontal="left" vertical="center"/>
    </xf>
    <xf numFmtId="37" fontId="7" fillId="3" borderId="17" xfId="2" applyNumberFormat="1" applyFont="1" applyFill="1" applyBorder="1" applyAlignment="1" applyProtection="1">
      <alignment horizontal="left" vertical="center"/>
    </xf>
    <xf numFmtId="49" fontId="7" fillId="3" borderId="16" xfId="2" quotePrefix="1" applyNumberFormat="1" applyFont="1" applyFill="1" applyBorder="1" applyAlignment="1">
      <alignment horizontal="center" vertical="center" wrapText="1"/>
    </xf>
    <xf numFmtId="49" fontId="7" fillId="3" borderId="16" xfId="2" applyNumberFormat="1" applyFont="1" applyFill="1" applyBorder="1" applyAlignment="1">
      <alignment horizontal="center" vertical="center" wrapText="1"/>
    </xf>
    <xf numFmtId="49" fontId="7" fillId="3" borderId="0" xfId="2" applyNumberFormat="1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justify" vertical="top" wrapText="1"/>
    </xf>
    <xf numFmtId="0" fontId="5" fillId="4" borderId="0" xfId="0" applyFont="1" applyFill="1" applyBorder="1" applyAlignment="1">
      <alignment horizontal="center" vertical="top"/>
    </xf>
    <xf numFmtId="165" fontId="7" fillId="3" borderId="0" xfId="9" applyNumberFormat="1" applyFont="1" applyFill="1" applyAlignment="1">
      <alignment horizontal="right" vertical="center"/>
    </xf>
    <xf numFmtId="0" fontId="10" fillId="0" borderId="0" xfId="0" applyFont="1" applyBorder="1" applyAlignment="1">
      <alignment horizontal="justify" vertical="top" wrapText="1"/>
    </xf>
    <xf numFmtId="0" fontId="3" fillId="4" borderId="0" xfId="1" applyFont="1" applyFill="1" applyAlignment="1">
      <alignment horizontal="center"/>
    </xf>
    <xf numFmtId="0" fontId="3" fillId="4" borderId="0" xfId="1" applyFont="1" applyFill="1" applyAlignment="1">
      <alignment horizontal="center" vertical="center"/>
    </xf>
    <xf numFmtId="0" fontId="5" fillId="4" borderId="0" xfId="1" applyFont="1" applyFill="1" applyAlignment="1">
      <alignment horizontal="center" vertical="top"/>
    </xf>
    <xf numFmtId="3" fontId="7" fillId="3" borderId="0" xfId="1" applyNumberFormat="1" applyFont="1" applyFill="1" applyBorder="1" applyAlignment="1">
      <alignment horizontal="center" vertical="center"/>
    </xf>
    <xf numFmtId="3" fontId="7" fillId="3" borderId="0" xfId="1" applyNumberFormat="1" applyFont="1" applyFill="1" applyAlignment="1">
      <alignment horizontal="center" vertical="center"/>
    </xf>
    <xf numFmtId="0" fontId="3" fillId="4" borderId="0" xfId="13" applyFont="1" applyFill="1" applyAlignment="1">
      <alignment horizontal="center"/>
    </xf>
    <xf numFmtId="0" fontId="3" fillId="4" borderId="0" xfId="13" applyFont="1" applyFill="1" applyAlignment="1">
      <alignment horizontal="center" vertical="center"/>
    </xf>
    <xf numFmtId="0" fontId="5" fillId="4" borderId="0" xfId="13" applyFont="1" applyFill="1" applyAlignment="1">
      <alignment horizontal="center" vertical="top"/>
    </xf>
    <xf numFmtId="3" fontId="7" fillId="3" borderId="0" xfId="13" applyNumberFormat="1" applyFont="1" applyFill="1" applyBorder="1" applyAlignment="1">
      <alignment horizontal="center" vertical="center"/>
    </xf>
    <xf numFmtId="10" fontId="18" fillId="0" borderId="0" xfId="1" applyNumberFormat="1" applyFont="1" applyAlignment="1">
      <alignment horizontal="left" vertical="top" wrapText="1"/>
    </xf>
    <xf numFmtId="0" fontId="18" fillId="0" borderId="0" xfId="1" applyFont="1" applyAlignment="1">
      <alignment vertical="top" wrapText="1"/>
    </xf>
    <xf numFmtId="0" fontId="18" fillId="0" borderId="0" xfId="1" applyFont="1" applyAlignment="1">
      <alignment vertical="top"/>
    </xf>
    <xf numFmtId="0" fontId="10" fillId="0" borderId="0" xfId="1" applyFont="1" applyAlignment="1">
      <alignment horizontal="left" vertical="top" wrapText="1"/>
    </xf>
    <xf numFmtId="0" fontId="10" fillId="0" borderId="0" xfId="1" applyFont="1" applyAlignment="1">
      <alignment vertical="top" wrapText="1"/>
    </xf>
    <xf numFmtId="0" fontId="3" fillId="4" borderId="0" xfId="11" applyFont="1" applyFill="1" applyAlignment="1">
      <alignment horizontal="center"/>
    </xf>
    <xf numFmtId="0" fontId="3" fillId="4" borderId="0" xfId="11" applyFont="1" applyFill="1" applyAlignment="1">
      <alignment horizontal="center" vertical="center"/>
    </xf>
    <xf numFmtId="0" fontId="5" fillId="4" borderId="0" xfId="11" applyFont="1" applyFill="1" applyAlignment="1">
      <alignment horizontal="center" vertical="top"/>
    </xf>
    <xf numFmtId="0" fontId="10" fillId="0" borderId="0" xfId="1" applyFont="1" applyAlignment="1">
      <alignment vertical="top"/>
    </xf>
    <xf numFmtId="0" fontId="10" fillId="0" borderId="10" xfId="1" applyFont="1" applyBorder="1" applyAlignment="1">
      <alignment vertical="top"/>
    </xf>
    <xf numFmtId="0" fontId="3" fillId="4" borderId="0" xfId="11" applyFont="1" applyFill="1" applyBorder="1" applyAlignment="1">
      <alignment horizontal="center"/>
    </xf>
    <xf numFmtId="10" fontId="18" fillId="0" borderId="0" xfId="1" applyNumberFormat="1" applyFont="1" applyBorder="1" applyAlignment="1">
      <alignment horizontal="left" vertical="top" wrapText="1"/>
    </xf>
    <xf numFmtId="0" fontId="18" fillId="0" borderId="0" xfId="1" applyFont="1" applyBorder="1" applyAlignment="1">
      <alignment vertical="top" wrapText="1"/>
    </xf>
    <xf numFmtId="0" fontId="18" fillId="0" borderId="0" xfId="1" applyFont="1" applyBorder="1" applyAlignment="1">
      <alignment vertical="top"/>
    </xf>
    <xf numFmtId="0" fontId="3" fillId="4" borderId="0" xfId="2" applyFont="1" applyFill="1" applyAlignment="1">
      <alignment horizontal="center"/>
    </xf>
    <xf numFmtId="0" fontId="21" fillId="4" borderId="0" xfId="2" applyFont="1" applyFill="1" applyAlignment="1">
      <alignment horizontal="center" vertical="center"/>
    </xf>
    <xf numFmtId="0" fontId="10" fillId="0" borderId="0" xfId="2" applyFont="1" applyAlignment="1">
      <alignment horizontal="left" vertical="top" wrapText="1"/>
    </xf>
    <xf numFmtId="0" fontId="5" fillId="4" borderId="0" xfId="2" applyFont="1" applyFill="1" applyAlignment="1">
      <alignment horizontal="center"/>
    </xf>
    <xf numFmtId="0" fontId="10" fillId="0" borderId="13" xfId="2" applyFont="1" applyBorder="1" applyAlignment="1">
      <alignment horizontal="left" vertical="top" wrapText="1"/>
    </xf>
    <xf numFmtId="0" fontId="3" fillId="4" borderId="0" xfId="2" applyFont="1" applyFill="1" applyAlignment="1">
      <alignment horizontal="center" vertical="top"/>
    </xf>
    <xf numFmtId="3" fontId="7" fillId="3" borderId="0" xfId="2" quotePrefix="1" applyNumberFormat="1" applyFont="1" applyFill="1" applyAlignment="1">
      <alignment horizontal="center" vertical="center"/>
    </xf>
    <xf numFmtId="0" fontId="25" fillId="4" borderId="0" xfId="2" applyFont="1" applyFill="1" applyAlignment="1">
      <alignment horizontal="center"/>
    </xf>
    <xf numFmtId="0" fontId="7" fillId="3" borderId="0" xfId="17" applyFont="1" applyFill="1" applyAlignment="1">
      <alignment horizontal="center" vertical="top" wrapText="1"/>
    </xf>
    <xf numFmtId="0" fontId="7" fillId="3" borderId="7" xfId="17" applyFont="1" applyFill="1" applyBorder="1" applyAlignment="1">
      <alignment horizontal="center" vertical="top" wrapText="1"/>
    </xf>
    <xf numFmtId="0" fontId="3" fillId="4" borderId="0" xfId="17" applyFont="1" applyFill="1" applyAlignment="1">
      <alignment horizontal="right" vertical="top"/>
    </xf>
    <xf numFmtId="0" fontId="3" fillId="4" borderId="0" xfId="17" applyFont="1" applyFill="1" applyAlignment="1">
      <alignment horizontal="center" vertical="top"/>
    </xf>
    <xf numFmtId="0" fontId="55" fillId="4" borderId="0" xfId="17" applyFont="1" applyFill="1" applyAlignment="1">
      <alignment horizontal="center" vertical="top"/>
    </xf>
    <xf numFmtId="0" fontId="56" fillId="3" borderId="29" xfId="17" applyFont="1" applyFill="1" applyBorder="1" applyAlignment="1">
      <alignment horizontal="center" vertical="top" wrapText="1"/>
    </xf>
    <xf numFmtId="0" fontId="56" fillId="3" borderId="33" xfId="17" applyFont="1" applyFill="1" applyBorder="1" applyAlignment="1">
      <alignment horizontal="center" vertical="top" wrapText="1"/>
    </xf>
    <xf numFmtId="0" fontId="56" fillId="3" borderId="30" xfId="17" applyFont="1" applyFill="1" applyBorder="1" applyAlignment="1">
      <alignment horizontal="center" vertical="top" wrapText="1"/>
    </xf>
    <xf numFmtId="0" fontId="56" fillId="3" borderId="34" xfId="17" applyFont="1" applyFill="1" applyBorder="1" applyAlignment="1">
      <alignment horizontal="center" vertical="top" wrapText="1"/>
    </xf>
    <xf numFmtId="0" fontId="48" fillId="4" borderId="0" xfId="0" applyFont="1" applyFill="1" applyBorder="1" applyAlignment="1">
      <alignment horizontal="center"/>
    </xf>
    <xf numFmtId="0" fontId="48" fillId="4" borderId="0" xfId="0" applyFont="1" applyFill="1" applyBorder="1" applyAlignment="1">
      <alignment horizontal="center" vertical="center"/>
    </xf>
    <xf numFmtId="0" fontId="48" fillId="4" borderId="0" xfId="0" applyFont="1" applyFill="1" applyBorder="1" applyAlignment="1">
      <alignment horizontal="center" vertical="top"/>
    </xf>
    <xf numFmtId="0" fontId="7" fillId="3" borderId="19" xfId="0" applyFont="1" applyFill="1" applyBorder="1" applyAlignment="1">
      <alignment horizontal="left" vertical="center"/>
    </xf>
    <xf numFmtId="1" fontId="7" fillId="3" borderId="19" xfId="0" applyNumberFormat="1" applyFont="1" applyFill="1" applyBorder="1" applyAlignment="1">
      <alignment horizontal="center" vertical="center" wrapText="1"/>
    </xf>
    <xf numFmtId="4" fontId="7" fillId="3" borderId="19" xfId="0" applyNumberFormat="1" applyFont="1" applyFill="1" applyBorder="1" applyAlignment="1">
      <alignment horizontal="right" vertical="center" wrapText="1"/>
    </xf>
    <xf numFmtId="1" fontId="7" fillId="3" borderId="20" xfId="0" applyNumberFormat="1" applyFont="1" applyFill="1" applyBorder="1" applyAlignment="1">
      <alignment horizontal="center" vertical="center" wrapText="1"/>
    </xf>
    <xf numFmtId="1" fontId="7" fillId="3" borderId="21" xfId="0" applyNumberFormat="1" applyFont="1" applyFill="1" applyBorder="1" applyAlignment="1">
      <alignment horizontal="center" vertical="center" wrapText="1"/>
    </xf>
    <xf numFmtId="1" fontId="7" fillId="3" borderId="22" xfId="0" applyNumberFormat="1" applyFont="1" applyFill="1" applyBorder="1" applyAlignment="1">
      <alignment horizontal="center" vertical="center" wrapText="1"/>
    </xf>
    <xf numFmtId="17" fontId="48" fillId="4" borderId="0" xfId="0" quotePrefix="1" applyNumberFormat="1" applyFont="1" applyFill="1" applyBorder="1" applyAlignment="1">
      <alignment horizontal="center" vertical="center"/>
    </xf>
    <xf numFmtId="3" fontId="1" fillId="0" borderId="0" xfId="1" applyNumberFormat="1" applyAlignment="1">
      <alignment horizontal="left" vertical="center"/>
    </xf>
    <xf numFmtId="3" fontId="1" fillId="0" borderId="0" xfId="1" applyNumberFormat="1" applyAlignment="1">
      <alignment horizontal="right" vertical="center"/>
    </xf>
    <xf numFmtId="3" fontId="1" fillId="3" borderId="0" xfId="1" applyNumberFormat="1" applyFill="1" applyAlignment="1">
      <alignment horizontal="right" vertical="center"/>
    </xf>
    <xf numFmtId="49" fontId="1" fillId="0" borderId="0" xfId="1" applyNumberFormat="1" applyAlignment="1">
      <alignment vertical="center"/>
    </xf>
    <xf numFmtId="0" fontId="14" fillId="0" borderId="0" xfId="1" applyFont="1"/>
    <xf numFmtId="49" fontId="1" fillId="0" borderId="2" xfId="1" applyNumberFormat="1" applyBorder="1" applyAlignment="1">
      <alignment vertical="center"/>
    </xf>
    <xf numFmtId="0" fontId="1" fillId="0" borderId="2" xfId="1" applyBorder="1" applyAlignment="1">
      <alignment horizontal="right" vertical="center"/>
    </xf>
    <xf numFmtId="3" fontId="1" fillId="0" borderId="2" xfId="1" applyNumberFormat="1" applyBorder="1" applyAlignment="1">
      <alignment horizontal="right" vertical="center"/>
    </xf>
    <xf numFmtId="10" fontId="1" fillId="0" borderId="0" xfId="1" applyNumberFormat="1" applyAlignment="1">
      <alignment vertical="center"/>
    </xf>
    <xf numFmtId="10" fontId="1" fillId="0" borderId="0" xfId="1" applyNumberFormat="1" applyAlignment="1">
      <alignment horizontal="right" vertical="center"/>
    </xf>
    <xf numFmtId="0" fontId="3" fillId="0" borderId="0" xfId="1" applyFont="1" applyFill="1" applyAlignment="1">
      <alignment vertical="center"/>
    </xf>
    <xf numFmtId="0" fontId="13" fillId="0" borderId="0" xfId="1" applyFont="1" applyFill="1"/>
  </cellXfs>
  <cellStyles count="18">
    <cellStyle name="Hipervínculo" xfId="6" builtinId="8"/>
    <cellStyle name="Millares" xfId="10" builtinId="3"/>
    <cellStyle name="Millares 2" xfId="3" xr:uid="{00000000-0005-0000-0000-000002000000}"/>
    <cellStyle name="Millares 3" xfId="9" xr:uid="{00000000-0005-0000-0000-000003000000}"/>
    <cellStyle name="Millares 4" xfId="15" xr:uid="{00000000-0005-0000-0000-000004000000}"/>
    <cellStyle name="Normal" xfId="0" builtinId="0"/>
    <cellStyle name="Normal 10" xfId="8" xr:uid="{00000000-0005-0000-0000-000006000000}"/>
    <cellStyle name="Normal 10 2" xfId="17" xr:uid="{00000000-0005-0000-0000-000007000000}"/>
    <cellStyle name="Normal 2" xfId="1" xr:uid="{00000000-0005-0000-0000-000008000000}"/>
    <cellStyle name="Normal 2 2" xfId="2" xr:uid="{00000000-0005-0000-0000-000009000000}"/>
    <cellStyle name="Normal 2 2 2 3" xfId="5" xr:uid="{00000000-0005-0000-0000-00000A000000}"/>
    <cellStyle name="Normal 3" xfId="11" xr:uid="{00000000-0005-0000-0000-00000B000000}"/>
    <cellStyle name="Normal 4" xfId="13" xr:uid="{00000000-0005-0000-0000-00000C000000}"/>
    <cellStyle name="Percent 2" xfId="14" xr:uid="{00000000-0005-0000-0000-00000D000000}"/>
    <cellStyle name="Porcentaje" xfId="7" builtinId="5"/>
    <cellStyle name="Porcentaje 2" xfId="4" xr:uid="{00000000-0005-0000-0000-00000F000000}"/>
    <cellStyle name="Porcentaje 3" xfId="12" xr:uid="{00000000-0005-0000-0000-000010000000}"/>
    <cellStyle name="Porcentaje 4" xfId="16" xr:uid="{00000000-0005-0000-0000-000011000000}"/>
  </cellStyles>
  <dxfs count="84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B9BAB8"/>
      <color rgb="FF8A8C88"/>
      <color rgb="FFC3C4C2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2" name="TextBox 4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4" name="Group 18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6" name="Imagen 1">
              <a:extLst>
                <a:ext uri="{FF2B5EF4-FFF2-40B4-BE49-F238E27FC236}">
                  <a16:creationId xmlns:a16="http://schemas.microsoft.com/office/drawing/2014/main" id="{00000000-0008-0000-0000-000006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7" name="Group 20">
              <a:extLst>
                <a:ext uri="{FF2B5EF4-FFF2-40B4-BE49-F238E27FC236}">
                  <a16:creationId xmlns:a16="http://schemas.microsoft.com/office/drawing/2014/main" id="{00000000-0008-0000-0000-000007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0" name="Group 23">
                <a:extLst>
                  <a:ext uri="{FF2B5EF4-FFF2-40B4-BE49-F238E27FC236}">
                    <a16:creationId xmlns:a16="http://schemas.microsoft.com/office/drawing/2014/main" id="{00000000-0008-0000-0000-00000A000000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14" name="TextBox 27">
                  <a:extLst>
                    <a:ext uri="{FF2B5EF4-FFF2-40B4-BE49-F238E27FC236}">
                      <a16:creationId xmlns:a16="http://schemas.microsoft.com/office/drawing/2014/main" id="{00000000-0008-0000-0000-00000E000000}"/>
                    </a:ext>
                  </a:extLst>
                </xdr:cNvPr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15" name="TextBox 28">
                  <a:extLst>
                    <a:ext uri="{FF2B5EF4-FFF2-40B4-BE49-F238E27FC236}">
                      <a16:creationId xmlns:a16="http://schemas.microsoft.com/office/drawing/2014/main" id="{00000000-0008-0000-0000-00000F000000}"/>
                    </a:ext>
                  </a:extLst>
                </xdr:cNvPr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1" name="Group 24">
                <a:extLst>
                  <a:ext uri="{FF2B5EF4-FFF2-40B4-BE49-F238E27FC236}">
                    <a16:creationId xmlns:a16="http://schemas.microsoft.com/office/drawing/2014/main" id="{00000000-0008-0000-0000-00000B000000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12" name="TextBox 25">
                  <a:extLst>
                    <a:ext uri="{FF2B5EF4-FFF2-40B4-BE49-F238E27FC236}">
                      <a16:creationId xmlns:a16="http://schemas.microsoft.com/office/drawing/2014/main" id="{00000000-0008-0000-0000-00000C000000}"/>
                    </a:ext>
                  </a:extLst>
                </xdr:cNvPr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13" name="TextBox 26">
                  <a:extLst>
                    <a:ext uri="{FF2B5EF4-FFF2-40B4-BE49-F238E27FC236}">
                      <a16:creationId xmlns:a16="http://schemas.microsoft.com/office/drawing/2014/main" id="{00000000-0008-0000-0000-00000D000000}"/>
                    </a:ext>
                  </a:extLst>
                </xdr:cNvPr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8" name="TextBox 21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DICIEMBRE DE 2024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9" name="Picture 22" descr="C:\Users\vmamani\AppData\Local\Microsoft\Windows\Temporary Internet Files\Content.Outlook\RLX2YOFO\LOGOHORIZONTALTRANSPARENTE.png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5" name="TextBox 29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0</xdr:row>
      <xdr:rowOff>0</xdr:rowOff>
    </xdr:from>
    <xdr:to>
      <xdr:col>26</xdr:col>
      <xdr:colOff>38100</xdr:colOff>
      <xdr:row>31</xdr:row>
      <xdr:rowOff>133350</xdr:rowOff>
    </xdr:to>
    <xdr:pic>
      <xdr:nvPicPr>
        <xdr:cNvPr id="2" name="Picture 7" hidden="1">
          <a:extLst>
            <a:ext uri="{FF2B5EF4-FFF2-40B4-BE49-F238E27FC236}">
              <a16:creationId xmlns:a16="http://schemas.microsoft.com/office/drawing/2014/main" id="{3D1BA32E-2DA7-4F68-B3BC-2211AA1438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920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31</xdr:row>
      <xdr:rowOff>133350</xdr:rowOff>
    </xdr:to>
    <xdr:pic>
      <xdr:nvPicPr>
        <xdr:cNvPr id="2" name="Picture 7" hidden="1">
          <a:extLst>
            <a:ext uri="{FF2B5EF4-FFF2-40B4-BE49-F238E27FC236}">
              <a16:creationId xmlns:a16="http://schemas.microsoft.com/office/drawing/2014/main" id="{A28512A7-C978-44FA-80A5-1D646588A7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97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31</xdr:row>
      <xdr:rowOff>133350</xdr:rowOff>
    </xdr:to>
    <xdr:pic>
      <xdr:nvPicPr>
        <xdr:cNvPr id="2" name="Picture 7" hidden="1">
          <a:extLst>
            <a:ext uri="{FF2B5EF4-FFF2-40B4-BE49-F238E27FC236}">
              <a16:creationId xmlns:a16="http://schemas.microsoft.com/office/drawing/2014/main" id="{60D84F64-330F-4521-B59D-DE4EB7A235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35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0</xdr:colOff>
      <xdr:row>0</xdr:row>
      <xdr:rowOff>0</xdr:rowOff>
    </xdr:from>
    <xdr:to>
      <xdr:col>55</xdr:col>
      <xdr:colOff>38100</xdr:colOff>
      <xdr:row>31</xdr:row>
      <xdr:rowOff>133350</xdr:rowOff>
    </xdr:to>
    <xdr:pic>
      <xdr:nvPicPr>
        <xdr:cNvPr id="2" name="Picture 7" hidden="1">
          <a:extLst>
            <a:ext uri="{FF2B5EF4-FFF2-40B4-BE49-F238E27FC236}">
              <a16:creationId xmlns:a16="http://schemas.microsoft.com/office/drawing/2014/main" id="{B2F393E6-3D05-4A91-91A5-3BA60A1070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417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22</xdr:col>
      <xdr:colOff>38101</xdr:colOff>
      <xdr:row>31</xdr:row>
      <xdr:rowOff>133350</xdr:rowOff>
    </xdr:to>
    <xdr:pic>
      <xdr:nvPicPr>
        <xdr:cNvPr id="2" name="Picture 7" hidden="1">
          <a:extLst>
            <a:ext uri="{FF2B5EF4-FFF2-40B4-BE49-F238E27FC236}">
              <a16:creationId xmlns:a16="http://schemas.microsoft.com/office/drawing/2014/main" id="{ECCE8139-1B55-4D58-8DF0-34760BF7F4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67950" y="0"/>
          <a:ext cx="6134101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31</xdr:row>
      <xdr:rowOff>133350</xdr:rowOff>
    </xdr:to>
    <xdr:pic>
      <xdr:nvPicPr>
        <xdr:cNvPr id="2" name="Picture 7" hidden="1">
          <a:extLst>
            <a:ext uri="{FF2B5EF4-FFF2-40B4-BE49-F238E27FC236}">
              <a16:creationId xmlns:a16="http://schemas.microsoft.com/office/drawing/2014/main" id="{5ADB8B55-C868-4228-B537-A23A721109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44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3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4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5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6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7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8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8">
    <pageSetUpPr fitToPage="1"/>
  </sheetPr>
  <dimension ref="A1:D157"/>
  <sheetViews>
    <sheetView showGridLines="0" topLeftCell="A25" zoomScale="115" zoomScaleNormal="115" workbookViewId="0">
      <selection activeCell="A36" sqref="A36"/>
    </sheetView>
  </sheetViews>
  <sheetFormatPr baseColWidth="10" defaultColWidth="11.42578125" defaultRowHeight="15" x14ac:dyDescent="0.25"/>
  <cols>
    <col min="1" max="1" width="90" customWidth="1"/>
    <col min="2" max="2" width="6.7109375" bestFit="1" customWidth="1"/>
  </cols>
  <sheetData>
    <row r="1" spans="1:4" ht="15" customHeight="1" x14ac:dyDescent="0.25">
      <c r="A1" s="278"/>
      <c r="B1" s="278"/>
    </row>
    <row r="2" spans="1:4" ht="15" customHeight="1" x14ac:dyDescent="0.25">
      <c r="A2" s="278"/>
      <c r="B2" s="278"/>
    </row>
    <row r="3" spans="1:4" ht="15" customHeight="1" x14ac:dyDescent="0.25">
      <c r="A3" s="278"/>
      <c r="B3" s="278"/>
    </row>
    <row r="4" spans="1:4" ht="15" customHeight="1" x14ac:dyDescent="0.45">
      <c r="A4" s="278"/>
      <c r="B4" s="278"/>
      <c r="C4" s="279"/>
      <c r="D4" s="279"/>
    </row>
    <row r="5" spans="1:4" ht="15" customHeight="1" x14ac:dyDescent="0.45">
      <c r="A5" s="278"/>
      <c r="B5" s="278"/>
      <c r="C5" s="279"/>
      <c r="D5" s="279"/>
    </row>
    <row r="6" spans="1:4" ht="15" customHeight="1" x14ac:dyDescent="0.45">
      <c r="A6" s="278"/>
      <c r="B6" s="278"/>
      <c r="C6" s="279"/>
      <c r="D6" s="279"/>
    </row>
    <row r="7" spans="1:4" ht="15" customHeight="1" x14ac:dyDescent="0.45">
      <c r="A7" s="278"/>
      <c r="B7" s="278"/>
      <c r="C7" s="279"/>
      <c r="D7" s="279"/>
    </row>
    <row r="8" spans="1:4" ht="15" customHeight="1" x14ac:dyDescent="0.25">
      <c r="A8" s="278"/>
      <c r="B8" s="278"/>
    </row>
    <row r="9" spans="1:4" ht="15" customHeight="1" x14ac:dyDescent="0.25">
      <c r="A9" s="278"/>
      <c r="B9" s="278"/>
    </row>
    <row r="10" spans="1:4" s="279" customFormat="1" ht="15" customHeight="1" x14ac:dyDescent="0.45">
      <c r="A10" s="278"/>
      <c r="B10" s="278"/>
    </row>
    <row r="11" spans="1:4" s="279" customFormat="1" ht="12.75" customHeight="1" x14ac:dyDescent="0.45">
      <c r="A11" s="280"/>
      <c r="B11" s="280"/>
    </row>
    <row r="12" spans="1:4" s="279" customFormat="1" ht="8.25" customHeight="1" x14ac:dyDescent="0.45"/>
    <row r="13" spans="1:4" ht="21" customHeight="1" x14ac:dyDescent="0.25">
      <c r="A13" s="642" t="s">
        <v>297</v>
      </c>
      <c r="B13" s="642"/>
    </row>
    <row r="14" spans="1:4" ht="8.25" customHeight="1" x14ac:dyDescent="0.25">
      <c r="A14" s="281"/>
      <c r="B14" s="281"/>
    </row>
    <row r="15" spans="1:4" s="281" customFormat="1" ht="15" customHeight="1" x14ac:dyDescent="0.25">
      <c r="A15" s="282" t="s">
        <v>298</v>
      </c>
      <c r="B15" s="283" t="s">
        <v>299</v>
      </c>
    </row>
    <row r="16" spans="1:4" s="281" customFormat="1" x14ac:dyDescent="0.25">
      <c r="A16" s="284"/>
      <c r="B16" s="285"/>
    </row>
    <row r="17" spans="1:2" s="281" customFormat="1" ht="15" customHeight="1" x14ac:dyDescent="0.25">
      <c r="A17" s="282" t="s">
        <v>300</v>
      </c>
      <c r="B17" s="283"/>
    </row>
    <row r="18" spans="1:2" s="281" customFormat="1" ht="15" customHeight="1" x14ac:dyDescent="0.2">
      <c r="A18" s="286" t="s">
        <v>301</v>
      </c>
      <c r="B18" s="287">
        <v>1</v>
      </c>
    </row>
    <row r="19" spans="1:2" s="281" customFormat="1" ht="15" customHeight="1" x14ac:dyDescent="0.2">
      <c r="A19" s="286" t="s">
        <v>302</v>
      </c>
      <c r="B19" s="287">
        <v>2</v>
      </c>
    </row>
    <row r="20" spans="1:2" s="281" customFormat="1" ht="15" customHeight="1" x14ac:dyDescent="0.2">
      <c r="A20" s="286" t="s">
        <v>303</v>
      </c>
      <c r="B20" s="287">
        <v>3</v>
      </c>
    </row>
    <row r="21" spans="1:2" s="281" customFormat="1" ht="15" customHeight="1" x14ac:dyDescent="0.2">
      <c r="A21" s="286" t="s">
        <v>304</v>
      </c>
      <c r="B21" s="287">
        <v>4</v>
      </c>
    </row>
    <row r="22" spans="1:2" s="281" customFormat="1" ht="15" customHeight="1" x14ac:dyDescent="0.2">
      <c r="A22" s="286" t="s">
        <v>305</v>
      </c>
      <c r="B22" s="287">
        <v>5</v>
      </c>
    </row>
    <row r="23" spans="1:2" s="281" customFormat="1" ht="3.75" customHeight="1" x14ac:dyDescent="0.2">
      <c r="A23" s="288"/>
      <c r="B23" s="289"/>
    </row>
    <row r="24" spans="1:2" s="281" customFormat="1" ht="15" customHeight="1" x14ac:dyDescent="0.25">
      <c r="A24" s="282" t="s">
        <v>306</v>
      </c>
      <c r="B24" s="283"/>
    </row>
    <row r="25" spans="1:2" s="281" customFormat="1" ht="15" customHeight="1" x14ac:dyDescent="0.25">
      <c r="A25" s="290" t="s">
        <v>307</v>
      </c>
      <c r="B25" s="289"/>
    </row>
    <row r="26" spans="1:2" s="281" customFormat="1" ht="15" customHeight="1" x14ac:dyDescent="0.2">
      <c r="A26" s="291" t="s">
        <v>308</v>
      </c>
      <c r="B26" s="292">
        <v>6</v>
      </c>
    </row>
    <row r="27" spans="1:2" s="281" customFormat="1" ht="15" customHeight="1" x14ac:dyDescent="0.2">
      <c r="A27" s="291" t="s">
        <v>309</v>
      </c>
      <c r="B27" s="292">
        <v>7</v>
      </c>
    </row>
    <row r="28" spans="1:2" s="281" customFormat="1" ht="15" customHeight="1" x14ac:dyDescent="0.2">
      <c r="A28" s="291" t="s">
        <v>310</v>
      </c>
      <c r="B28" s="292">
        <v>8</v>
      </c>
    </row>
    <row r="29" spans="1:2" s="281" customFormat="1" ht="15" customHeight="1" x14ac:dyDescent="0.2">
      <c r="A29" s="291" t="s">
        <v>311</v>
      </c>
      <c r="B29" s="292">
        <v>9</v>
      </c>
    </row>
    <row r="30" spans="1:2" s="281" customFormat="1" ht="15" customHeight="1" x14ac:dyDescent="0.2">
      <c r="A30" s="291" t="s">
        <v>312</v>
      </c>
      <c r="B30" s="292">
        <v>10</v>
      </c>
    </row>
    <row r="31" spans="1:2" s="281" customFormat="1" ht="15" customHeight="1" x14ac:dyDescent="0.2">
      <c r="A31" s="291" t="s">
        <v>313</v>
      </c>
      <c r="B31" s="292" t="s">
        <v>314</v>
      </c>
    </row>
    <row r="32" spans="1:2" s="281" customFormat="1" ht="15" customHeight="1" x14ac:dyDescent="0.2">
      <c r="A32" s="291" t="s">
        <v>313</v>
      </c>
      <c r="B32" s="292" t="s">
        <v>315</v>
      </c>
    </row>
    <row r="33" spans="1:2" s="281" customFormat="1" ht="15" customHeight="1" x14ac:dyDescent="0.2">
      <c r="A33" s="291" t="s">
        <v>313</v>
      </c>
      <c r="B33" s="292" t="s">
        <v>316</v>
      </c>
    </row>
    <row r="34" spans="1:2" s="281" customFormat="1" ht="15" customHeight="1" x14ac:dyDescent="0.2">
      <c r="A34" s="291" t="s">
        <v>313</v>
      </c>
      <c r="B34" s="292" t="s">
        <v>317</v>
      </c>
    </row>
    <row r="35" spans="1:2" s="281" customFormat="1" ht="15" customHeight="1" x14ac:dyDescent="0.2">
      <c r="A35" s="291" t="s">
        <v>313</v>
      </c>
      <c r="B35" s="292" t="s">
        <v>318</v>
      </c>
    </row>
    <row r="36" spans="1:2" s="281" customFormat="1" ht="15" customHeight="1" x14ac:dyDescent="0.2">
      <c r="A36" s="291" t="s">
        <v>319</v>
      </c>
      <c r="B36" s="292" t="s">
        <v>320</v>
      </c>
    </row>
    <row r="37" spans="1:2" s="281" customFormat="1" ht="15" customHeight="1" x14ac:dyDescent="0.2">
      <c r="A37" s="291" t="s">
        <v>319</v>
      </c>
      <c r="B37" s="292" t="s">
        <v>321</v>
      </c>
    </row>
    <row r="38" spans="1:2" s="281" customFormat="1" ht="15" customHeight="1" x14ac:dyDescent="0.2">
      <c r="A38" s="291" t="s">
        <v>319</v>
      </c>
      <c r="B38" s="292" t="s">
        <v>322</v>
      </c>
    </row>
    <row r="39" spans="1:2" s="281" customFormat="1" ht="15" customHeight="1" x14ac:dyDescent="0.2">
      <c r="A39" s="291" t="s">
        <v>319</v>
      </c>
      <c r="B39" s="292" t="s">
        <v>323</v>
      </c>
    </row>
    <row r="40" spans="1:2" s="281" customFormat="1" ht="15" customHeight="1" x14ac:dyDescent="0.2">
      <c r="A40" s="291" t="s">
        <v>319</v>
      </c>
      <c r="B40" s="292" t="s">
        <v>324</v>
      </c>
    </row>
    <row r="41" spans="1:2" s="281" customFormat="1" ht="15" customHeight="1" x14ac:dyDescent="0.2">
      <c r="A41" s="291" t="s">
        <v>319</v>
      </c>
      <c r="B41" s="292" t="s">
        <v>325</v>
      </c>
    </row>
    <row r="42" spans="1:2" s="281" customFormat="1" ht="15" customHeight="1" x14ac:dyDescent="0.2">
      <c r="A42" s="291" t="s">
        <v>319</v>
      </c>
      <c r="B42" s="292" t="s">
        <v>326</v>
      </c>
    </row>
    <row r="43" spans="1:2" s="281" customFormat="1" ht="15" customHeight="1" x14ac:dyDescent="0.2">
      <c r="A43" s="291" t="s">
        <v>327</v>
      </c>
      <c r="B43" s="292" t="s">
        <v>328</v>
      </c>
    </row>
    <row r="44" spans="1:2" s="281" customFormat="1" ht="15" customHeight="1" x14ac:dyDescent="0.2">
      <c r="A44" s="291" t="s">
        <v>327</v>
      </c>
      <c r="B44" s="292" t="s">
        <v>329</v>
      </c>
    </row>
    <row r="45" spans="1:2" s="281" customFormat="1" ht="15" customHeight="1" x14ac:dyDescent="0.2">
      <c r="A45" s="291" t="s">
        <v>327</v>
      </c>
      <c r="B45" s="292" t="s">
        <v>330</v>
      </c>
    </row>
    <row r="46" spans="1:2" s="281" customFormat="1" ht="15" customHeight="1" x14ac:dyDescent="0.2">
      <c r="A46" s="291" t="s">
        <v>327</v>
      </c>
      <c r="B46" s="292" t="s">
        <v>331</v>
      </c>
    </row>
    <row r="47" spans="1:2" s="281" customFormat="1" ht="15" customHeight="1" x14ac:dyDescent="0.2">
      <c r="A47" s="291" t="s">
        <v>332</v>
      </c>
      <c r="B47" s="292" t="s">
        <v>333</v>
      </c>
    </row>
    <row r="48" spans="1:2" s="281" customFormat="1" ht="15" customHeight="1" x14ac:dyDescent="0.2">
      <c r="A48" s="291" t="s">
        <v>332</v>
      </c>
      <c r="B48" s="292" t="s">
        <v>334</v>
      </c>
    </row>
    <row r="49" spans="1:2" s="281" customFormat="1" ht="15" customHeight="1" x14ac:dyDescent="0.2">
      <c r="A49" s="291" t="s">
        <v>332</v>
      </c>
      <c r="B49" s="292" t="s">
        <v>335</v>
      </c>
    </row>
    <row r="50" spans="1:2" s="281" customFormat="1" ht="15" customHeight="1" x14ac:dyDescent="0.2">
      <c r="A50" s="291" t="s">
        <v>332</v>
      </c>
      <c r="B50" s="292" t="s">
        <v>336</v>
      </c>
    </row>
    <row r="51" spans="1:2" s="281" customFormat="1" ht="15" customHeight="1" x14ac:dyDescent="0.2">
      <c r="A51" s="291" t="s">
        <v>332</v>
      </c>
      <c r="B51" s="292" t="s">
        <v>337</v>
      </c>
    </row>
    <row r="52" spans="1:2" s="281" customFormat="1" ht="15" customHeight="1" x14ac:dyDescent="0.2">
      <c r="A52" s="291" t="s">
        <v>338</v>
      </c>
      <c r="B52" s="292">
        <v>15</v>
      </c>
    </row>
    <row r="53" spans="1:2" s="281" customFormat="1" ht="15" customHeight="1" x14ac:dyDescent="0.2">
      <c r="A53" s="291" t="s">
        <v>339</v>
      </c>
      <c r="B53" s="292">
        <v>16</v>
      </c>
    </row>
    <row r="54" spans="1:2" s="281" customFormat="1" ht="15" customHeight="1" x14ac:dyDescent="0.2">
      <c r="A54" s="291" t="s">
        <v>340</v>
      </c>
      <c r="B54" s="292" t="s">
        <v>341</v>
      </c>
    </row>
    <row r="55" spans="1:2" s="281" customFormat="1" ht="15" customHeight="1" x14ac:dyDescent="0.2">
      <c r="A55" s="291" t="s">
        <v>340</v>
      </c>
      <c r="B55" s="292" t="s">
        <v>342</v>
      </c>
    </row>
    <row r="56" spans="1:2" s="281" customFormat="1" ht="15" customHeight="1" x14ac:dyDescent="0.2">
      <c r="A56" s="291" t="s">
        <v>340</v>
      </c>
      <c r="B56" s="292" t="s">
        <v>343</v>
      </c>
    </row>
    <row r="57" spans="1:2" s="281" customFormat="1" ht="15" customHeight="1" x14ac:dyDescent="0.2">
      <c r="A57" s="291" t="s">
        <v>340</v>
      </c>
      <c r="B57" s="292" t="s">
        <v>344</v>
      </c>
    </row>
    <row r="58" spans="1:2" s="281" customFormat="1" ht="15" customHeight="1" x14ac:dyDescent="0.2">
      <c r="A58" s="291" t="s">
        <v>340</v>
      </c>
      <c r="B58" s="292" t="s">
        <v>345</v>
      </c>
    </row>
    <row r="59" spans="1:2" s="281" customFormat="1" ht="15" customHeight="1" x14ac:dyDescent="0.2">
      <c r="A59" s="291" t="s">
        <v>340</v>
      </c>
      <c r="B59" s="292" t="s">
        <v>346</v>
      </c>
    </row>
    <row r="60" spans="1:2" s="281" customFormat="1" ht="15" customHeight="1" x14ac:dyDescent="0.2">
      <c r="A60" s="291" t="s">
        <v>340</v>
      </c>
      <c r="B60" s="292" t="s">
        <v>347</v>
      </c>
    </row>
    <row r="61" spans="1:2" s="281" customFormat="1" ht="15" customHeight="1" x14ac:dyDescent="0.2">
      <c r="A61" s="291" t="s">
        <v>348</v>
      </c>
      <c r="B61" s="292" t="s">
        <v>349</v>
      </c>
    </row>
    <row r="62" spans="1:2" s="281" customFormat="1" ht="15" customHeight="1" x14ac:dyDescent="0.2">
      <c r="A62" s="291" t="s">
        <v>350</v>
      </c>
      <c r="B62" s="292">
        <v>19</v>
      </c>
    </row>
    <row r="63" spans="1:2" s="281" customFormat="1" ht="15" customHeight="1" x14ac:dyDescent="0.2">
      <c r="A63" s="291" t="s">
        <v>351</v>
      </c>
      <c r="B63" s="292">
        <v>20</v>
      </c>
    </row>
    <row r="64" spans="1:2" s="281" customFormat="1" ht="15" customHeight="1" x14ac:dyDescent="0.2">
      <c r="A64" s="291" t="s">
        <v>352</v>
      </c>
      <c r="B64" s="292" t="s">
        <v>353</v>
      </c>
    </row>
    <row r="65" spans="1:3" s="281" customFormat="1" ht="15" customHeight="1" x14ac:dyDescent="0.2">
      <c r="A65" s="291" t="s">
        <v>352</v>
      </c>
      <c r="B65" s="292" t="s">
        <v>354</v>
      </c>
    </row>
    <row r="66" spans="1:3" s="281" customFormat="1" ht="15" customHeight="1" x14ac:dyDescent="0.2">
      <c r="A66" s="291" t="s">
        <v>352</v>
      </c>
      <c r="B66" s="292" t="s">
        <v>355</v>
      </c>
    </row>
    <row r="67" spans="1:3" s="281" customFormat="1" ht="15" customHeight="1" x14ac:dyDescent="0.2">
      <c r="A67" s="291" t="s">
        <v>352</v>
      </c>
      <c r="B67" s="292" t="s">
        <v>356</v>
      </c>
    </row>
    <row r="68" spans="1:3" s="281" customFormat="1" ht="15" customHeight="1" x14ac:dyDescent="0.2">
      <c r="A68" s="291" t="s">
        <v>352</v>
      </c>
      <c r="B68" s="292" t="s">
        <v>357</v>
      </c>
    </row>
    <row r="69" spans="1:3" s="281" customFormat="1" ht="15" customHeight="1" x14ac:dyDescent="0.2">
      <c r="A69" s="291" t="s">
        <v>352</v>
      </c>
      <c r="B69" s="292" t="s">
        <v>358</v>
      </c>
    </row>
    <row r="70" spans="1:3" s="281" customFormat="1" ht="15" customHeight="1" x14ac:dyDescent="0.2">
      <c r="A70" s="291" t="s">
        <v>352</v>
      </c>
      <c r="B70" s="292" t="s">
        <v>359</v>
      </c>
    </row>
    <row r="71" spans="1:3" s="281" customFormat="1" ht="15" customHeight="1" x14ac:dyDescent="0.2">
      <c r="A71" s="286"/>
      <c r="B71" s="293"/>
    </row>
    <row r="72" spans="1:3" s="281" customFormat="1" ht="15" customHeight="1" x14ac:dyDescent="0.25">
      <c r="A72" s="290" t="s">
        <v>360</v>
      </c>
      <c r="B72" s="289"/>
    </row>
    <row r="73" spans="1:3" s="281" customFormat="1" ht="15" customHeight="1" x14ac:dyDescent="0.2">
      <c r="A73" s="291" t="s">
        <v>361</v>
      </c>
      <c r="B73" s="287">
        <v>22</v>
      </c>
    </row>
    <row r="74" spans="1:3" s="281" customFormat="1" ht="15" customHeight="1" x14ac:dyDescent="0.2">
      <c r="A74" s="291" t="s">
        <v>309</v>
      </c>
      <c r="B74" s="287">
        <v>23</v>
      </c>
    </row>
    <row r="75" spans="1:3" s="281" customFormat="1" ht="15" customHeight="1" x14ac:dyDescent="0.2">
      <c r="A75" s="291" t="s">
        <v>310</v>
      </c>
      <c r="B75" s="287">
        <v>24</v>
      </c>
    </row>
    <row r="76" spans="1:3" s="281" customFormat="1" ht="15" customHeight="1" x14ac:dyDescent="0.2">
      <c r="A76" s="291" t="s">
        <v>311</v>
      </c>
      <c r="B76" s="287">
        <v>25</v>
      </c>
    </row>
    <row r="77" spans="1:3" s="281" customFormat="1" ht="15" customHeight="1" x14ac:dyDescent="0.2">
      <c r="A77" s="291" t="s">
        <v>312</v>
      </c>
      <c r="B77" s="287">
        <v>26</v>
      </c>
    </row>
    <row r="78" spans="1:3" s="281" customFormat="1" ht="15" customHeight="1" x14ac:dyDescent="0.2">
      <c r="A78" s="291" t="s">
        <v>313</v>
      </c>
      <c r="B78" s="292">
        <v>27</v>
      </c>
      <c r="C78" s="614"/>
    </row>
    <row r="79" spans="1:3" s="281" customFormat="1" ht="15" customHeight="1" x14ac:dyDescent="0.2">
      <c r="A79" s="291" t="s">
        <v>340</v>
      </c>
      <c r="B79" s="292">
        <v>28</v>
      </c>
      <c r="C79" s="614"/>
    </row>
    <row r="80" spans="1:3" s="281" customFormat="1" ht="15" customHeight="1" x14ac:dyDescent="0.2">
      <c r="A80" s="291" t="s">
        <v>327</v>
      </c>
      <c r="B80" s="292">
        <v>29</v>
      </c>
      <c r="C80" s="614"/>
    </row>
    <row r="81" spans="1:3" s="281" customFormat="1" ht="15" customHeight="1" x14ac:dyDescent="0.2">
      <c r="A81" s="291" t="s">
        <v>332</v>
      </c>
      <c r="B81" s="292">
        <v>30</v>
      </c>
      <c r="C81" s="614"/>
    </row>
    <row r="82" spans="1:3" s="281" customFormat="1" ht="15" customHeight="1" x14ac:dyDescent="0.2">
      <c r="A82" s="291" t="s">
        <v>338</v>
      </c>
      <c r="B82" s="292">
        <v>31</v>
      </c>
      <c r="C82" s="614"/>
    </row>
    <row r="83" spans="1:3" s="281" customFormat="1" ht="15" customHeight="1" x14ac:dyDescent="0.2">
      <c r="A83" s="291" t="s">
        <v>339</v>
      </c>
      <c r="B83" s="292">
        <v>32</v>
      </c>
      <c r="C83" s="614"/>
    </row>
    <row r="84" spans="1:3" s="281" customFormat="1" ht="15" customHeight="1" x14ac:dyDescent="0.2">
      <c r="A84" s="291" t="s">
        <v>319</v>
      </c>
      <c r="B84" s="292">
        <v>33</v>
      </c>
      <c r="C84" s="614"/>
    </row>
    <row r="85" spans="1:3" s="281" customFormat="1" ht="15" customHeight="1" x14ac:dyDescent="0.2">
      <c r="A85" s="291" t="s">
        <v>348</v>
      </c>
      <c r="B85" s="287">
        <v>34</v>
      </c>
    </row>
    <row r="86" spans="1:3" s="281" customFormat="1" ht="15" customHeight="1" x14ac:dyDescent="0.2">
      <c r="A86" s="291" t="s">
        <v>350</v>
      </c>
      <c r="B86" s="287">
        <v>35</v>
      </c>
    </row>
    <row r="87" spans="1:3" s="281" customFormat="1" ht="15" customHeight="1" x14ac:dyDescent="0.2">
      <c r="A87" s="291" t="s">
        <v>351</v>
      </c>
      <c r="B87" s="287">
        <v>36</v>
      </c>
    </row>
    <row r="88" spans="1:3" s="281" customFormat="1" ht="15" customHeight="1" x14ac:dyDescent="0.2">
      <c r="A88" s="291" t="s">
        <v>352</v>
      </c>
      <c r="B88" s="287">
        <v>37</v>
      </c>
    </row>
    <row r="89" spans="1:3" s="281" customFormat="1" ht="15" customHeight="1" x14ac:dyDescent="0.2">
      <c r="A89" s="286"/>
      <c r="B89" s="293"/>
    </row>
    <row r="90" spans="1:3" s="281" customFormat="1" ht="15" customHeight="1" x14ac:dyDescent="0.25">
      <c r="A90" s="290" t="s">
        <v>362</v>
      </c>
      <c r="B90" s="287"/>
    </row>
    <row r="91" spans="1:3" s="281" customFormat="1" ht="15" customHeight="1" x14ac:dyDescent="0.2">
      <c r="A91" s="291" t="s">
        <v>361</v>
      </c>
      <c r="B91" s="287">
        <v>38</v>
      </c>
    </row>
    <row r="92" spans="1:3" s="281" customFormat="1" ht="15" customHeight="1" x14ac:dyDescent="0.2">
      <c r="A92" s="291" t="s">
        <v>309</v>
      </c>
      <c r="B92" s="287">
        <v>39</v>
      </c>
    </row>
    <row r="93" spans="1:3" s="281" customFormat="1" ht="15" customHeight="1" x14ac:dyDescent="0.2">
      <c r="A93" s="291" t="s">
        <v>311</v>
      </c>
      <c r="B93" s="287">
        <v>40</v>
      </c>
    </row>
    <row r="94" spans="1:3" s="281" customFormat="1" ht="15" customHeight="1" x14ac:dyDescent="0.2">
      <c r="A94" s="291" t="s">
        <v>327</v>
      </c>
      <c r="B94" s="287" t="s">
        <v>363</v>
      </c>
    </row>
    <row r="95" spans="1:3" s="281" customFormat="1" ht="15" customHeight="1" x14ac:dyDescent="0.2">
      <c r="A95" s="291" t="s">
        <v>327</v>
      </c>
      <c r="B95" s="287" t="s">
        <v>364</v>
      </c>
    </row>
    <row r="96" spans="1:3" s="281" customFormat="1" ht="15" customHeight="1" x14ac:dyDescent="0.2">
      <c r="A96" s="291" t="s">
        <v>327</v>
      </c>
      <c r="B96" s="287" t="s">
        <v>365</v>
      </c>
    </row>
    <row r="97" spans="1:2" s="281" customFormat="1" ht="15" customHeight="1" x14ac:dyDescent="0.2">
      <c r="A97" s="291" t="s">
        <v>332</v>
      </c>
      <c r="B97" s="287" t="s">
        <v>366</v>
      </c>
    </row>
    <row r="98" spans="1:2" s="281" customFormat="1" ht="15" customHeight="1" x14ac:dyDescent="0.2">
      <c r="A98" s="291" t="s">
        <v>332</v>
      </c>
      <c r="B98" s="287" t="s">
        <v>367</v>
      </c>
    </row>
    <row r="99" spans="1:2" s="281" customFormat="1" ht="15" customHeight="1" x14ac:dyDescent="0.2">
      <c r="A99" s="291" t="s">
        <v>332</v>
      </c>
      <c r="B99" s="287" t="s">
        <v>368</v>
      </c>
    </row>
    <row r="100" spans="1:2" s="281" customFormat="1" ht="15" customHeight="1" x14ac:dyDescent="0.2">
      <c r="A100" s="291" t="s">
        <v>332</v>
      </c>
      <c r="B100" s="287" t="s">
        <v>369</v>
      </c>
    </row>
    <row r="101" spans="1:2" s="281" customFormat="1" ht="15" customHeight="1" x14ac:dyDescent="0.2">
      <c r="A101" s="291"/>
      <c r="B101" s="287"/>
    </row>
    <row r="102" spans="1:2" s="281" customFormat="1" ht="15" customHeight="1" x14ac:dyDescent="0.25">
      <c r="A102" s="294" t="s">
        <v>370</v>
      </c>
      <c r="B102" s="287"/>
    </row>
    <row r="103" spans="1:2" s="281" customFormat="1" ht="15" customHeight="1" x14ac:dyDescent="0.2">
      <c r="A103" s="291" t="s">
        <v>361</v>
      </c>
      <c r="B103" s="287">
        <v>43</v>
      </c>
    </row>
    <row r="104" spans="1:2" s="281" customFormat="1" ht="15" customHeight="1" x14ac:dyDescent="0.2">
      <c r="A104" s="291" t="s">
        <v>371</v>
      </c>
      <c r="B104" s="287">
        <v>44</v>
      </c>
    </row>
    <row r="105" spans="1:2" s="281" customFormat="1" ht="15" customHeight="1" x14ac:dyDescent="0.2">
      <c r="A105" s="291" t="s">
        <v>372</v>
      </c>
      <c r="B105" s="287">
        <v>45</v>
      </c>
    </row>
    <row r="106" spans="1:2" s="281" customFormat="1" ht="15" customHeight="1" x14ac:dyDescent="0.2">
      <c r="A106" s="291" t="s">
        <v>373</v>
      </c>
      <c r="B106" s="287">
        <v>46</v>
      </c>
    </row>
    <row r="107" spans="1:2" s="281" customFormat="1" ht="15" customHeight="1" x14ac:dyDescent="0.2">
      <c r="A107" s="291" t="s">
        <v>348</v>
      </c>
      <c r="B107" s="287">
        <v>47</v>
      </c>
    </row>
    <row r="108" spans="1:2" s="281" customFormat="1" ht="15" customHeight="1" x14ac:dyDescent="0.2">
      <c r="A108" s="291" t="s">
        <v>350</v>
      </c>
      <c r="B108" s="287">
        <v>48</v>
      </c>
    </row>
    <row r="109" spans="1:2" s="281" customFormat="1" ht="15" customHeight="1" x14ac:dyDescent="0.2">
      <c r="A109" s="291" t="s">
        <v>351</v>
      </c>
      <c r="B109" s="287">
        <v>49</v>
      </c>
    </row>
    <row r="110" spans="1:2" s="281" customFormat="1" ht="15" customHeight="1" x14ac:dyDescent="0.2">
      <c r="A110" s="291"/>
      <c r="B110" s="287"/>
    </row>
    <row r="111" spans="1:2" s="281" customFormat="1" ht="15" customHeight="1" x14ac:dyDescent="0.25">
      <c r="A111" s="294" t="s">
        <v>374</v>
      </c>
      <c r="B111" s="287"/>
    </row>
    <row r="112" spans="1:2" s="281" customFormat="1" ht="15" customHeight="1" x14ac:dyDescent="0.2">
      <c r="A112" s="291" t="s">
        <v>361</v>
      </c>
      <c r="B112" s="287" t="s">
        <v>375</v>
      </c>
    </row>
    <row r="113" spans="1:2" s="281" customFormat="1" ht="15" customHeight="1" x14ac:dyDescent="0.2">
      <c r="A113" s="291" t="s">
        <v>361</v>
      </c>
      <c r="B113" s="287" t="s">
        <v>376</v>
      </c>
    </row>
    <row r="114" spans="1:2" s="281" customFormat="1" ht="15" customHeight="1" x14ac:dyDescent="0.2">
      <c r="A114" s="291" t="s">
        <v>371</v>
      </c>
      <c r="B114" s="287" t="s">
        <v>377</v>
      </c>
    </row>
    <row r="115" spans="1:2" s="281" customFormat="1" ht="15" customHeight="1" x14ac:dyDescent="0.2">
      <c r="A115" s="291" t="s">
        <v>371</v>
      </c>
      <c r="B115" s="287" t="s">
        <v>378</v>
      </c>
    </row>
    <row r="116" spans="1:2" s="281" customFormat="1" ht="15" customHeight="1" x14ac:dyDescent="0.2">
      <c r="A116" s="291" t="s">
        <v>372</v>
      </c>
      <c r="B116" s="287" t="s">
        <v>379</v>
      </c>
    </row>
    <row r="117" spans="1:2" s="281" customFormat="1" ht="15" customHeight="1" x14ac:dyDescent="0.2">
      <c r="A117" s="291" t="s">
        <v>372</v>
      </c>
      <c r="B117" s="287" t="s">
        <v>380</v>
      </c>
    </row>
    <row r="118" spans="1:2" s="281" customFormat="1" ht="15" customHeight="1" x14ac:dyDescent="0.2">
      <c r="A118" s="291" t="s">
        <v>373</v>
      </c>
      <c r="B118" s="287" t="s">
        <v>381</v>
      </c>
    </row>
    <row r="119" spans="1:2" s="281" customFormat="1" ht="15" customHeight="1" x14ac:dyDescent="0.2">
      <c r="A119" s="291" t="s">
        <v>373</v>
      </c>
      <c r="B119" s="287" t="s">
        <v>382</v>
      </c>
    </row>
    <row r="120" spans="1:2" s="281" customFormat="1" ht="15" customHeight="1" x14ac:dyDescent="0.2">
      <c r="A120" s="291" t="s">
        <v>348</v>
      </c>
      <c r="B120" s="287" t="s">
        <v>383</v>
      </c>
    </row>
    <row r="121" spans="1:2" s="281" customFormat="1" ht="15" customHeight="1" x14ac:dyDescent="0.2">
      <c r="A121" s="291" t="s">
        <v>348</v>
      </c>
      <c r="B121" s="287" t="s">
        <v>384</v>
      </c>
    </row>
    <row r="122" spans="1:2" s="281" customFormat="1" ht="15" customHeight="1" x14ac:dyDescent="0.2">
      <c r="A122" s="291" t="s">
        <v>350</v>
      </c>
      <c r="B122" s="287" t="s">
        <v>385</v>
      </c>
    </row>
    <row r="123" spans="1:2" s="281" customFormat="1" ht="15" customHeight="1" x14ac:dyDescent="0.2">
      <c r="A123" s="291" t="s">
        <v>350</v>
      </c>
      <c r="B123" s="287" t="s">
        <v>386</v>
      </c>
    </row>
    <row r="124" spans="1:2" s="281" customFormat="1" ht="15" customHeight="1" x14ac:dyDescent="0.2">
      <c r="A124" s="291" t="s">
        <v>351</v>
      </c>
      <c r="B124" s="287" t="s">
        <v>387</v>
      </c>
    </row>
    <row r="125" spans="1:2" s="281" customFormat="1" ht="15" customHeight="1" x14ac:dyDescent="0.2">
      <c r="A125" s="291" t="s">
        <v>351</v>
      </c>
      <c r="B125" s="287" t="s">
        <v>388</v>
      </c>
    </row>
    <row r="126" spans="1:2" s="281" customFormat="1" ht="15" customHeight="1" x14ac:dyDescent="0.2">
      <c r="A126" s="291"/>
      <c r="B126" s="287"/>
    </row>
    <row r="127" spans="1:2" s="281" customFormat="1" ht="15" customHeight="1" x14ac:dyDescent="0.25">
      <c r="A127" s="290" t="s">
        <v>389</v>
      </c>
      <c r="B127" s="287"/>
    </row>
    <row r="128" spans="1:2" s="281" customFormat="1" ht="15" customHeight="1" x14ac:dyDescent="0.2">
      <c r="A128" s="291" t="s">
        <v>361</v>
      </c>
      <c r="B128" s="287">
        <v>57</v>
      </c>
    </row>
    <row r="129" spans="1:2" s="281" customFormat="1" ht="15" customHeight="1" x14ac:dyDescent="0.2">
      <c r="A129" s="291" t="s">
        <v>309</v>
      </c>
      <c r="B129" s="287">
        <v>58</v>
      </c>
    </row>
    <row r="130" spans="1:2" s="281" customFormat="1" ht="15" customHeight="1" x14ac:dyDescent="0.2">
      <c r="A130" s="291" t="s">
        <v>338</v>
      </c>
      <c r="B130" s="287">
        <v>59</v>
      </c>
    </row>
    <row r="131" spans="1:2" s="281" customFormat="1" ht="15" customHeight="1" x14ac:dyDescent="0.2">
      <c r="A131" s="291" t="s">
        <v>348</v>
      </c>
      <c r="B131" s="287">
        <v>60</v>
      </c>
    </row>
    <row r="132" spans="1:2" s="281" customFormat="1" ht="15" customHeight="1" x14ac:dyDescent="0.2">
      <c r="A132" s="291" t="s">
        <v>350</v>
      </c>
      <c r="B132" s="287">
        <v>61</v>
      </c>
    </row>
    <row r="133" spans="1:2" s="281" customFormat="1" ht="15" customHeight="1" x14ac:dyDescent="0.2">
      <c r="A133" s="291" t="s">
        <v>351</v>
      </c>
      <c r="B133" s="287">
        <v>62</v>
      </c>
    </row>
    <row r="134" spans="1:2" s="281" customFormat="1" ht="15" customHeight="1" x14ac:dyDescent="0.2">
      <c r="A134" s="286"/>
      <c r="B134" s="295"/>
    </row>
    <row r="135" spans="1:2" s="281" customFormat="1" ht="15" customHeight="1" x14ac:dyDescent="0.25">
      <c r="A135" s="296" t="s">
        <v>390</v>
      </c>
      <c r="B135" s="297"/>
    </row>
    <row r="136" spans="1:2" s="281" customFormat="1" ht="15" customHeight="1" x14ac:dyDescent="0.2">
      <c r="A136" s="286" t="s">
        <v>391</v>
      </c>
      <c r="B136" s="287">
        <v>63</v>
      </c>
    </row>
    <row r="137" spans="1:2" s="281" customFormat="1" ht="15" customHeight="1" x14ac:dyDescent="0.2">
      <c r="A137" s="286" t="s">
        <v>392</v>
      </c>
      <c r="B137" s="287">
        <v>64</v>
      </c>
    </row>
    <row r="138" spans="1:2" s="281" customFormat="1" ht="15" customHeight="1" x14ac:dyDescent="0.2">
      <c r="A138" s="286" t="s">
        <v>393</v>
      </c>
      <c r="B138" s="287">
        <v>65</v>
      </c>
    </row>
    <row r="139" spans="1:2" s="281" customFormat="1" ht="15" customHeight="1" x14ac:dyDescent="0.2">
      <c r="A139" s="286" t="s">
        <v>394</v>
      </c>
      <c r="B139" s="287">
        <v>66</v>
      </c>
    </row>
    <row r="140" spans="1:2" s="281" customFormat="1" ht="15" customHeight="1" x14ac:dyDescent="0.2">
      <c r="A140" s="286" t="s">
        <v>395</v>
      </c>
      <c r="B140" s="287">
        <v>67</v>
      </c>
    </row>
    <row r="141" spans="1:2" s="281" customFormat="1" ht="15" customHeight="1" x14ac:dyDescent="0.2">
      <c r="A141" s="286" t="s">
        <v>396</v>
      </c>
      <c r="B141" s="287">
        <v>68</v>
      </c>
    </row>
    <row r="142" spans="1:2" s="281" customFormat="1" ht="15" customHeight="1" x14ac:dyDescent="0.2">
      <c r="A142" s="286" t="s">
        <v>397</v>
      </c>
      <c r="B142" s="287">
        <v>69</v>
      </c>
    </row>
    <row r="143" spans="1:2" s="281" customFormat="1" ht="15" customHeight="1" x14ac:dyDescent="0.2">
      <c r="A143" s="286" t="s">
        <v>398</v>
      </c>
      <c r="B143" s="287">
        <v>70</v>
      </c>
    </row>
    <row r="144" spans="1:2" s="281" customFormat="1" ht="15" customHeight="1" x14ac:dyDescent="0.2">
      <c r="A144" s="286" t="s">
        <v>399</v>
      </c>
      <c r="B144" s="287">
        <v>71</v>
      </c>
    </row>
    <row r="145" spans="1:2" s="281" customFormat="1" ht="15" customHeight="1" x14ac:dyDescent="0.2">
      <c r="A145" s="286" t="s">
        <v>400</v>
      </c>
      <c r="B145" s="287">
        <v>72</v>
      </c>
    </row>
    <row r="146" spans="1:2" s="281" customFormat="1" ht="15" customHeight="1" x14ac:dyDescent="0.2">
      <c r="A146" s="286" t="s">
        <v>401</v>
      </c>
      <c r="B146" s="287">
        <v>73</v>
      </c>
    </row>
    <row r="147" spans="1:2" s="281" customFormat="1" ht="15" customHeight="1" x14ac:dyDescent="0.2">
      <c r="A147" s="286" t="s">
        <v>402</v>
      </c>
      <c r="B147" s="287">
        <v>74</v>
      </c>
    </row>
    <row r="148" spans="1:2" s="281" customFormat="1" ht="15" customHeight="1" x14ac:dyDescent="0.2">
      <c r="A148" s="298"/>
      <c r="B148" s="299"/>
    </row>
    <row r="149" spans="1:2" s="281" customFormat="1" ht="15" customHeight="1" x14ac:dyDescent="0.25">
      <c r="A149" s="296" t="s">
        <v>403</v>
      </c>
      <c r="B149" s="297"/>
    </row>
    <row r="150" spans="1:2" s="281" customFormat="1" ht="15" customHeight="1" x14ac:dyDescent="0.2">
      <c r="A150" s="291" t="s">
        <v>404</v>
      </c>
      <c r="B150" s="292">
        <v>75</v>
      </c>
    </row>
    <row r="151" spans="1:2" s="281" customFormat="1" ht="15" customHeight="1" x14ac:dyDescent="0.2">
      <c r="A151" s="291" t="s">
        <v>405</v>
      </c>
      <c r="B151" s="292">
        <v>75</v>
      </c>
    </row>
    <row r="152" spans="1:2" s="281" customFormat="1" ht="15" customHeight="1" x14ac:dyDescent="0.2">
      <c r="A152" s="291" t="s">
        <v>406</v>
      </c>
      <c r="B152" s="292">
        <v>75</v>
      </c>
    </row>
    <row r="153" spans="1:2" s="281" customFormat="1" ht="15" customHeight="1" x14ac:dyDescent="0.2">
      <c r="A153" s="291" t="s">
        <v>407</v>
      </c>
      <c r="B153" s="292">
        <v>76</v>
      </c>
    </row>
    <row r="154" spans="1:2" s="281" customFormat="1" ht="15" customHeight="1" x14ac:dyDescent="0.2">
      <c r="A154" s="291"/>
      <c r="B154" s="300"/>
    </row>
    <row r="155" spans="1:2" s="281" customFormat="1" ht="15" customHeight="1" x14ac:dyDescent="0.25">
      <c r="A155" s="301" t="s">
        <v>408</v>
      </c>
      <c r="B155" s="302"/>
    </row>
    <row r="156" spans="1:2" ht="6" customHeight="1" thickBot="1" x14ac:dyDescent="0.3">
      <c r="A156" s="303"/>
      <c r="B156" s="303"/>
    </row>
    <row r="157" spans="1:2" ht="15.75" thickTop="1" x14ac:dyDescent="0.25"/>
  </sheetData>
  <mergeCells count="1">
    <mergeCell ref="A13:B13"/>
  </mergeCells>
  <hyperlinks>
    <hyperlink ref="A18" location="'1'!A1" display="Cartera por tipo de crédito y departamento" xr:uid="{00000000-0004-0000-0000-000000000000}"/>
    <hyperlink ref="A19" location="'2'!A1" display="Cartera al sector productivo por entidad y estado del crédito" xr:uid="{00000000-0004-0000-0000-000001000000}"/>
    <hyperlink ref="A20" location="'3'!A1" display="Cartera al sector productivo por entidad y departamento" xr:uid="{00000000-0004-0000-0000-000002000000}"/>
    <hyperlink ref="A21" location="'4'!A1" display="Cartera al sector productivo por entidad y destino del crédito" xr:uid="{00000000-0004-0000-0000-000003000000}"/>
    <hyperlink ref="A22" location="'5'!A1" display="Ranking de cartera productiva" xr:uid="{00000000-0004-0000-0000-000004000000}"/>
    <hyperlink ref="A27" location="'7'!A1" display="Clasificación de cartera por actividad económica del deudor" xr:uid="{00000000-0004-0000-0000-000005000000}"/>
    <hyperlink ref="A28" location="'8'!A1" display="Clasificación de contingente  por actividad económica del deudor" xr:uid="{00000000-0004-0000-0000-000006000000}"/>
    <hyperlink ref="A29" location="'9'!A1" display="Clasificación de cartera por destino del crédito" xr:uid="{00000000-0004-0000-0000-000007000000}"/>
    <hyperlink ref="A30" location="'10'!A1" display="Clasificación de contingente por destino del crédito" xr:uid="{00000000-0004-0000-0000-000008000000}"/>
    <hyperlink ref="A31" location="'11-1'!A1" display="Clasificación de cartera  y contingente por entidad, plazo y destino del crédito" xr:uid="{00000000-0004-0000-0000-000009000000}"/>
    <hyperlink ref="A32" location="'11-2'!A1" display="Clasificación de cartera  y contingente por entidad, plazo y destino del crédito" xr:uid="{00000000-0004-0000-0000-00000A000000}"/>
    <hyperlink ref="A33" location="'11-3'!A1" display="Clasificación de cartera  y contingente por entidad, plazo y destino del crédito" xr:uid="{00000000-0004-0000-0000-00000B000000}"/>
    <hyperlink ref="A34" location="'11-4'!A1" display="Clasificación de cartera  y contingente por entidad, plazo y destino del crédito" xr:uid="{00000000-0004-0000-0000-00000C000000}"/>
    <hyperlink ref="A35" location="'11-5'!A1" display="Clasificación de cartera  y contingente por entidad, plazo y destino del crédito" xr:uid="{00000000-0004-0000-0000-00000D000000}"/>
    <hyperlink ref="A36" location="'12-1'!A1" display="Clasificación de cartera y contingente por entidad, estado y destino del crédito" xr:uid="{00000000-0004-0000-0000-00000E000000}"/>
    <hyperlink ref="A37" location="'12-2'!A1" display="Clasificación de cartera y contingente por entidad, estado y destino del crédito" xr:uid="{00000000-0004-0000-0000-00000F000000}"/>
    <hyperlink ref="A38" location="'12-3'!A1" display="Clasificación de cartera y contingente por entidad, estado y destino del crédito" xr:uid="{00000000-0004-0000-0000-000010000000}"/>
    <hyperlink ref="A39" location="'12-4'!A1" display="Clasificación de cartera y contingente por entidad, estado y destino del crédito" xr:uid="{00000000-0004-0000-0000-000011000000}"/>
    <hyperlink ref="A40" location="'12-5'!A1" display="Clasificación de cartera y contingente por entidad, estado y destino del crédito" xr:uid="{00000000-0004-0000-0000-000012000000}"/>
    <hyperlink ref="A41" location="'12-6'!A1" display="Clasificación de cartera y contingente por entidad, estado y destino del crédito" xr:uid="{00000000-0004-0000-0000-000013000000}"/>
    <hyperlink ref="A43" location="'13-1'!A1" display="Clasificación de cartera  y contingente por departamento, plazo y destino del crédito" xr:uid="{00000000-0004-0000-0000-000014000000}"/>
    <hyperlink ref="A44" location="'13-2'!A1" display="Clasificación de cartera  y contingente por departamento, plazo y destino del crédito" xr:uid="{00000000-0004-0000-0000-000015000000}"/>
    <hyperlink ref="A45" location="'13-3'!A1" display="Clasificación de cartera  y contingente por departamento, plazo y destino del crédito" xr:uid="{00000000-0004-0000-0000-000016000000}"/>
    <hyperlink ref="A46" location="'13-4'!A1" display="Clasificación de cartera  y contingente por departamento, plazo y destino del crédito" xr:uid="{00000000-0004-0000-0000-000017000000}"/>
    <hyperlink ref="A47" location="'14-1'!A1" display="Clasificación de cartera y contingente por departamento, estado y destino del crédito" xr:uid="{00000000-0004-0000-0000-000018000000}"/>
    <hyperlink ref="A48" location="'14-2'!A1" display="Clasificación de cartera y contingente por departamento, estado y destino del crédito" xr:uid="{00000000-0004-0000-0000-000019000000}"/>
    <hyperlink ref="A49" location="'14-3'!A1" display="Clasificación de cartera y contingente por departamento, estado y destino del crédito" xr:uid="{00000000-0004-0000-0000-00001A000000}"/>
    <hyperlink ref="A50" location="'14-4'!A1" display="Clasificación de cartera y contingente por departamento, estado y destino del crédito" xr:uid="{00000000-0004-0000-0000-00001B000000}"/>
    <hyperlink ref="A51" location="'14-5'!A1" display="Clasificación de cartera y contingente por departamento, estado y destino del crédito" xr:uid="{00000000-0004-0000-0000-00001C000000}"/>
    <hyperlink ref="A52" location="'15'!A1" display="Clasificación de cartera por tipo de crédito" xr:uid="{00000000-0004-0000-0000-00001D000000}"/>
    <hyperlink ref="A53" location="'16'!A1" display="Clasificación de contingente por tipo de crédito" xr:uid="{00000000-0004-0000-0000-00001E000000}"/>
    <hyperlink ref="A54" location="'17-1'!A1" display="Clasificación de cartera y contingente por entidad, estado y tipo de crédito" xr:uid="{00000000-0004-0000-0000-00001F000000}"/>
    <hyperlink ref="A55" location="'17-2'!A1" display="Clasificación de cartera y contingente por entidad, estado y tipo de crédito" xr:uid="{00000000-0004-0000-0000-000020000000}"/>
    <hyperlink ref="A56" location="'17-3'!A1" display="Clasificación de cartera y contingente por entidad, estado y tipo de crédito" xr:uid="{00000000-0004-0000-0000-000021000000}"/>
    <hyperlink ref="A57" location="'17-4'!A1" display="Clasificación de cartera y contingente por entidad, estado y tipo de crédito" xr:uid="{00000000-0004-0000-0000-000022000000}"/>
    <hyperlink ref="A58" location="'17-5'!A1" display="Clasificación de cartera y contingente por entidad, estado y tipo de crédito" xr:uid="{00000000-0004-0000-0000-000023000000}"/>
    <hyperlink ref="A59" location="'17-6'!A1" display="Clasificación de cartera y contingente por entidad, estado y tipo de crédito" xr:uid="{00000000-0004-0000-0000-000024000000}"/>
    <hyperlink ref="A60" location="'17-7'!A1" display="Clasificación de cartera y contingente por entidad, estado y tipo de crédito" xr:uid="{00000000-0004-0000-0000-000025000000}"/>
    <hyperlink ref="A61" location="'18'!A1" display="Clasificación de cartera y contingente por tipo de garantía" xr:uid="{00000000-0004-0000-0000-000026000000}"/>
    <hyperlink ref="A64" location="'21-1'!A1" display="Estratificación de cartera y contingente por entidad y estado del crédito" xr:uid="{00000000-0004-0000-0000-000027000000}"/>
    <hyperlink ref="A65" location="'21-2'!A1" display="Estratificación de cartera y contingente por entidad y estado del crédito" xr:uid="{00000000-0004-0000-0000-000028000000}"/>
    <hyperlink ref="A66" location="'21-3'!A1" display="Estratificación de cartera y contingente por entidad y estado del crédito" xr:uid="{00000000-0004-0000-0000-000029000000}"/>
    <hyperlink ref="A67" location="'21-4'!A1" display="Estratificación de cartera y contingente por entidad y estado del crédito" xr:uid="{00000000-0004-0000-0000-00002A000000}"/>
    <hyperlink ref="A68" location="'21-5'!A1" display="Estratificación de cartera y contingente por entidad y estado del crédito" xr:uid="{00000000-0004-0000-0000-00002B000000}"/>
    <hyperlink ref="A69" location="'21-6'!A1" display="Estratificación de cartera y contingente por entidad y estado del crédito" xr:uid="{00000000-0004-0000-0000-00002C000000}"/>
    <hyperlink ref="A70" location="'21-7'!A1" display="Estratificación de cartera y contingente por entidad y estado del crédito" xr:uid="{00000000-0004-0000-0000-00002D000000}"/>
    <hyperlink ref="A62" location="'19'!A1" display="Clasificación de cartera y contingente por tipo y objeto del crédito" xr:uid="{00000000-0004-0000-0000-00002E000000}"/>
    <hyperlink ref="A103" location="'43'!A1" display="Calificación de cartera y contingente" xr:uid="{00000000-0004-0000-0000-00002F000000}"/>
    <hyperlink ref="A104" location="'44'!A1" display="Clasificación de cartera y contingente por actividad económica del deudor" xr:uid="{00000000-0004-0000-0000-000030000000}"/>
    <hyperlink ref="A105" location="'45'!A1" display="Clasificación de cartera y contingente por destino del crédito" xr:uid="{00000000-0004-0000-0000-000031000000}"/>
    <hyperlink ref="A106" location="'46'!A1" display="Clasificación de cartera y contingente por tipo de crédito" xr:uid="{00000000-0004-0000-0000-000032000000}"/>
    <hyperlink ref="A107" location="'47'!A1" display="Clasificación de cartera y contingente por tipo de garantía" xr:uid="{00000000-0004-0000-0000-000033000000}"/>
    <hyperlink ref="A109" location="'49'!A1" display="Estratificación de cartera y contingente por monto y número de prestatarios" xr:uid="{00000000-0004-0000-0000-000034000000}"/>
    <hyperlink ref="A108" location="'48'!A1" display="Clasificación de cartera y contingente por tipo y objeto del crédito" xr:uid="{00000000-0004-0000-0000-000035000000}"/>
    <hyperlink ref="A112" location="'50-1'!A1" display="Calificación de cartera y contingente" xr:uid="{00000000-0004-0000-0000-000036000000}"/>
    <hyperlink ref="A113" location="'50-2'!A1" display="Calificación de cartera y contingente" xr:uid="{00000000-0004-0000-0000-000037000000}"/>
    <hyperlink ref="A114" location="'51-1'!A1" display="Clasificación de cartera y contingente por actividad económica del deudor" xr:uid="{00000000-0004-0000-0000-000038000000}"/>
    <hyperlink ref="A115" location="'51-2'!A1" display="Clasificación de cartera y contingente por actividad económica del deudor" xr:uid="{00000000-0004-0000-0000-000039000000}"/>
    <hyperlink ref="A116" location="'52-1'!A1" display="Clasificación de cartera y contingente por destino del crédito" xr:uid="{00000000-0004-0000-0000-00003A000000}"/>
    <hyperlink ref="A118" location="'53-1'!A1" display="Clasificación de cartera y contingente por tipo de crédito" xr:uid="{00000000-0004-0000-0000-00003B000000}"/>
    <hyperlink ref="A119" location="'53-2'!A1" display="Clasificación de cartera y contingente por tipo de crédito" xr:uid="{00000000-0004-0000-0000-00003C000000}"/>
    <hyperlink ref="A120" location="'54-1'!A1" display="Clasificación de cartera y contingente por tipo de garantía" xr:uid="{00000000-0004-0000-0000-00003D000000}"/>
    <hyperlink ref="A121" location="'54-2'!A1" display="Clasificación de cartera y contingente por tipo de garantía" xr:uid="{00000000-0004-0000-0000-00003E000000}"/>
    <hyperlink ref="A124" location="'56-1'!A1" display="Estratificación de cartera y contingente por monto y número de prestatarios" xr:uid="{00000000-0004-0000-0000-00003F000000}"/>
    <hyperlink ref="A125" location="'56-2'!A1" display="Estratificación de cartera y contingente por monto y número de prestatarios" xr:uid="{00000000-0004-0000-0000-000040000000}"/>
    <hyperlink ref="A122" location="'55-1'!A1" display="Clasificación de cartera y contingente por tipo y objeto del crédito" xr:uid="{00000000-0004-0000-0000-000041000000}"/>
    <hyperlink ref="A123" location="'55-2'!A1" display="Clasificación de cartera y contingente por tipo y objeto del crédito" xr:uid="{00000000-0004-0000-0000-000042000000}"/>
    <hyperlink ref="A142" location="'69'!A1" display="Sucursales, agencias y número de empleados (BMU)" xr:uid="{00000000-0004-0000-0000-000043000000}"/>
    <hyperlink ref="A143" location="'70'!A1" display="Sucursales, agencias y número de empleados (BPY)" xr:uid="{00000000-0004-0000-0000-000044000000}"/>
    <hyperlink ref="A144" location="'71'!A1" display="Sucursales, agencias y número de empleados (EFV)" xr:uid="{00000000-0004-0000-0000-000045000000}"/>
    <hyperlink ref="A145" location="'72'!A1" display="Sucursales, agencias y número de empleados (CAC)" xr:uid="{00000000-0004-0000-0000-000046000000}"/>
    <hyperlink ref="A136" location="'63'!A1" display="Evolutivo de puntos de atención financiera por subsistema (Bancos Múltiples)" xr:uid="{00000000-0004-0000-0000-000047000000}"/>
    <hyperlink ref="A138" location="'65'!A1" display="Evolutivo de puntos de atención financiera entidades financieras de vivienda" xr:uid="{00000000-0004-0000-0000-000048000000}"/>
    <hyperlink ref="A155" location="Abreviaturas!A1" display="Abreviaturas" xr:uid="{00000000-0004-0000-0000-000049000000}"/>
    <hyperlink ref="A74" location="'23'!A1" display="Clasificación de cartera por actividad económica del deudor" xr:uid="{00000000-0004-0000-0000-00004A000000}"/>
    <hyperlink ref="A75" location="'24'!A1" display="Clasificación de contingente por actividad económica del deudor" xr:uid="{00000000-0004-0000-0000-00004B000000}"/>
    <hyperlink ref="A76" location="'25'!A1" display="Clasificación de cartera por destino del crédito" xr:uid="{00000000-0004-0000-0000-00004C000000}"/>
    <hyperlink ref="A77" location="'26'!A1" display="Clasificación de contingente por destino del crédito" xr:uid="{00000000-0004-0000-0000-00004D000000}"/>
    <hyperlink ref="A78" location="'27'!A1" display="Clasificación de cartera y contingente por entidad, plazo y destino del crédito" xr:uid="{00000000-0004-0000-0000-00004E000000}"/>
    <hyperlink ref="A79" location="'28'!A1" display="Clasificación de cartera y contingente por entidad, estado y tipo de crédito" xr:uid="{00000000-0004-0000-0000-00004F000000}"/>
    <hyperlink ref="A80" location="'29'!A1" display="Clasificación de cartera y contingente por departamento, plazo y destino del crédito" xr:uid="{00000000-0004-0000-0000-000050000000}"/>
    <hyperlink ref="A81" location="'30'!A1" display="Clasificación de cartera y contingente por departamento, estado y destino del crédito" xr:uid="{00000000-0004-0000-0000-000051000000}"/>
    <hyperlink ref="A82" location="'31'!A1" display="Clasificación de cartera por tipo de crédito" xr:uid="{00000000-0004-0000-0000-000052000000}"/>
    <hyperlink ref="A83" location="'32'!A1" display="Clasificación de contingente por tipo de crédito" xr:uid="{00000000-0004-0000-0000-000053000000}"/>
    <hyperlink ref="A84" location="'33'!A1" display="Clasificación de cartera y contingente por entidad, estado y destino del crédito" xr:uid="{00000000-0004-0000-0000-000054000000}"/>
    <hyperlink ref="A85" location="'34'!A1" display="Clasificación de cartera y contingente por tipo de garantía" xr:uid="{00000000-0004-0000-0000-000055000000}"/>
    <hyperlink ref="A87" location="'36'!A1" display="Estratificación de cartera y contingente por monto y número de prestatarios" xr:uid="{00000000-0004-0000-0000-000056000000}"/>
    <hyperlink ref="A88" location="'37'!A1" display="Estratificación de cartera y contingente por entidad y estado del crédito" xr:uid="{00000000-0004-0000-0000-000057000000}"/>
    <hyperlink ref="A86" location="'35'!A1" display="Clasificación de cartera y contingente por tipo y objeto del crédito" xr:uid="{00000000-0004-0000-0000-000058000000}"/>
    <hyperlink ref="A26" location="'6'!A1" display="Calificación de cartera y contingente" xr:uid="{00000000-0004-0000-0000-000059000000}"/>
    <hyperlink ref="A73" location="'22'!A1" display="Calificación de cartera y contingente" xr:uid="{00000000-0004-0000-0000-00005A000000}"/>
    <hyperlink ref="A42" location="'12-7'!A1" display="Clasificación de cartera y contingente por entidad, estado y destino del crédito" xr:uid="{00000000-0004-0000-0000-00005B000000}"/>
    <hyperlink ref="A128" location="'57'!A1" display="Calificación de cartera y contingente" xr:uid="{00000000-0004-0000-0000-00005C000000}"/>
    <hyperlink ref="A129" location="'58'!A1" display="Clasificación de cartera por actividad económica del deudor" xr:uid="{00000000-0004-0000-0000-00005D000000}"/>
    <hyperlink ref="A130" location="'59'!A1" display="Clasificación de cartera por tipo de crédito" xr:uid="{00000000-0004-0000-0000-00005E000000}"/>
    <hyperlink ref="A131" location="'60'!A1" display="Clasificación de cartera y contingente por tipo de garantía" xr:uid="{00000000-0004-0000-0000-00005F000000}"/>
    <hyperlink ref="A133" location="'62'!A1" display="Estratificación de cartera y contingente por monto y número de prestatarios" xr:uid="{00000000-0004-0000-0000-000060000000}"/>
    <hyperlink ref="A132" location="'61'!A1" display="Clasificación de cartera y contingente por tipo y objeto del crédito" xr:uid="{00000000-0004-0000-0000-000061000000}"/>
    <hyperlink ref="A139" location="'66'!A1" display="Evolutivo de puntos de atención financiera entidades cooperativas de ahorro y crédito" xr:uid="{00000000-0004-0000-0000-000062000000}"/>
    <hyperlink ref="A140" location="'67'!A1" display="Evolutivo de puntos de atención financiera instituciones financieras de desarrollo" xr:uid="{00000000-0004-0000-0000-000063000000}"/>
    <hyperlink ref="A63" location="'20'!A1" display="Estratificación de cartera y contingente por monto y número de prestatarios" xr:uid="{00000000-0004-0000-0000-000064000000}"/>
    <hyperlink ref="A137" location="'64'!A1" display="Evolutivo de puntos de atención financiera por subsistema (Bancos Pyme)" xr:uid="{00000000-0004-0000-0000-000065000000}"/>
    <hyperlink ref="A99" location="'42-3'!A1" display="Clasificación de cartera y contingente por departamento, estado y destino del crédito" xr:uid="{00000000-0004-0000-0000-000066000000}"/>
    <hyperlink ref="A147" location="'74'!A1" display="Sucursales, agencias y número de empleados (BDP)" xr:uid="{00000000-0004-0000-0000-000067000000}"/>
    <hyperlink ref="A91" location="'38'!A1" display="Calificación de cartera y contingente" xr:uid="{00000000-0004-0000-0000-000068000000}"/>
    <hyperlink ref="A92" location="'39'!A1" display="Clasificación de cartera por actividad económica del deudor" xr:uid="{00000000-0004-0000-0000-000069000000}"/>
    <hyperlink ref="A93" location="'40'!A1" display="Clasificación de cartera por destino del crédito" xr:uid="{00000000-0004-0000-0000-00006A000000}"/>
    <hyperlink ref="A94" location="'41-1'!A1" display="Clasificación de cartera y contingente por departamento, plazo y destino del crédito" xr:uid="{00000000-0004-0000-0000-00006B000000}"/>
    <hyperlink ref="A95" location="'41-2'!A1" display="Clasificación de cartera y contingente por departamento, plazo y destino del crédito" xr:uid="{00000000-0004-0000-0000-00006C000000}"/>
    <hyperlink ref="A96" location="'41-3'!A1" display="Clasificación de cartera y contingente por departamento, plazo y destino del crédito" xr:uid="{00000000-0004-0000-0000-00006D000000}"/>
    <hyperlink ref="A97" location="'42-1'!A1" display="Clasificación de cartera y contingente por departamento, estado y destino del crédito" xr:uid="{00000000-0004-0000-0000-00006E000000}"/>
    <hyperlink ref="A98" location="'42-2'!A1" display="Clasificación de cartera y contingente por departamento, estado y destino del crédito" xr:uid="{00000000-0004-0000-0000-00006F000000}"/>
    <hyperlink ref="A153" location="'76'!A1" display="Reclamos recibidos por entidad" xr:uid="{00000000-0004-0000-0000-000070000000}"/>
    <hyperlink ref="A152" location="'75'!A1" display="Reclamos recibidos por tipología" xr:uid="{00000000-0004-0000-0000-000071000000}"/>
    <hyperlink ref="A151" location="'75'!A1" display="Reclamos recibidos por departamento" xr:uid="{00000000-0004-0000-0000-000072000000}"/>
    <hyperlink ref="A150" location="'75'!A1" display="Gestión de reclamos atendidos" xr:uid="{00000000-0004-0000-0000-000073000000}"/>
    <hyperlink ref="A100" location="'42-4'!A1" display="Clasificación de cartera y contingente por departamento, estado y destino del crédito" xr:uid="{00000000-0004-0000-0000-000074000000}"/>
    <hyperlink ref="A117" location="'52-2'!A1" display="Clasificación de cartera y contingente por destino del crédito" xr:uid="{00000000-0004-0000-0000-000075000000}"/>
    <hyperlink ref="A146" location="'73'!A1" display="Sucursales, agencias y número de empleados (IFD)" xr:uid="{00000000-0004-0000-0000-000076000000}"/>
    <hyperlink ref="A141" location="'68'!A1" display="Evolutivo de puntos de atención financiera bancos de desarrollo productivo" xr:uid="{00000000-0004-0000-0000-000077000000}"/>
  </hyperlinks>
  <pageMargins left="0.7" right="0.7" top="0.75" bottom="0.75" header="0.3" footer="0.3"/>
  <pageSetup scale="83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40"/>
  <sheetViews>
    <sheetView zoomScale="85" zoomScaleNormal="85" workbookViewId="0">
      <selection activeCell="A30" sqref="A30"/>
    </sheetView>
  </sheetViews>
  <sheetFormatPr baseColWidth="10" defaultColWidth="11.42578125" defaultRowHeight="15" x14ac:dyDescent="0.2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3" ht="30" customHeight="1" x14ac:dyDescent="0.25">
      <c r="A1" s="643" t="s">
        <v>410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325" t="s">
        <v>411</v>
      </c>
    </row>
    <row r="2" spans="1:13" ht="15" customHeight="1" x14ac:dyDescent="0.25">
      <c r="A2" s="644" t="s">
        <v>412</v>
      </c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</row>
    <row r="3" spans="1:13" ht="15" customHeight="1" x14ac:dyDescent="0.25">
      <c r="A3" s="644" t="s">
        <v>140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644"/>
    </row>
    <row r="4" spans="1:13" ht="30" customHeight="1" x14ac:dyDescent="0.25">
      <c r="A4" s="645" t="s">
        <v>2</v>
      </c>
      <c r="B4" s="645"/>
      <c r="C4" s="645"/>
      <c r="D4" s="645"/>
      <c r="E4" s="645"/>
      <c r="F4" s="645"/>
      <c r="G4" s="645"/>
      <c r="H4" s="645"/>
      <c r="I4" s="645"/>
      <c r="J4" s="645"/>
      <c r="K4" s="645"/>
      <c r="L4" s="645"/>
    </row>
    <row r="5" spans="1:13" ht="3.75" customHeight="1" x14ac:dyDescent="0.25">
      <c r="A5" s="326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</row>
    <row r="6" spans="1:13" ht="30" customHeight="1" x14ac:dyDescent="0.25">
      <c r="A6" s="327" t="s">
        <v>181</v>
      </c>
      <c r="B6" s="328" t="s">
        <v>413</v>
      </c>
      <c r="C6" s="328" t="s">
        <v>414</v>
      </c>
      <c r="D6" s="328" t="s">
        <v>415</v>
      </c>
      <c r="E6" s="328" t="s">
        <v>416</v>
      </c>
      <c r="F6" s="328" t="s">
        <v>417</v>
      </c>
      <c r="G6" s="328" t="s">
        <v>418</v>
      </c>
      <c r="H6" s="328" t="s">
        <v>419</v>
      </c>
      <c r="I6" s="328" t="s">
        <v>420</v>
      </c>
      <c r="J6" s="328" t="s">
        <v>421</v>
      </c>
      <c r="K6" s="328" t="s">
        <v>90</v>
      </c>
      <c r="L6" s="328" t="s">
        <v>49</v>
      </c>
    </row>
    <row r="7" spans="1:13" s="333" customFormat="1" ht="15" customHeight="1" x14ac:dyDescent="0.25">
      <c r="A7" s="329" t="s">
        <v>105</v>
      </c>
      <c r="B7" s="330">
        <v>403540.91697000002</v>
      </c>
      <c r="C7" s="330">
        <v>8994589.3371600006</v>
      </c>
      <c r="D7" s="330">
        <v>5729410.8768299995</v>
      </c>
      <c r="E7" s="330">
        <v>283066.07331999997</v>
      </c>
      <c r="F7" s="330">
        <v>110445.54711999999</v>
      </c>
      <c r="G7" s="330">
        <v>349588.61750000005</v>
      </c>
      <c r="H7" s="330">
        <v>28494890.192040004</v>
      </c>
      <c r="I7" s="330">
        <v>61359.567049999998</v>
      </c>
      <c r="J7" s="330">
        <v>13427.852339999999</v>
      </c>
      <c r="K7" s="331">
        <v>44440318.980330005</v>
      </c>
      <c r="L7" s="332">
        <f>K7/$K$37</f>
        <v>0.19985338269826367</v>
      </c>
    </row>
    <row r="8" spans="1:13" s="333" customFormat="1" ht="15" customHeight="1" x14ac:dyDescent="0.25">
      <c r="A8" s="329" t="s">
        <v>106</v>
      </c>
      <c r="B8" s="330">
        <v>692.96073999999999</v>
      </c>
      <c r="C8" s="330">
        <v>38845.28764000001</v>
      </c>
      <c r="D8" s="330">
        <v>23184.042189999996</v>
      </c>
      <c r="E8" s="330">
        <v>3901.3994000000002</v>
      </c>
      <c r="F8" s="330">
        <v>4435.0297099999998</v>
      </c>
      <c r="G8" s="330">
        <v>7486.7014800000006</v>
      </c>
      <c r="H8" s="330">
        <v>81293.534410000022</v>
      </c>
      <c r="I8" s="330">
        <v>2644.6374900000001</v>
      </c>
      <c r="J8" s="330">
        <v>5565.1332899999998</v>
      </c>
      <c r="K8" s="331">
        <v>168048.72635000004</v>
      </c>
      <c r="L8" s="332">
        <f t="shared" ref="L8:L21" si="0">K8/$K$37</f>
        <v>7.5573504398219213E-4</v>
      </c>
    </row>
    <row r="9" spans="1:13" s="333" customFormat="1" ht="15" customHeight="1" x14ac:dyDescent="0.25">
      <c r="A9" s="329" t="s">
        <v>107</v>
      </c>
      <c r="B9" s="330">
        <v>28974.794120000002</v>
      </c>
      <c r="C9" s="330">
        <v>353696.27211000002</v>
      </c>
      <c r="D9" s="330">
        <v>253156.40122</v>
      </c>
      <c r="E9" s="330">
        <v>0</v>
      </c>
      <c r="F9" s="330">
        <v>0</v>
      </c>
      <c r="G9" s="330">
        <v>177284.32808000004</v>
      </c>
      <c r="H9" s="330">
        <v>795145.35618</v>
      </c>
      <c r="I9" s="330">
        <v>0</v>
      </c>
      <c r="J9" s="330">
        <v>60599.716090000002</v>
      </c>
      <c r="K9" s="331">
        <v>1668856.8677999999</v>
      </c>
      <c r="L9" s="332">
        <f t="shared" si="0"/>
        <v>7.5050471716164597E-3</v>
      </c>
    </row>
    <row r="10" spans="1:13" s="333" customFormat="1" ht="15" customHeight="1" x14ac:dyDescent="0.25">
      <c r="A10" s="329" t="s">
        <v>246</v>
      </c>
      <c r="B10" s="330">
        <v>0</v>
      </c>
      <c r="C10" s="330">
        <v>1253902.6689500001</v>
      </c>
      <c r="D10" s="330">
        <v>216146.84950000001</v>
      </c>
      <c r="E10" s="330">
        <v>0</v>
      </c>
      <c r="F10" s="330">
        <v>0</v>
      </c>
      <c r="G10" s="330">
        <v>13208.68001</v>
      </c>
      <c r="H10" s="330">
        <v>2291766.0519399997</v>
      </c>
      <c r="I10" s="330">
        <v>4700</v>
      </c>
      <c r="J10" s="330">
        <v>23287.874909999999</v>
      </c>
      <c r="K10" s="331">
        <v>3803012.1253099996</v>
      </c>
      <c r="L10" s="332">
        <f t="shared" si="0"/>
        <v>1.7102596361248539E-2</v>
      </c>
    </row>
    <row r="11" spans="1:13" s="333" customFormat="1" ht="15" customHeight="1" x14ac:dyDescent="0.25">
      <c r="A11" s="329" t="s">
        <v>109</v>
      </c>
      <c r="B11" s="330">
        <v>164978.64362000005</v>
      </c>
      <c r="C11" s="330">
        <v>3349603.7007899974</v>
      </c>
      <c r="D11" s="330">
        <v>2069269.6773999992</v>
      </c>
      <c r="E11" s="330">
        <v>132134.85671999998</v>
      </c>
      <c r="F11" s="330">
        <v>118759.96694</v>
      </c>
      <c r="G11" s="330">
        <v>376232.34877000004</v>
      </c>
      <c r="H11" s="330">
        <v>9154840.438570004</v>
      </c>
      <c r="I11" s="330">
        <v>181698.33131000004</v>
      </c>
      <c r="J11" s="330">
        <v>16430.487529999999</v>
      </c>
      <c r="K11" s="331">
        <v>15563948.451650001</v>
      </c>
      <c r="L11" s="332">
        <f t="shared" si="0"/>
        <v>6.9992921238491032E-2</v>
      </c>
    </row>
    <row r="12" spans="1:13" s="333" customFormat="1" ht="15" customHeight="1" x14ac:dyDescent="0.25">
      <c r="A12" s="329" t="s">
        <v>110</v>
      </c>
      <c r="B12" s="330">
        <v>208194.9631299999</v>
      </c>
      <c r="C12" s="330">
        <v>946614.77407000074</v>
      </c>
      <c r="D12" s="330">
        <v>911967.15528000053</v>
      </c>
      <c r="E12" s="330">
        <v>100063.40952999998</v>
      </c>
      <c r="F12" s="330">
        <v>68383.252640000006</v>
      </c>
      <c r="G12" s="330">
        <v>159697.43322000001</v>
      </c>
      <c r="H12" s="330">
        <v>1389886.180759995</v>
      </c>
      <c r="I12" s="330">
        <v>175384.49129999979</v>
      </c>
      <c r="J12" s="330">
        <v>64989.89776</v>
      </c>
      <c r="K12" s="331">
        <v>4025181.557689996</v>
      </c>
      <c r="L12" s="332">
        <f t="shared" si="0"/>
        <v>1.8101718636067229E-2</v>
      </c>
    </row>
    <row r="13" spans="1:13" s="333" customFormat="1" ht="15" customHeight="1" x14ac:dyDescent="0.25">
      <c r="A13" s="329" t="s">
        <v>422</v>
      </c>
      <c r="B13" s="330">
        <v>1338.40975</v>
      </c>
      <c r="C13" s="330">
        <v>580.58933999999999</v>
      </c>
      <c r="D13" s="330">
        <v>14646.028569999999</v>
      </c>
      <c r="E13" s="330">
        <v>0</v>
      </c>
      <c r="F13" s="330">
        <v>0</v>
      </c>
      <c r="G13" s="330">
        <v>2054.9215999999997</v>
      </c>
      <c r="H13" s="330">
        <v>143092.90608000004</v>
      </c>
      <c r="I13" s="330">
        <v>7086.3412600000001</v>
      </c>
      <c r="J13" s="330">
        <v>85.855159999999998</v>
      </c>
      <c r="K13" s="331">
        <v>168885.05176000003</v>
      </c>
      <c r="L13" s="332">
        <f t="shared" si="0"/>
        <v>7.5949609849440189E-4</v>
      </c>
    </row>
    <row r="14" spans="1:13" s="333" customFormat="1" ht="15" customHeight="1" x14ac:dyDescent="0.25">
      <c r="A14" s="329" t="s">
        <v>423</v>
      </c>
      <c r="B14" s="330">
        <v>8140.64509</v>
      </c>
      <c r="C14" s="330">
        <v>9176.1031900000016</v>
      </c>
      <c r="D14" s="330">
        <v>50125.780660000019</v>
      </c>
      <c r="E14" s="330">
        <v>0</v>
      </c>
      <c r="F14" s="330">
        <v>195</v>
      </c>
      <c r="G14" s="330">
        <v>3228.6004800000005</v>
      </c>
      <c r="H14" s="330">
        <v>642877.74217999959</v>
      </c>
      <c r="I14" s="330">
        <v>126816.40786000002</v>
      </c>
      <c r="J14" s="330">
        <v>2369.0142099999998</v>
      </c>
      <c r="K14" s="331">
        <v>842929.29366999969</v>
      </c>
      <c r="L14" s="332">
        <f t="shared" si="0"/>
        <v>3.7907529599409857E-3</v>
      </c>
    </row>
    <row r="15" spans="1:13" s="333" customFormat="1" ht="15" customHeight="1" x14ac:dyDescent="0.25">
      <c r="A15" s="329" t="s">
        <v>424</v>
      </c>
      <c r="B15" s="330">
        <v>0</v>
      </c>
      <c r="C15" s="330">
        <v>0</v>
      </c>
      <c r="D15" s="330">
        <v>3013.3623199999997</v>
      </c>
      <c r="E15" s="330">
        <v>0</v>
      </c>
      <c r="F15" s="330">
        <v>0</v>
      </c>
      <c r="G15" s="330">
        <v>140.94627</v>
      </c>
      <c r="H15" s="330">
        <v>49580.17665999999</v>
      </c>
      <c r="I15" s="330">
        <v>0</v>
      </c>
      <c r="J15" s="330">
        <v>0</v>
      </c>
      <c r="K15" s="331">
        <v>52734.485249999983</v>
      </c>
      <c r="L15" s="332">
        <f t="shared" si="0"/>
        <v>2.3715323165724778E-4</v>
      </c>
    </row>
    <row r="16" spans="1:13" s="333" customFormat="1" ht="15" customHeight="1" x14ac:dyDescent="0.25">
      <c r="A16" s="329" t="s">
        <v>425</v>
      </c>
      <c r="B16" s="330">
        <v>0</v>
      </c>
      <c r="C16" s="330">
        <v>9856.2408500000001</v>
      </c>
      <c r="D16" s="330">
        <v>62155.76672</v>
      </c>
      <c r="E16" s="330">
        <v>0</v>
      </c>
      <c r="F16" s="330">
        <v>0</v>
      </c>
      <c r="G16" s="330">
        <v>896.48199999999997</v>
      </c>
      <c r="H16" s="330">
        <v>293684.16948000004</v>
      </c>
      <c r="I16" s="330">
        <v>0</v>
      </c>
      <c r="J16" s="330">
        <v>0</v>
      </c>
      <c r="K16" s="331">
        <v>366592.65905000002</v>
      </c>
      <c r="L16" s="332">
        <f t="shared" si="0"/>
        <v>1.6486106460199331E-3</v>
      </c>
    </row>
    <row r="17" spans="1:12" s="333" customFormat="1" ht="15" customHeight="1" x14ac:dyDescent="0.25">
      <c r="A17" s="329" t="s">
        <v>426</v>
      </c>
      <c r="B17" s="330">
        <v>4644.8408099999997</v>
      </c>
      <c r="C17" s="330">
        <v>0</v>
      </c>
      <c r="D17" s="330">
        <v>107679.56059000001</v>
      </c>
      <c r="E17" s="330">
        <v>0</v>
      </c>
      <c r="F17" s="330">
        <v>0</v>
      </c>
      <c r="G17" s="330">
        <v>3559.0825500000001</v>
      </c>
      <c r="H17" s="330">
        <v>2917818.7863899996</v>
      </c>
      <c r="I17" s="330">
        <v>77772.486189999996</v>
      </c>
      <c r="J17" s="330">
        <v>0</v>
      </c>
      <c r="K17" s="331">
        <v>3111474.7565299994</v>
      </c>
      <c r="L17" s="332">
        <f t="shared" si="0"/>
        <v>1.3992670834518819E-2</v>
      </c>
    </row>
    <row r="18" spans="1:12" s="333" customFormat="1" ht="15" customHeight="1" x14ac:dyDescent="0.25">
      <c r="A18" s="329" t="s">
        <v>116</v>
      </c>
      <c r="B18" s="330">
        <v>1149766.2143299987</v>
      </c>
      <c r="C18" s="330">
        <v>6606404.5990999537</v>
      </c>
      <c r="D18" s="330">
        <v>4036106.1993700159</v>
      </c>
      <c r="E18" s="330">
        <v>912675.24025000306</v>
      </c>
      <c r="F18" s="330">
        <v>806766.21589000034</v>
      </c>
      <c r="G18" s="330">
        <v>895528.56763999932</v>
      </c>
      <c r="H18" s="330">
        <v>3655087.4667999852</v>
      </c>
      <c r="I18" s="330">
        <v>323686.89200000052</v>
      </c>
      <c r="J18" s="330">
        <v>79754.444209999943</v>
      </c>
      <c r="K18" s="331">
        <v>18465775.839589953</v>
      </c>
      <c r="L18" s="332">
        <f t="shared" si="0"/>
        <v>8.3042783003501236E-2</v>
      </c>
    </row>
    <row r="19" spans="1:12" s="333" customFormat="1" ht="15" customHeight="1" x14ac:dyDescent="0.25">
      <c r="A19" s="329" t="s">
        <v>117</v>
      </c>
      <c r="B19" s="330">
        <v>901234.4567200013</v>
      </c>
      <c r="C19" s="330">
        <v>8794548.9370299615</v>
      </c>
      <c r="D19" s="330">
        <v>5234034.9973299801</v>
      </c>
      <c r="E19" s="330">
        <v>720475.13109999953</v>
      </c>
      <c r="F19" s="330">
        <v>763389.90440999868</v>
      </c>
      <c r="G19" s="330">
        <v>793150.25877999899</v>
      </c>
      <c r="H19" s="330">
        <v>3397012.2122899969</v>
      </c>
      <c r="I19" s="330">
        <v>315666.71912999987</v>
      </c>
      <c r="J19" s="330">
        <v>41718.201800000017</v>
      </c>
      <c r="K19" s="331">
        <v>20961230.818589937</v>
      </c>
      <c r="L19" s="332">
        <f t="shared" si="0"/>
        <v>9.42651398714867E-2</v>
      </c>
    </row>
    <row r="20" spans="1:12" s="333" customFormat="1" ht="15" customHeight="1" x14ac:dyDescent="0.25">
      <c r="A20" s="329" t="s">
        <v>118</v>
      </c>
      <c r="B20" s="330">
        <v>797406.31231000077</v>
      </c>
      <c r="C20" s="330">
        <v>3764412.0173899927</v>
      </c>
      <c r="D20" s="330">
        <v>2563801.3882000078</v>
      </c>
      <c r="E20" s="330">
        <v>683584.08251999854</v>
      </c>
      <c r="F20" s="330">
        <v>543436.82490000059</v>
      </c>
      <c r="G20" s="330">
        <v>765706.96969000029</v>
      </c>
      <c r="H20" s="330">
        <v>5244377.8841299918</v>
      </c>
      <c r="I20" s="330">
        <v>556796.13956000016</v>
      </c>
      <c r="J20" s="330">
        <v>110703.52533000009</v>
      </c>
      <c r="K20" s="331">
        <v>15030225.144029992</v>
      </c>
      <c r="L20" s="332">
        <f t="shared" si="0"/>
        <v>6.7592704253100419E-2</v>
      </c>
    </row>
    <row r="21" spans="1:12" s="333" customFormat="1" ht="15" customHeight="1" x14ac:dyDescent="0.25">
      <c r="A21" s="329" t="s">
        <v>120</v>
      </c>
      <c r="B21" s="334">
        <v>0</v>
      </c>
      <c r="C21" s="334">
        <v>207.51849999999999</v>
      </c>
      <c r="D21" s="334">
        <v>0</v>
      </c>
      <c r="E21" s="334">
        <v>480</v>
      </c>
      <c r="F21" s="334">
        <v>0</v>
      </c>
      <c r="G21" s="334">
        <v>0</v>
      </c>
      <c r="H21" s="334">
        <v>1824.9625200000003</v>
      </c>
      <c r="I21" s="334">
        <v>120</v>
      </c>
      <c r="J21" s="334">
        <v>119.11660000000001</v>
      </c>
      <c r="K21" s="331">
        <v>2751.5976200000005</v>
      </c>
      <c r="L21" s="332">
        <f t="shared" si="0"/>
        <v>1.2374260689372936E-5</v>
      </c>
    </row>
    <row r="22" spans="1:12" s="333" customFormat="1" ht="15" customHeight="1" x14ac:dyDescent="0.25">
      <c r="A22" s="329" t="s">
        <v>119</v>
      </c>
      <c r="B22" s="334">
        <v>1067.8559</v>
      </c>
      <c r="C22" s="334">
        <v>6132.5543600000001</v>
      </c>
      <c r="D22" s="334">
        <v>1229.9015400000001</v>
      </c>
      <c r="E22" s="334">
        <v>8832.6426199999987</v>
      </c>
      <c r="F22" s="334">
        <v>1644.9651000000001</v>
      </c>
      <c r="G22" s="334">
        <v>2063.53721</v>
      </c>
      <c r="H22" s="334">
        <v>3239.9762100000003</v>
      </c>
      <c r="I22" s="334">
        <v>1322.3368399999999</v>
      </c>
      <c r="J22" s="334">
        <v>287.18490000000003</v>
      </c>
      <c r="K22" s="331">
        <v>25820.954680000003</v>
      </c>
      <c r="L22" s="332"/>
    </row>
    <row r="23" spans="1:12" s="333" customFormat="1" ht="15" customHeight="1" x14ac:dyDescent="0.25">
      <c r="A23" s="329" t="s">
        <v>121</v>
      </c>
      <c r="B23" s="330">
        <v>10192.86081</v>
      </c>
      <c r="C23" s="330">
        <v>101224.51726000001</v>
      </c>
      <c r="D23" s="330">
        <v>46226.048160000006</v>
      </c>
      <c r="E23" s="330">
        <v>47712.123439999996</v>
      </c>
      <c r="F23" s="330">
        <v>25752.768600000007</v>
      </c>
      <c r="G23" s="330">
        <v>18759.72307</v>
      </c>
      <c r="H23" s="330">
        <v>131193.94089</v>
      </c>
      <c r="I23" s="330">
        <v>36547.698129999997</v>
      </c>
      <c r="J23" s="330">
        <v>5226.4480299999996</v>
      </c>
      <c r="K23" s="331">
        <v>422836.12838999997</v>
      </c>
      <c r="L23" s="332">
        <f t="shared" ref="L23:L36" si="1">K23/$K$37</f>
        <v>1.9015441951076495E-3</v>
      </c>
    </row>
    <row r="24" spans="1:12" s="333" customFormat="1" ht="15" customHeight="1" x14ac:dyDescent="0.25">
      <c r="A24" s="329" t="s">
        <v>122</v>
      </c>
      <c r="B24" s="330">
        <v>55628.083930000001</v>
      </c>
      <c r="C24" s="330">
        <v>326759.93471999996</v>
      </c>
      <c r="D24" s="330">
        <v>184156.43037999998</v>
      </c>
      <c r="E24" s="330">
        <v>98968.875370000023</v>
      </c>
      <c r="F24" s="330">
        <v>84896.096109999984</v>
      </c>
      <c r="G24" s="330">
        <v>77675.144650000002</v>
      </c>
      <c r="H24" s="330">
        <v>338952.2390099999</v>
      </c>
      <c r="I24" s="330">
        <v>108727.04544</v>
      </c>
      <c r="J24" s="330">
        <v>16982.846079999999</v>
      </c>
      <c r="K24" s="331">
        <v>1292746.6956899997</v>
      </c>
      <c r="L24" s="332">
        <f t="shared" si="1"/>
        <v>5.8136351410979633E-3</v>
      </c>
    </row>
    <row r="25" spans="1:12" s="333" customFormat="1" ht="15" customHeight="1" x14ac:dyDescent="0.25">
      <c r="A25" s="329" t="s">
        <v>250</v>
      </c>
      <c r="B25" s="330">
        <v>891463.92066999944</v>
      </c>
      <c r="C25" s="330">
        <v>3451239.5201000022</v>
      </c>
      <c r="D25" s="330">
        <v>3108592.0364299961</v>
      </c>
      <c r="E25" s="330">
        <v>534555.75181999977</v>
      </c>
      <c r="F25" s="330">
        <v>533625.21568999987</v>
      </c>
      <c r="G25" s="330">
        <v>606405.36132000072</v>
      </c>
      <c r="H25" s="330">
        <v>2419222.9746999969</v>
      </c>
      <c r="I25" s="330">
        <v>178358.17143000005</v>
      </c>
      <c r="J25" s="330">
        <v>17649.235740000004</v>
      </c>
      <c r="K25" s="331">
        <v>11741112.187899994</v>
      </c>
      <c r="L25" s="332">
        <f t="shared" si="1"/>
        <v>5.2801173376595789E-2</v>
      </c>
    </row>
    <row r="26" spans="1:12" s="333" customFormat="1" ht="15" customHeight="1" x14ac:dyDescent="0.25">
      <c r="A26" s="329" t="s">
        <v>427</v>
      </c>
      <c r="B26" s="330">
        <v>96786.994239999985</v>
      </c>
      <c r="C26" s="330">
        <v>65695.109980000008</v>
      </c>
      <c r="D26" s="330">
        <v>214154.70906000008</v>
      </c>
      <c r="E26" s="330">
        <v>43351.454779999985</v>
      </c>
      <c r="F26" s="330">
        <v>30026.760829999992</v>
      </c>
      <c r="G26" s="330">
        <v>108700.11292000015</v>
      </c>
      <c r="H26" s="330">
        <v>1147894.099819999</v>
      </c>
      <c r="I26" s="330">
        <v>74311.271389999936</v>
      </c>
      <c r="J26" s="330">
        <v>10099.828880000001</v>
      </c>
      <c r="K26" s="331">
        <v>1791020.3418999992</v>
      </c>
      <c r="L26" s="332">
        <f t="shared" si="1"/>
        <v>8.0544307966949145E-3</v>
      </c>
    </row>
    <row r="27" spans="1:12" s="333" customFormat="1" ht="15" customHeight="1" x14ac:dyDescent="0.25">
      <c r="A27" s="329" t="s">
        <v>252</v>
      </c>
      <c r="B27" s="330">
        <v>13342.102159999999</v>
      </c>
      <c r="C27" s="330">
        <v>10761.232099999999</v>
      </c>
      <c r="D27" s="330">
        <v>93071.937169999845</v>
      </c>
      <c r="E27" s="330">
        <v>10625.708679999994</v>
      </c>
      <c r="F27" s="330">
        <v>1316.6231699999998</v>
      </c>
      <c r="G27" s="330">
        <v>8607.6227700000018</v>
      </c>
      <c r="H27" s="330">
        <v>30789.025080000018</v>
      </c>
      <c r="I27" s="330">
        <v>3917.9390000000012</v>
      </c>
      <c r="J27" s="330">
        <v>84.430490000000006</v>
      </c>
      <c r="K27" s="331">
        <v>172516.62061999986</v>
      </c>
      <c r="L27" s="332">
        <f t="shared" si="1"/>
        <v>7.7582769416755361E-4</v>
      </c>
    </row>
    <row r="28" spans="1:12" s="333" customFormat="1" ht="15" customHeight="1" x14ac:dyDescent="0.25">
      <c r="A28" s="329" t="s">
        <v>126</v>
      </c>
      <c r="B28" s="330">
        <v>1594045.6508000011</v>
      </c>
      <c r="C28" s="330">
        <v>5347165.8927399945</v>
      </c>
      <c r="D28" s="330">
        <v>4109089.0123799965</v>
      </c>
      <c r="E28" s="330">
        <v>1036269.6792599999</v>
      </c>
      <c r="F28" s="330">
        <v>892933.2651900003</v>
      </c>
      <c r="G28" s="330">
        <v>1129221.585570002</v>
      </c>
      <c r="H28" s="330">
        <v>7707046.477769997</v>
      </c>
      <c r="I28" s="330">
        <v>644819.21660999989</v>
      </c>
      <c r="J28" s="330">
        <v>171731.94232</v>
      </c>
      <c r="K28" s="331">
        <v>22632322.722639993</v>
      </c>
      <c r="L28" s="332">
        <f t="shared" si="1"/>
        <v>0.10178023826607537</v>
      </c>
    </row>
    <row r="29" spans="1:12" s="333" customFormat="1" ht="15" customHeight="1" x14ac:dyDescent="0.25">
      <c r="A29" s="329" t="s">
        <v>253</v>
      </c>
      <c r="B29" s="330">
        <v>192961.19099999996</v>
      </c>
      <c r="C29" s="330">
        <v>945485.81280999922</v>
      </c>
      <c r="D29" s="330">
        <v>666105.28251000063</v>
      </c>
      <c r="E29" s="330">
        <v>149587.37829999995</v>
      </c>
      <c r="F29" s="330">
        <v>132578.9178900001</v>
      </c>
      <c r="G29" s="330">
        <v>118416.06199999993</v>
      </c>
      <c r="H29" s="330">
        <v>303604.84078999987</v>
      </c>
      <c r="I29" s="330">
        <v>58600.891009999999</v>
      </c>
      <c r="J29" s="330">
        <v>6236.6324299999997</v>
      </c>
      <c r="K29" s="331">
        <v>2573577.00874</v>
      </c>
      <c r="L29" s="332">
        <f t="shared" si="1"/>
        <v>1.1573680896818542E-2</v>
      </c>
    </row>
    <row r="30" spans="1:12" s="333" customFormat="1" ht="15" customHeight="1" x14ac:dyDescent="0.25">
      <c r="A30" s="329" t="s">
        <v>428</v>
      </c>
      <c r="B30" s="330">
        <v>1905.3074299999996</v>
      </c>
      <c r="C30" s="330">
        <v>2387.9828200000002</v>
      </c>
      <c r="D30" s="330">
        <v>1902.7984799999999</v>
      </c>
      <c r="E30" s="330">
        <v>2956.37066</v>
      </c>
      <c r="F30" s="330">
        <v>1700.15291</v>
      </c>
      <c r="G30" s="330">
        <v>1809.7718</v>
      </c>
      <c r="H30" s="330">
        <v>761.22732000000008</v>
      </c>
      <c r="I30" s="330">
        <v>1157.46127</v>
      </c>
      <c r="J30" s="330">
        <v>16.154309999999999</v>
      </c>
      <c r="K30" s="331">
        <v>14597.227000000003</v>
      </c>
      <c r="L30" s="332">
        <f t="shared" si="1"/>
        <v>6.5645460268988476E-5</v>
      </c>
    </row>
    <row r="31" spans="1:12" s="333" customFormat="1" ht="15" customHeight="1" x14ac:dyDescent="0.25">
      <c r="A31" s="329" t="s">
        <v>429</v>
      </c>
      <c r="B31" s="330">
        <v>2254872.2262299992</v>
      </c>
      <c r="C31" s="330">
        <v>6399477.9293000018</v>
      </c>
      <c r="D31" s="330">
        <v>5476786.648880003</v>
      </c>
      <c r="E31" s="330">
        <v>1009017.5261299994</v>
      </c>
      <c r="F31" s="330">
        <v>792952.02798000025</v>
      </c>
      <c r="G31" s="330">
        <v>1657088.9205100015</v>
      </c>
      <c r="H31" s="330">
        <v>12227856.620359978</v>
      </c>
      <c r="I31" s="330">
        <v>1100790.4580400011</v>
      </c>
      <c r="J31" s="330">
        <v>276710.46175999992</v>
      </c>
      <c r="K31" s="331">
        <v>31195552.819189981</v>
      </c>
      <c r="L31" s="332">
        <f t="shared" si="1"/>
        <v>0.14029009915111049</v>
      </c>
    </row>
    <row r="32" spans="1:12" s="333" customFormat="1" ht="15" customHeight="1" x14ac:dyDescent="0.25">
      <c r="A32" s="329" t="s">
        <v>130</v>
      </c>
      <c r="B32" s="330">
        <v>620.87599999999986</v>
      </c>
      <c r="C32" s="330">
        <v>9022.6619400000018</v>
      </c>
      <c r="D32" s="330">
        <v>1947.43028</v>
      </c>
      <c r="E32" s="330">
        <v>1415.1793299999999</v>
      </c>
      <c r="F32" s="330">
        <v>251.82234</v>
      </c>
      <c r="G32" s="330">
        <v>189.93883000000002</v>
      </c>
      <c r="H32" s="330">
        <v>5018.9748099999997</v>
      </c>
      <c r="I32" s="330">
        <v>143.41272999999998</v>
      </c>
      <c r="J32" s="330">
        <v>37.213620000000006</v>
      </c>
      <c r="K32" s="331">
        <v>18647.509880000001</v>
      </c>
      <c r="L32" s="332">
        <f t="shared" si="1"/>
        <v>8.3860062527157375E-5</v>
      </c>
    </row>
    <row r="33" spans="1:12" s="333" customFormat="1" ht="15" customHeight="1" x14ac:dyDescent="0.25">
      <c r="A33" s="329" t="s">
        <v>131</v>
      </c>
      <c r="B33" s="330">
        <v>841417.16012999951</v>
      </c>
      <c r="C33" s="330">
        <v>3852443.3649500147</v>
      </c>
      <c r="D33" s="330">
        <v>2847789.7363899997</v>
      </c>
      <c r="E33" s="330">
        <v>766991.05741999997</v>
      </c>
      <c r="F33" s="330">
        <v>958640.37932000228</v>
      </c>
      <c r="G33" s="330">
        <v>1104481.2748799988</v>
      </c>
      <c r="H33" s="330">
        <v>5645048.5781299984</v>
      </c>
      <c r="I33" s="330">
        <v>672150.64644000004</v>
      </c>
      <c r="J33" s="330">
        <v>161163.80893999987</v>
      </c>
      <c r="K33" s="331">
        <v>16850126.006600015</v>
      </c>
      <c r="L33" s="332">
        <f t="shared" si="1"/>
        <v>7.5777014174932711E-2</v>
      </c>
    </row>
    <row r="34" spans="1:12" s="333" customFormat="1" ht="15" customHeight="1" x14ac:dyDescent="0.25">
      <c r="A34" s="329" t="s">
        <v>132</v>
      </c>
      <c r="B34" s="330">
        <v>136190.67526999986</v>
      </c>
      <c r="C34" s="330">
        <v>1136221.9973000016</v>
      </c>
      <c r="D34" s="330">
        <v>542379.62378000119</v>
      </c>
      <c r="E34" s="330">
        <v>157761.02100999971</v>
      </c>
      <c r="F34" s="330">
        <v>195600.30052999969</v>
      </c>
      <c r="G34" s="330">
        <v>155727.84232000014</v>
      </c>
      <c r="H34" s="330">
        <v>658186.76972999983</v>
      </c>
      <c r="I34" s="330">
        <v>59504.299530000004</v>
      </c>
      <c r="J34" s="330">
        <v>10468.007229999999</v>
      </c>
      <c r="K34" s="331">
        <v>3052040.5367000028</v>
      </c>
      <c r="L34" s="332">
        <f t="shared" si="1"/>
        <v>1.3725388102225324E-2</v>
      </c>
    </row>
    <row r="35" spans="1:12" s="333" customFormat="1" ht="15" customHeight="1" x14ac:dyDescent="0.25">
      <c r="A35" s="329" t="s">
        <v>133</v>
      </c>
      <c r="B35" s="330">
        <v>55360.06372000002</v>
      </c>
      <c r="C35" s="330">
        <v>260766.61044000022</v>
      </c>
      <c r="D35" s="330">
        <v>560569.87718000042</v>
      </c>
      <c r="E35" s="330">
        <v>62734.106039999984</v>
      </c>
      <c r="F35" s="330">
        <v>115725.04033000005</v>
      </c>
      <c r="G35" s="330">
        <v>71852.332479999925</v>
      </c>
      <c r="H35" s="330">
        <v>742196.7429099991</v>
      </c>
      <c r="I35" s="330">
        <v>32221.513400000014</v>
      </c>
      <c r="J35" s="330">
        <v>8065.2745500000055</v>
      </c>
      <c r="K35" s="331">
        <v>1909491.5610499997</v>
      </c>
      <c r="L35" s="332">
        <f t="shared" si="1"/>
        <v>8.5872099135593707E-3</v>
      </c>
    </row>
    <row r="36" spans="1:12" s="333" customFormat="1" ht="15" customHeight="1" x14ac:dyDescent="0.25">
      <c r="A36" s="329" t="s">
        <v>134</v>
      </c>
      <c r="B36" s="330">
        <v>0</v>
      </c>
      <c r="C36" s="330">
        <v>124.72897999999999</v>
      </c>
      <c r="D36" s="330">
        <v>71.809049999999999</v>
      </c>
      <c r="E36" s="330">
        <v>0</v>
      </c>
      <c r="F36" s="330">
        <v>0</v>
      </c>
      <c r="G36" s="330">
        <v>0</v>
      </c>
      <c r="H36" s="330">
        <v>36.181110000000004</v>
      </c>
      <c r="I36" s="330">
        <v>0</v>
      </c>
      <c r="J36" s="330">
        <v>0</v>
      </c>
      <c r="K36" s="331">
        <v>232.71914000000001</v>
      </c>
      <c r="L36" s="332">
        <f t="shared" si="1"/>
        <v>1.0465655606166269E-6</v>
      </c>
    </row>
    <row r="37" spans="1:12" ht="15" customHeight="1" x14ac:dyDescent="0.25">
      <c r="A37" s="335" t="s">
        <v>75</v>
      </c>
      <c r="B37" s="336">
        <v>9814768.1258799993</v>
      </c>
      <c r="C37" s="336">
        <v>56037347.895919919</v>
      </c>
      <c r="D37" s="336">
        <v>39128771.367850006</v>
      </c>
      <c r="E37" s="336">
        <v>6767159.0676999986</v>
      </c>
      <c r="F37" s="336">
        <v>6183456.0776000023</v>
      </c>
      <c r="G37" s="336">
        <v>8608763.1684000008</v>
      </c>
      <c r="H37" s="336">
        <v>89914226.729069948</v>
      </c>
      <c r="I37" s="336">
        <v>4806304.3744100006</v>
      </c>
      <c r="J37" s="336">
        <v>1103810.5885099997</v>
      </c>
      <c r="K37" s="336">
        <v>222364607.39533985</v>
      </c>
      <c r="L37" s="337">
        <f t="shared" ref="L37" si="2">SUM(L7:L36)</f>
        <v>0.99988388010582063</v>
      </c>
    </row>
    <row r="38" spans="1:12" ht="3.75" customHeight="1" thickBot="1" x14ac:dyDescent="0.3">
      <c r="A38" s="338"/>
      <c r="B38" s="339"/>
      <c r="C38" s="339"/>
      <c r="D38" s="339"/>
      <c r="E38" s="339"/>
      <c r="F38" s="339"/>
      <c r="G38" s="339"/>
      <c r="H38" s="339"/>
      <c r="I38" s="339"/>
      <c r="J38" s="339"/>
      <c r="K38" s="339"/>
      <c r="L38" s="338"/>
    </row>
    <row r="39" spans="1:12" ht="15" customHeight="1" thickTop="1" x14ac:dyDescent="0.25">
      <c r="A39" s="326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26"/>
    </row>
    <row r="40" spans="1:12" x14ac:dyDescent="0.25">
      <c r="B40" s="341"/>
      <c r="C40" s="341"/>
      <c r="D40" s="341"/>
      <c r="E40" s="341"/>
      <c r="F40" s="341"/>
      <c r="G40" s="341"/>
      <c r="H40" s="341"/>
      <c r="I40" s="341"/>
      <c r="J40" s="341"/>
    </row>
  </sheetData>
  <mergeCells count="4">
    <mergeCell ref="A1:L1"/>
    <mergeCell ref="A2:L2"/>
    <mergeCell ref="A3:L3"/>
    <mergeCell ref="A4:L4"/>
  </mergeCells>
  <hyperlinks>
    <hyperlink ref="M1" location="ÍNDICE!A1" display="ÍNDICE" xr:uid="{00000000-0004-0000-0100-000000000000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103"/>
  <sheetViews>
    <sheetView zoomScaleNormal="100" workbookViewId="0">
      <selection activeCell="K8" sqref="K8"/>
    </sheetView>
  </sheetViews>
  <sheetFormatPr baseColWidth="10" defaultColWidth="11.42578125" defaultRowHeight="15" x14ac:dyDescent="0.25"/>
  <cols>
    <col min="1" max="1" width="41.5703125" customWidth="1"/>
    <col min="2" max="2" width="14.28515625" bestFit="1" customWidth="1"/>
    <col min="3" max="3" width="11" bestFit="1" customWidth="1"/>
    <col min="4" max="5" width="14.28515625" bestFit="1" customWidth="1"/>
    <col min="6" max="6" width="11.42578125" bestFit="1" customWidth="1"/>
    <col min="7" max="8" width="14.28515625" bestFit="1" customWidth="1"/>
    <col min="9" max="9" width="11.42578125" bestFit="1" customWidth="1"/>
    <col min="10" max="10" width="15.28515625" bestFit="1" customWidth="1"/>
    <col min="11" max="11" width="17.140625" customWidth="1"/>
    <col min="15" max="15" width="11.85546875" bestFit="1" customWidth="1"/>
  </cols>
  <sheetData>
    <row r="1" spans="1:14" ht="30" customHeight="1" x14ac:dyDescent="0.25">
      <c r="A1" s="647" t="s">
        <v>410</v>
      </c>
      <c r="B1" s="647"/>
      <c r="C1" s="647"/>
      <c r="D1" s="647"/>
      <c r="E1" s="647"/>
      <c r="F1" s="647"/>
      <c r="G1" s="647"/>
      <c r="H1" s="647"/>
      <c r="I1" s="647"/>
      <c r="J1" s="647"/>
      <c r="K1" s="647"/>
      <c r="L1" s="325" t="s">
        <v>411</v>
      </c>
      <c r="M1" s="342"/>
    </row>
    <row r="2" spans="1:14" ht="15" customHeight="1" x14ac:dyDescent="0.25">
      <c r="A2" s="648" t="s">
        <v>430</v>
      </c>
      <c r="B2" s="648"/>
      <c r="C2" s="648"/>
      <c r="D2" s="648"/>
      <c r="E2" s="648"/>
      <c r="F2" s="648"/>
      <c r="G2" s="648"/>
      <c r="H2" s="648"/>
      <c r="I2" s="648"/>
      <c r="J2" s="648"/>
      <c r="K2" s="648"/>
      <c r="L2" s="342"/>
      <c r="M2" s="342"/>
    </row>
    <row r="3" spans="1:14" ht="15" customHeight="1" x14ac:dyDescent="0.25">
      <c r="A3" s="648" t="s">
        <v>140</v>
      </c>
      <c r="B3" s="648"/>
      <c r="C3" s="648"/>
      <c r="D3" s="648"/>
      <c r="E3" s="648"/>
      <c r="F3" s="648"/>
      <c r="G3" s="648"/>
      <c r="H3" s="648"/>
      <c r="I3" s="648"/>
      <c r="J3" s="648"/>
      <c r="K3" s="648"/>
      <c r="L3" s="342"/>
      <c r="M3" s="342"/>
    </row>
    <row r="4" spans="1:14" ht="30" customHeight="1" x14ac:dyDescent="0.25">
      <c r="A4" s="649" t="s">
        <v>2</v>
      </c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343"/>
      <c r="M4" s="343"/>
    </row>
    <row r="5" spans="1:14" ht="3.75" customHeight="1" x14ac:dyDescent="0.25">
      <c r="A5" s="343"/>
      <c r="B5" s="343"/>
      <c r="C5" s="343"/>
      <c r="D5" s="343"/>
      <c r="E5" s="343"/>
      <c r="F5" s="343"/>
      <c r="G5" s="343"/>
      <c r="H5" s="343"/>
      <c r="I5" s="343"/>
      <c r="J5" s="343"/>
      <c r="K5" s="343"/>
      <c r="L5" s="343"/>
      <c r="M5" s="343"/>
    </row>
    <row r="6" spans="1:14" ht="30" customHeight="1" thickBot="1" x14ac:dyDescent="0.3">
      <c r="A6" s="650" t="s">
        <v>431</v>
      </c>
      <c r="B6" s="652" t="s">
        <v>432</v>
      </c>
      <c r="C6" s="652"/>
      <c r="D6" s="652"/>
      <c r="E6" s="653" t="s">
        <v>433</v>
      </c>
      <c r="F6" s="653"/>
      <c r="G6" s="653"/>
      <c r="H6" s="654" t="s">
        <v>434</v>
      </c>
      <c r="I6" s="654"/>
      <c r="J6" s="654"/>
      <c r="K6" s="344" t="s">
        <v>435</v>
      </c>
      <c r="L6" s="345"/>
      <c r="M6" s="345"/>
    </row>
    <row r="7" spans="1:14" ht="30" customHeight="1" thickBot="1" x14ac:dyDescent="0.3">
      <c r="A7" s="651"/>
      <c r="B7" s="346" t="s">
        <v>83</v>
      </c>
      <c r="C7" s="346" t="s">
        <v>436</v>
      </c>
      <c r="D7" s="346" t="s">
        <v>75</v>
      </c>
      <c r="E7" s="346" t="s">
        <v>83</v>
      </c>
      <c r="F7" s="346" t="s">
        <v>436</v>
      </c>
      <c r="G7" s="346" t="s">
        <v>75</v>
      </c>
      <c r="H7" s="346" t="s">
        <v>83</v>
      </c>
      <c r="I7" s="346" t="s">
        <v>436</v>
      </c>
      <c r="J7" s="346" t="s">
        <v>75</v>
      </c>
      <c r="K7" s="347" t="s">
        <v>437</v>
      </c>
      <c r="L7" s="345"/>
      <c r="M7" s="345"/>
    </row>
    <row r="8" spans="1:14" ht="15" customHeight="1" x14ac:dyDescent="0.25">
      <c r="A8" s="348" t="s">
        <v>438</v>
      </c>
      <c r="B8" s="349"/>
      <c r="C8" s="349"/>
      <c r="D8" s="349"/>
      <c r="E8" s="349"/>
      <c r="F8" s="349"/>
      <c r="G8" s="349"/>
      <c r="H8" s="349"/>
      <c r="I8" s="349"/>
      <c r="J8" s="349"/>
      <c r="K8" s="350" t="s">
        <v>439</v>
      </c>
      <c r="L8" s="345"/>
      <c r="M8" s="345"/>
    </row>
    <row r="9" spans="1:14" ht="15" customHeight="1" x14ac:dyDescent="0.25">
      <c r="A9" s="351" t="s">
        <v>40</v>
      </c>
      <c r="B9" s="352">
        <v>7356289.5938600013</v>
      </c>
      <c r="C9" s="352">
        <v>41953.738849999994</v>
      </c>
      <c r="D9" s="352">
        <v>7398243.3327100016</v>
      </c>
      <c r="E9" s="352">
        <v>7778632.916799997</v>
      </c>
      <c r="F9" s="352">
        <v>40747.088680000008</v>
      </c>
      <c r="G9" s="352">
        <v>7819380.005479997</v>
      </c>
      <c r="H9" s="352">
        <v>8380242.9578799838</v>
      </c>
      <c r="I9" s="352">
        <v>81507.333100000003</v>
      </c>
      <c r="J9" s="352">
        <v>8461750.2909799851</v>
      </c>
      <c r="K9" s="353">
        <f>(J9-G9)/G9</f>
        <v>8.2151050984835189E-2</v>
      </c>
      <c r="M9" s="354"/>
      <c r="N9" s="354"/>
    </row>
    <row r="10" spans="1:14" ht="15" customHeight="1" x14ac:dyDescent="0.25">
      <c r="A10" s="351" t="s">
        <v>42</v>
      </c>
      <c r="B10" s="352">
        <v>4743806.2235300001</v>
      </c>
      <c r="C10" s="352">
        <v>76706.263040000005</v>
      </c>
      <c r="D10" s="352">
        <v>4820512.4865699997</v>
      </c>
      <c r="E10" s="352">
        <v>5078863.8714300003</v>
      </c>
      <c r="F10" s="352">
        <v>138564.48838</v>
      </c>
      <c r="G10" s="352">
        <v>5217428.3598100003</v>
      </c>
      <c r="H10" s="352">
        <v>5560248.5833200114</v>
      </c>
      <c r="I10" s="352">
        <v>146967.45385999992</v>
      </c>
      <c r="J10" s="352">
        <v>5707216.0371800112</v>
      </c>
      <c r="K10" s="353">
        <f t="shared" ref="K10:K73" si="0">(J10-G10)/G10</f>
        <v>9.3875304765631162E-2</v>
      </c>
      <c r="M10" s="354"/>
      <c r="N10" s="354"/>
    </row>
    <row r="11" spans="1:14" ht="15" customHeight="1" x14ac:dyDescent="0.25">
      <c r="A11" s="351" t="s">
        <v>46</v>
      </c>
      <c r="B11" s="352">
        <v>1633229.3619500003</v>
      </c>
      <c r="C11" s="352">
        <v>38238.63951000003</v>
      </c>
      <c r="D11" s="352">
        <v>1671468.0014600004</v>
      </c>
      <c r="E11" s="352">
        <v>1758179.632269999</v>
      </c>
      <c r="F11" s="352">
        <v>83329.786219999995</v>
      </c>
      <c r="G11" s="352">
        <v>1841509.4184899989</v>
      </c>
      <c r="H11" s="352">
        <v>1841406.8132599997</v>
      </c>
      <c r="I11" s="352">
        <v>100036.05079999997</v>
      </c>
      <c r="J11" s="352">
        <v>1941442.8640599998</v>
      </c>
      <c r="K11" s="353">
        <f t="shared" si="0"/>
        <v>5.4267137906872258E-2</v>
      </c>
      <c r="M11" s="354"/>
      <c r="N11" s="354"/>
    </row>
    <row r="12" spans="1:14" ht="15" customHeight="1" x14ac:dyDescent="0.25">
      <c r="A12" s="351" t="s">
        <v>440</v>
      </c>
      <c r="B12" s="352">
        <v>12579325.372260004</v>
      </c>
      <c r="C12" s="352">
        <v>55074.173040000009</v>
      </c>
      <c r="D12" s="352">
        <v>12634399.545300005</v>
      </c>
      <c r="E12" s="352">
        <v>0</v>
      </c>
      <c r="F12" s="352">
        <v>0</v>
      </c>
      <c r="G12" s="352">
        <v>0</v>
      </c>
      <c r="H12" s="352"/>
      <c r="I12" s="352"/>
      <c r="J12" s="352"/>
      <c r="K12" s="353"/>
      <c r="M12" s="354"/>
      <c r="N12" s="354"/>
    </row>
    <row r="13" spans="1:14" ht="15" customHeight="1" x14ac:dyDescent="0.25">
      <c r="A13" s="351" t="s">
        <v>41</v>
      </c>
      <c r="B13" s="352">
        <v>5147473.4560599979</v>
      </c>
      <c r="C13" s="352">
        <v>52002.199810000006</v>
      </c>
      <c r="D13" s="352">
        <v>5199475.655869998</v>
      </c>
      <c r="E13" s="352">
        <v>6000340.5551400008</v>
      </c>
      <c r="F13" s="352">
        <v>70494.03121999999</v>
      </c>
      <c r="G13" s="352">
        <v>6070834.586360001</v>
      </c>
      <c r="H13" s="352">
        <v>6613578.6117900033</v>
      </c>
      <c r="I13" s="352">
        <v>67349.622740000006</v>
      </c>
      <c r="J13" s="352">
        <v>6680928.2345300028</v>
      </c>
      <c r="K13" s="353">
        <f t="shared" si="0"/>
        <v>0.10049584443311387</v>
      </c>
      <c r="M13" s="354"/>
      <c r="N13" s="354"/>
    </row>
    <row r="14" spans="1:14" ht="15" customHeight="1" x14ac:dyDescent="0.25">
      <c r="A14" s="351" t="s">
        <v>45</v>
      </c>
      <c r="B14" s="352">
        <v>8201002.5918299938</v>
      </c>
      <c r="C14" s="352">
        <v>84296.336500000019</v>
      </c>
      <c r="D14" s="352">
        <v>8285298.928329994</v>
      </c>
      <c r="E14" s="352">
        <v>9240219.0664700121</v>
      </c>
      <c r="F14" s="352">
        <v>146015.61326999997</v>
      </c>
      <c r="G14" s="352">
        <v>9386234.6797400117</v>
      </c>
      <c r="H14" s="352">
        <v>10821281.935650004</v>
      </c>
      <c r="I14" s="352">
        <v>179579.7566799999</v>
      </c>
      <c r="J14" s="352">
        <v>11000861.692330005</v>
      </c>
      <c r="K14" s="353">
        <f t="shared" si="0"/>
        <v>0.17202073756744343</v>
      </c>
      <c r="M14" s="354"/>
      <c r="N14" s="354"/>
    </row>
    <row r="15" spans="1:14" ht="15" customHeight="1" x14ac:dyDescent="0.25">
      <c r="A15" s="351" t="s">
        <v>39</v>
      </c>
      <c r="B15" s="352">
        <v>10266438.66987001</v>
      </c>
      <c r="C15" s="352">
        <v>423745.31451000005</v>
      </c>
      <c r="D15" s="352">
        <v>10690183.984380011</v>
      </c>
      <c r="E15" s="352">
        <v>11328545.954600001</v>
      </c>
      <c r="F15" s="352">
        <v>443316.8713399999</v>
      </c>
      <c r="G15" s="352">
        <v>11771862.82594</v>
      </c>
      <c r="H15" s="352">
        <v>11148348.991180032</v>
      </c>
      <c r="I15" s="352">
        <v>422801.34609999991</v>
      </c>
      <c r="J15" s="352">
        <v>11571150.337280033</v>
      </c>
      <c r="K15" s="353">
        <f t="shared" si="0"/>
        <v>-1.7050189220493193E-2</v>
      </c>
      <c r="M15" s="354"/>
      <c r="N15" s="354"/>
    </row>
    <row r="16" spans="1:14" ht="15" customHeight="1" x14ac:dyDescent="0.25">
      <c r="A16" s="351" t="s">
        <v>38</v>
      </c>
      <c r="B16" s="352">
        <v>6615368.3021599986</v>
      </c>
      <c r="C16" s="352">
        <v>178926.49747000009</v>
      </c>
      <c r="D16" s="352">
        <v>6794294.7996299984</v>
      </c>
      <c r="E16" s="352">
        <v>6915149.3718800042</v>
      </c>
      <c r="F16" s="352">
        <v>223228.13295</v>
      </c>
      <c r="G16" s="352">
        <v>7138377.5048300046</v>
      </c>
      <c r="H16" s="352">
        <v>7026142.7592600081</v>
      </c>
      <c r="I16" s="352">
        <v>251330.31642999995</v>
      </c>
      <c r="J16" s="352">
        <v>7277473.0756900078</v>
      </c>
      <c r="K16" s="353">
        <f t="shared" si="0"/>
        <v>1.9485600301453319E-2</v>
      </c>
      <c r="M16" s="354"/>
      <c r="N16" s="354"/>
    </row>
    <row r="17" spans="1:14" ht="15" customHeight="1" x14ac:dyDescent="0.25">
      <c r="A17" s="351" t="s">
        <v>44</v>
      </c>
      <c r="B17" s="352">
        <v>81923.888449999999</v>
      </c>
      <c r="C17" s="352">
        <v>85.075010000000006</v>
      </c>
      <c r="D17" s="352">
        <v>82008.963459999999</v>
      </c>
      <c r="E17" s="352">
        <v>86203.13685000001</v>
      </c>
      <c r="F17" s="352">
        <v>0</v>
      </c>
      <c r="G17" s="352">
        <v>86203.13685000001</v>
      </c>
      <c r="H17" s="352">
        <v>86129.896100000027</v>
      </c>
      <c r="I17" s="352">
        <v>0</v>
      </c>
      <c r="J17" s="352">
        <v>86129.896100000027</v>
      </c>
      <c r="K17" s="353">
        <f t="shared" si="0"/>
        <v>-8.4962975451145252E-4</v>
      </c>
      <c r="M17" s="354"/>
      <c r="N17" s="354"/>
    </row>
    <row r="18" spans="1:14" ht="15" customHeight="1" x14ac:dyDescent="0.25">
      <c r="A18" s="351" t="s">
        <v>36</v>
      </c>
      <c r="B18" s="352">
        <v>6927552.1220899979</v>
      </c>
      <c r="C18" s="352">
        <v>112923.50238000002</v>
      </c>
      <c r="D18" s="352">
        <v>7040475.6244699983</v>
      </c>
      <c r="E18" s="352">
        <v>7591003.2749799993</v>
      </c>
      <c r="F18" s="352">
        <v>194316.51247999998</v>
      </c>
      <c r="G18" s="352">
        <v>7785319.7874599993</v>
      </c>
      <c r="H18" s="352">
        <v>7909661.9596100124</v>
      </c>
      <c r="I18" s="352">
        <v>294207.97256999981</v>
      </c>
      <c r="J18" s="352">
        <v>8203869.9321800116</v>
      </c>
      <c r="K18" s="353">
        <f t="shared" si="0"/>
        <v>5.3761458250460185E-2</v>
      </c>
      <c r="M18" s="354"/>
      <c r="N18" s="354"/>
    </row>
    <row r="19" spans="1:14" ht="15" customHeight="1" x14ac:dyDescent="0.25">
      <c r="A19" s="351" t="s">
        <v>47</v>
      </c>
      <c r="B19" s="352">
        <v>5258108.5209499979</v>
      </c>
      <c r="C19" s="352">
        <v>26562.856889999999</v>
      </c>
      <c r="D19" s="352">
        <v>5284671.3778399983</v>
      </c>
      <c r="E19" s="352">
        <v>5698976.8113500001</v>
      </c>
      <c r="F19" s="352">
        <v>38038.61681</v>
      </c>
      <c r="G19" s="352">
        <v>5737015.4281599997</v>
      </c>
      <c r="H19" s="352">
        <v>5938132.4884699965</v>
      </c>
      <c r="I19" s="352">
        <v>74061.719939999908</v>
      </c>
      <c r="J19" s="352">
        <v>6012194.2084099958</v>
      </c>
      <c r="K19" s="353">
        <f t="shared" si="0"/>
        <v>4.7965494200919841E-2</v>
      </c>
      <c r="M19" s="354"/>
      <c r="N19" s="354"/>
    </row>
    <row r="20" spans="1:14" ht="15" customHeight="1" x14ac:dyDescent="0.25">
      <c r="A20" s="351" t="s">
        <v>43</v>
      </c>
      <c r="B20" s="352">
        <v>8548664.6300400048</v>
      </c>
      <c r="C20" s="352">
        <v>40166.928829999997</v>
      </c>
      <c r="D20" s="352">
        <v>8588831.5588700045</v>
      </c>
      <c r="E20" s="352">
        <v>9623049.3484900016</v>
      </c>
      <c r="F20" s="352">
        <v>53894.040070000003</v>
      </c>
      <c r="G20" s="352">
        <v>9676943.3885600008</v>
      </c>
      <c r="H20" s="352">
        <v>11182118.085790023</v>
      </c>
      <c r="I20" s="352">
        <v>89442.087190000064</v>
      </c>
      <c r="J20" s="352">
        <v>11271560.172980024</v>
      </c>
      <c r="K20" s="353">
        <f t="shared" si="0"/>
        <v>0.1647851723825485</v>
      </c>
      <c r="M20" s="354"/>
      <c r="N20" s="354"/>
    </row>
    <row r="21" spans="1:14" ht="15" customHeight="1" x14ac:dyDescent="0.25">
      <c r="A21" s="355" t="s">
        <v>441</v>
      </c>
      <c r="B21" s="352">
        <v>77359182.733050019</v>
      </c>
      <c r="C21" s="352">
        <v>1130681.5258400002</v>
      </c>
      <c r="D21" s="352">
        <v>78489864.258890018</v>
      </c>
      <c r="E21" s="352">
        <v>71099163.940260023</v>
      </c>
      <c r="F21" s="352">
        <v>1431945.18142</v>
      </c>
      <c r="G21" s="352">
        <v>72531109.121680021</v>
      </c>
      <c r="H21" s="352">
        <v>76507293.082310081</v>
      </c>
      <c r="I21" s="352">
        <v>1707283.6594099994</v>
      </c>
      <c r="J21" s="352">
        <v>78214576.741720065</v>
      </c>
      <c r="K21" s="353">
        <f t="shared" si="0"/>
        <v>7.8359033645898274E-2</v>
      </c>
      <c r="M21" s="356"/>
      <c r="N21" s="354"/>
    </row>
    <row r="22" spans="1:14" ht="15" customHeight="1" x14ac:dyDescent="0.25">
      <c r="A22" s="357" t="s">
        <v>442</v>
      </c>
      <c r="B22" s="358"/>
      <c r="C22" s="358"/>
      <c r="D22" s="358"/>
      <c r="E22" s="358"/>
      <c r="F22" s="358"/>
      <c r="G22" s="358"/>
      <c r="H22" s="358"/>
      <c r="I22" s="358"/>
      <c r="J22" s="358"/>
      <c r="K22" s="359"/>
      <c r="L22" s="345"/>
      <c r="M22" s="360"/>
      <c r="N22" s="354"/>
    </row>
    <row r="23" spans="1:14" ht="15" customHeight="1" x14ac:dyDescent="0.25">
      <c r="A23" s="351" t="s">
        <v>161</v>
      </c>
      <c r="B23" s="352">
        <v>310829.16310999996</v>
      </c>
      <c r="C23" s="352">
        <v>40882.823669999998</v>
      </c>
      <c r="D23" s="352">
        <v>351711.98677999998</v>
      </c>
      <c r="E23" s="352">
        <v>246104.82793999999</v>
      </c>
      <c r="F23" s="352">
        <v>47843.770469999996</v>
      </c>
      <c r="G23" s="352">
        <v>293948.59840999998</v>
      </c>
      <c r="H23" s="352">
        <v>208724.54882000003</v>
      </c>
      <c r="I23" s="352">
        <v>42160.844969999984</v>
      </c>
      <c r="J23" s="352">
        <v>250885.39379000003</v>
      </c>
      <c r="K23" s="353">
        <f t="shared" si="0"/>
        <v>-0.14649909832172534</v>
      </c>
      <c r="L23" s="361"/>
      <c r="M23" s="360"/>
      <c r="N23" s="354"/>
    </row>
    <row r="24" spans="1:14" ht="15" customHeight="1" x14ac:dyDescent="0.25">
      <c r="A24" s="351" t="s">
        <v>160</v>
      </c>
      <c r="B24" s="352">
        <v>2432261.0733599979</v>
      </c>
      <c r="C24" s="352">
        <v>22272.850879999995</v>
      </c>
      <c r="D24" s="352">
        <v>2454533.9242399978</v>
      </c>
      <c r="E24" s="352">
        <v>2271761.4757799977</v>
      </c>
      <c r="F24" s="352">
        <v>46357.085459999988</v>
      </c>
      <c r="G24" s="352">
        <v>2318118.5612399979</v>
      </c>
      <c r="H24" s="352">
        <v>2333545.9919099985</v>
      </c>
      <c r="I24" s="352">
        <v>47854.759170000078</v>
      </c>
      <c r="J24" s="352">
        <v>2381400.7510799984</v>
      </c>
      <c r="K24" s="353">
        <f t="shared" si="0"/>
        <v>2.729894445353561E-2</v>
      </c>
      <c r="L24" s="345"/>
      <c r="M24" s="360"/>
      <c r="N24" s="354"/>
    </row>
    <row r="25" spans="1:14" ht="15" customHeight="1" x14ac:dyDescent="0.25">
      <c r="A25" s="355" t="s">
        <v>441</v>
      </c>
      <c r="B25" s="352">
        <v>2743090.236469998</v>
      </c>
      <c r="C25" s="352">
        <v>63155.674549999996</v>
      </c>
      <c r="D25" s="352">
        <v>2806245.9110199981</v>
      </c>
      <c r="E25" s="352">
        <v>2517866.3037199974</v>
      </c>
      <c r="F25" s="352">
        <v>94200.855929999991</v>
      </c>
      <c r="G25" s="352">
        <v>2612067.1596499975</v>
      </c>
      <c r="H25" s="352">
        <v>2542270.5407299986</v>
      </c>
      <c r="I25" s="352">
        <v>90015.604140000069</v>
      </c>
      <c r="J25" s="352">
        <v>2632286.1448699986</v>
      </c>
      <c r="K25" s="353">
        <f t="shared" si="0"/>
        <v>7.7406069538848727E-3</v>
      </c>
      <c r="L25" s="345"/>
      <c r="M25" s="360"/>
      <c r="N25" s="354"/>
    </row>
    <row r="26" spans="1:14" ht="15" customHeight="1" x14ac:dyDescent="0.25">
      <c r="A26" s="348" t="s">
        <v>443</v>
      </c>
      <c r="B26" s="358"/>
      <c r="C26" s="358"/>
      <c r="D26" s="358"/>
      <c r="E26" s="358"/>
      <c r="F26" s="358"/>
      <c r="G26" s="358"/>
      <c r="H26" s="358"/>
      <c r="I26" s="358"/>
      <c r="J26" s="358"/>
      <c r="K26" s="359"/>
      <c r="L26" s="345"/>
      <c r="M26" s="360"/>
      <c r="N26" s="354"/>
    </row>
    <row r="27" spans="1:14" ht="15" customHeight="1" x14ac:dyDescent="0.25">
      <c r="A27" s="351" t="s">
        <v>191</v>
      </c>
      <c r="B27" s="352">
        <v>78594.930500000002</v>
      </c>
      <c r="C27" s="352">
        <v>1022.33772</v>
      </c>
      <c r="D27" s="352">
        <v>79617.268219999998</v>
      </c>
      <c r="E27" s="352">
        <v>59065.911850000004</v>
      </c>
      <c r="F27" s="352">
        <v>1659.6602700000001</v>
      </c>
      <c r="G27" s="352">
        <v>60725.572120000004</v>
      </c>
      <c r="H27" s="352">
        <v>28257.986919999999</v>
      </c>
      <c r="I27" s="352">
        <v>21215.085950000004</v>
      </c>
      <c r="J27" s="352">
        <v>49473.072870000004</v>
      </c>
      <c r="K27" s="353">
        <f t="shared" si="0"/>
        <v>-0.18530083549915183</v>
      </c>
      <c r="L27" s="345"/>
      <c r="M27" s="360"/>
      <c r="N27" s="354"/>
    </row>
    <row r="28" spans="1:14" ht="15" customHeight="1" x14ac:dyDescent="0.25">
      <c r="A28" s="351" t="s">
        <v>193</v>
      </c>
      <c r="B28" s="352">
        <v>4231.5738999999994</v>
      </c>
      <c r="C28" s="352">
        <v>638.23050000000001</v>
      </c>
      <c r="D28" s="352">
        <v>4869.8043999999991</v>
      </c>
      <c r="E28" s="352">
        <v>2635.4878099999996</v>
      </c>
      <c r="F28" s="352">
        <v>493.05986000000007</v>
      </c>
      <c r="G28" s="352">
        <v>3128.5476699999999</v>
      </c>
      <c r="H28" s="352">
        <v>1461.6779800000002</v>
      </c>
      <c r="I28" s="352">
        <v>761.00655999999992</v>
      </c>
      <c r="J28" s="352">
        <v>2222.6845400000002</v>
      </c>
      <c r="K28" s="353">
        <f t="shared" si="0"/>
        <v>-0.28954749153622444</v>
      </c>
      <c r="L28" s="345"/>
      <c r="M28" s="360"/>
      <c r="N28" s="354"/>
    </row>
    <row r="29" spans="1:14" ht="15" customHeight="1" x14ac:dyDescent="0.25">
      <c r="A29" s="351" t="s">
        <v>192</v>
      </c>
      <c r="B29" s="352">
        <v>21590.761149999998</v>
      </c>
      <c r="C29" s="352">
        <v>306.10593999999998</v>
      </c>
      <c r="D29" s="352">
        <v>21896.86709</v>
      </c>
      <c r="E29" s="352">
        <v>27526.223750000001</v>
      </c>
      <c r="F29" s="352">
        <v>362.55531999999999</v>
      </c>
      <c r="G29" s="352">
        <v>27888.779070000001</v>
      </c>
      <c r="H29" s="352">
        <v>19000.545329999997</v>
      </c>
      <c r="I29" s="352">
        <v>362.55531999999999</v>
      </c>
      <c r="J29" s="352">
        <v>19363.10065</v>
      </c>
      <c r="K29" s="353">
        <f t="shared" si="0"/>
        <v>-0.3057028204282734</v>
      </c>
      <c r="L29" s="345"/>
      <c r="M29" s="360"/>
      <c r="N29" s="354"/>
    </row>
    <row r="30" spans="1:14" ht="15" customHeight="1" x14ac:dyDescent="0.25">
      <c r="A30" s="355" t="s">
        <v>441</v>
      </c>
      <c r="B30" s="352">
        <v>104417.26555000001</v>
      </c>
      <c r="C30" s="352">
        <v>1966.67416</v>
      </c>
      <c r="D30" s="352">
        <v>106383.93971000001</v>
      </c>
      <c r="E30" s="352">
        <v>89227.62341</v>
      </c>
      <c r="F30" s="352">
        <v>2515.2754500000001</v>
      </c>
      <c r="G30" s="352">
        <v>91742.898860000001</v>
      </c>
      <c r="H30" s="352">
        <v>48720.210229999997</v>
      </c>
      <c r="I30" s="352">
        <v>22338.647830000005</v>
      </c>
      <c r="J30" s="352">
        <v>71058.858059999999</v>
      </c>
      <c r="K30" s="353">
        <f t="shared" si="0"/>
        <v>-0.22545658636276497</v>
      </c>
      <c r="L30" s="345"/>
      <c r="M30" s="360"/>
      <c r="N30" s="354"/>
    </row>
    <row r="31" spans="1:14" ht="15" customHeight="1" x14ac:dyDescent="0.25">
      <c r="A31" s="348" t="s">
        <v>202</v>
      </c>
      <c r="B31" s="358"/>
      <c r="C31" s="358"/>
      <c r="D31" s="358"/>
      <c r="E31" s="358"/>
      <c r="F31" s="358"/>
      <c r="G31" s="358"/>
      <c r="H31" s="358"/>
      <c r="I31" s="358"/>
      <c r="J31" s="358"/>
      <c r="K31" s="359"/>
      <c r="L31" s="345"/>
      <c r="M31" s="360"/>
      <c r="N31" s="354"/>
    </row>
    <row r="32" spans="1:14" ht="15" customHeight="1" x14ac:dyDescent="0.25">
      <c r="A32" s="351" t="s">
        <v>223</v>
      </c>
      <c r="B32" s="352">
        <v>12478.390369999997</v>
      </c>
      <c r="C32" s="352">
        <v>241.97940999999997</v>
      </c>
      <c r="D32" s="352">
        <v>12720.369779999997</v>
      </c>
      <c r="E32" s="352">
        <v>14483.473620000001</v>
      </c>
      <c r="F32" s="352">
        <v>570.54232000000002</v>
      </c>
      <c r="G32" s="352">
        <v>15054.015940000001</v>
      </c>
      <c r="H32" s="352">
        <v>20263.62616</v>
      </c>
      <c r="I32" s="352">
        <v>685.60438999999985</v>
      </c>
      <c r="J32" s="352">
        <v>20949.23055</v>
      </c>
      <c r="K32" s="353">
        <f t="shared" si="0"/>
        <v>0.39160411636976111</v>
      </c>
      <c r="L32" s="345"/>
      <c r="M32" s="360"/>
      <c r="N32" s="354"/>
    </row>
    <row r="33" spans="1:14" ht="15" customHeight="1" x14ac:dyDescent="0.25">
      <c r="A33" s="351" t="s">
        <v>224</v>
      </c>
      <c r="B33" s="352">
        <v>4552.8752299999987</v>
      </c>
      <c r="C33" s="352">
        <v>153.23901000000001</v>
      </c>
      <c r="D33" s="352">
        <v>4706.114239999999</v>
      </c>
      <c r="E33" s="352">
        <v>4341.62943</v>
      </c>
      <c r="F33" s="352">
        <v>205.30364999999998</v>
      </c>
      <c r="G33" s="352">
        <v>4546.9330799999998</v>
      </c>
      <c r="H33" s="352">
        <v>4415.0604499999999</v>
      </c>
      <c r="I33" s="352">
        <v>265.76220000000001</v>
      </c>
      <c r="J33" s="352">
        <v>4680.8226500000001</v>
      </c>
      <c r="K33" s="353">
        <f t="shared" si="0"/>
        <v>2.9446127234403961E-2</v>
      </c>
      <c r="L33" s="345"/>
      <c r="M33" s="360"/>
      <c r="N33" s="354"/>
    </row>
    <row r="34" spans="1:14" ht="15" customHeight="1" x14ac:dyDescent="0.25">
      <c r="A34" s="351" t="s">
        <v>228</v>
      </c>
      <c r="B34" s="352">
        <v>24015.809209999996</v>
      </c>
      <c r="C34" s="352">
        <v>782.40251999999998</v>
      </c>
      <c r="D34" s="352">
        <v>24798.211729999995</v>
      </c>
      <c r="E34" s="352">
        <v>21096.395069999999</v>
      </c>
      <c r="F34" s="352">
        <v>517.78897000000006</v>
      </c>
      <c r="G34" s="352">
        <v>21614.18404</v>
      </c>
      <c r="H34" s="352">
        <v>21235.945639999998</v>
      </c>
      <c r="I34" s="352">
        <v>496.68237000000005</v>
      </c>
      <c r="J34" s="352">
        <v>21732.628009999997</v>
      </c>
      <c r="K34" s="353">
        <f t="shared" si="0"/>
        <v>5.4799186395748213E-3</v>
      </c>
      <c r="L34" s="345"/>
      <c r="M34" s="360"/>
      <c r="N34" s="354"/>
    </row>
    <row r="35" spans="1:14" ht="15" customHeight="1" x14ac:dyDescent="0.25">
      <c r="A35" s="351" t="s">
        <v>216</v>
      </c>
      <c r="B35" s="352">
        <v>33943.915889999997</v>
      </c>
      <c r="C35" s="352">
        <v>715.91895000000011</v>
      </c>
      <c r="D35" s="352">
        <v>34659.834839999996</v>
      </c>
      <c r="E35" s="352">
        <v>34138.278729999991</v>
      </c>
      <c r="F35" s="352">
        <v>813.26369</v>
      </c>
      <c r="G35" s="352">
        <v>34951.542419999991</v>
      </c>
      <c r="H35" s="352">
        <v>32492.813850000006</v>
      </c>
      <c r="I35" s="352">
        <v>850.64139000000011</v>
      </c>
      <c r="J35" s="352">
        <v>33343.455240000003</v>
      </c>
      <c r="K35" s="353">
        <f t="shared" si="0"/>
        <v>-4.6009047631609158E-2</v>
      </c>
      <c r="L35" s="345"/>
      <c r="M35" s="360"/>
      <c r="N35" s="354"/>
    </row>
    <row r="36" spans="1:14" ht="15" customHeight="1" x14ac:dyDescent="0.25">
      <c r="A36" s="351" t="s">
        <v>222</v>
      </c>
      <c r="B36" s="352">
        <v>30054.808629999996</v>
      </c>
      <c r="C36" s="352">
        <v>324.29573999999997</v>
      </c>
      <c r="D36" s="352">
        <v>30379.104369999997</v>
      </c>
      <c r="E36" s="352">
        <v>24817.024249999999</v>
      </c>
      <c r="F36" s="352">
        <v>1453.9536599999997</v>
      </c>
      <c r="G36" s="352">
        <v>26270.977909999998</v>
      </c>
      <c r="H36" s="352">
        <v>19846.334340000005</v>
      </c>
      <c r="I36" s="352">
        <v>2914.5177899999999</v>
      </c>
      <c r="J36" s="352">
        <v>22760.852130000003</v>
      </c>
      <c r="K36" s="353">
        <f t="shared" si="0"/>
        <v>-0.13361229993131973</v>
      </c>
      <c r="L36" s="345"/>
      <c r="M36" s="360"/>
      <c r="N36" s="354"/>
    </row>
    <row r="37" spans="1:14" ht="15" customHeight="1" x14ac:dyDescent="0.25">
      <c r="A37" s="351" t="s">
        <v>215</v>
      </c>
      <c r="B37" s="352">
        <v>26706.268720000007</v>
      </c>
      <c r="C37" s="352">
        <v>658.54585999999995</v>
      </c>
      <c r="D37" s="352">
        <v>27364.814580000006</v>
      </c>
      <c r="E37" s="352">
        <v>23262.697680000001</v>
      </c>
      <c r="F37" s="352">
        <v>1196.88069</v>
      </c>
      <c r="G37" s="352">
        <v>24459.578370000003</v>
      </c>
      <c r="H37" s="352">
        <v>19702.098489999989</v>
      </c>
      <c r="I37" s="352">
        <v>868.82968000000005</v>
      </c>
      <c r="J37" s="352">
        <v>20570.928169999992</v>
      </c>
      <c r="K37" s="353">
        <f t="shared" si="0"/>
        <v>-0.15898271593959656</v>
      </c>
      <c r="L37" s="345"/>
      <c r="M37" s="360"/>
      <c r="N37" s="354"/>
    </row>
    <row r="38" spans="1:14" ht="15" customHeight="1" x14ac:dyDescent="0.25">
      <c r="A38" s="351" t="s">
        <v>214</v>
      </c>
      <c r="B38" s="352">
        <v>2761.2480100000007</v>
      </c>
      <c r="C38" s="352">
        <v>31.476629999999997</v>
      </c>
      <c r="D38" s="352">
        <v>2792.7246400000008</v>
      </c>
      <c r="E38" s="352">
        <v>3131.2815399999999</v>
      </c>
      <c r="F38" s="352">
        <v>28.322690000000001</v>
      </c>
      <c r="G38" s="352">
        <v>3159.6042299999999</v>
      </c>
      <c r="H38" s="352">
        <v>3304.2421299999996</v>
      </c>
      <c r="I38" s="352">
        <v>0</v>
      </c>
      <c r="J38" s="352">
        <v>3304.2421299999996</v>
      </c>
      <c r="K38" s="353">
        <f t="shared" si="0"/>
        <v>4.5777220648929098E-2</v>
      </c>
      <c r="L38" s="345"/>
      <c r="M38" s="360"/>
      <c r="N38" s="354"/>
    </row>
    <row r="39" spans="1:14" ht="15" customHeight="1" x14ac:dyDescent="0.25">
      <c r="A39" s="351" t="s">
        <v>205</v>
      </c>
      <c r="B39" s="352">
        <v>30211.604380000001</v>
      </c>
      <c r="C39" s="352">
        <v>1888.4684499999998</v>
      </c>
      <c r="D39" s="352">
        <v>32100.072830000001</v>
      </c>
      <c r="E39" s="352">
        <v>29389.672519999996</v>
      </c>
      <c r="F39" s="352">
        <v>988.71579000000008</v>
      </c>
      <c r="G39" s="352">
        <v>30378.388309999995</v>
      </c>
      <c r="H39" s="352">
        <v>25600.106389999994</v>
      </c>
      <c r="I39" s="352">
        <v>1097.3255300000001</v>
      </c>
      <c r="J39" s="352">
        <v>26697.431919999995</v>
      </c>
      <c r="K39" s="353">
        <f t="shared" si="0"/>
        <v>-0.12117023301029757</v>
      </c>
      <c r="L39" s="345"/>
      <c r="M39" s="360"/>
      <c r="N39" s="354"/>
    </row>
    <row r="40" spans="1:14" ht="15" customHeight="1" x14ac:dyDescent="0.25">
      <c r="A40" s="351" t="s">
        <v>210</v>
      </c>
      <c r="B40" s="352">
        <v>29805.997469999998</v>
      </c>
      <c r="C40" s="352">
        <v>1103.06603</v>
      </c>
      <c r="D40" s="352">
        <v>30909.063499999997</v>
      </c>
      <c r="E40" s="352">
        <v>29428.979070000001</v>
      </c>
      <c r="F40" s="352">
        <v>1341.4472899999998</v>
      </c>
      <c r="G40" s="352">
        <v>30770.426360000001</v>
      </c>
      <c r="H40" s="352">
        <v>29246.509989999991</v>
      </c>
      <c r="I40" s="352">
        <v>1355.5671</v>
      </c>
      <c r="J40" s="352">
        <v>30602.077089999992</v>
      </c>
      <c r="K40" s="353">
        <f t="shared" si="0"/>
        <v>-5.4711386846057891E-3</v>
      </c>
      <c r="L40" s="345"/>
      <c r="M40" s="360"/>
      <c r="N40" s="354"/>
    </row>
    <row r="41" spans="1:14" ht="15" customHeight="1" x14ac:dyDescent="0.25">
      <c r="A41" s="351" t="s">
        <v>221</v>
      </c>
      <c r="B41" s="352">
        <v>6956.2559700000002</v>
      </c>
      <c r="C41" s="352">
        <v>114.27714</v>
      </c>
      <c r="D41" s="352">
        <v>7070.5331100000003</v>
      </c>
      <c r="E41" s="352">
        <v>7609.2627000000002</v>
      </c>
      <c r="F41" s="352">
        <v>134.00370999999998</v>
      </c>
      <c r="G41" s="352">
        <v>7743.2664100000002</v>
      </c>
      <c r="H41" s="352">
        <v>6877.48171</v>
      </c>
      <c r="I41" s="352">
        <v>114.27714</v>
      </c>
      <c r="J41" s="352">
        <v>6991.7588499999993</v>
      </c>
      <c r="K41" s="353">
        <f t="shared" si="0"/>
        <v>-9.7053041986192093E-2</v>
      </c>
      <c r="L41" s="345"/>
      <c r="M41" s="360"/>
      <c r="N41" s="354"/>
    </row>
    <row r="42" spans="1:14" ht="15" customHeight="1" x14ac:dyDescent="0.25">
      <c r="A42" s="351" t="s">
        <v>203</v>
      </c>
      <c r="B42" s="352">
        <v>189569.61545999994</v>
      </c>
      <c r="C42" s="352">
        <v>7173.7221599999984</v>
      </c>
      <c r="D42" s="352">
        <v>196743.33761999995</v>
      </c>
      <c r="E42" s="352">
        <v>206677.48253999997</v>
      </c>
      <c r="F42" s="352">
        <v>9584.1606800000009</v>
      </c>
      <c r="G42" s="352">
        <v>216261.64321999997</v>
      </c>
      <c r="H42" s="352">
        <v>155613.07043999995</v>
      </c>
      <c r="I42" s="352">
        <v>7758.9754499999999</v>
      </c>
      <c r="J42" s="352">
        <v>163372.04588999992</v>
      </c>
      <c r="K42" s="353">
        <f t="shared" si="0"/>
        <v>-0.24456300499019235</v>
      </c>
      <c r="L42" s="345"/>
      <c r="M42" s="360"/>
      <c r="N42" s="354"/>
    </row>
    <row r="43" spans="1:14" ht="15" customHeight="1" x14ac:dyDescent="0.25">
      <c r="A43" s="351" t="s">
        <v>219</v>
      </c>
      <c r="B43" s="352">
        <v>27981.527509999996</v>
      </c>
      <c r="C43" s="352">
        <v>1062.9767400000003</v>
      </c>
      <c r="D43" s="352">
        <v>29044.504249999998</v>
      </c>
      <c r="E43" s="352">
        <v>30451.598240000003</v>
      </c>
      <c r="F43" s="352">
        <v>634.45339999999987</v>
      </c>
      <c r="G43" s="352">
        <v>31086.051640000001</v>
      </c>
      <c r="H43" s="352">
        <v>26684.932389999998</v>
      </c>
      <c r="I43" s="352">
        <v>1179.9449099999999</v>
      </c>
      <c r="J43" s="352">
        <v>27864.877299999996</v>
      </c>
      <c r="K43" s="353">
        <f t="shared" si="0"/>
        <v>-0.10362121176737532</v>
      </c>
      <c r="L43" s="345"/>
      <c r="M43" s="360"/>
      <c r="N43" s="354"/>
    </row>
    <row r="44" spans="1:14" ht="15" customHeight="1" x14ac:dyDescent="0.25">
      <c r="A44" s="351" t="s">
        <v>212</v>
      </c>
      <c r="B44" s="352">
        <v>52844.438879999987</v>
      </c>
      <c r="C44" s="352">
        <v>1104.8235099999999</v>
      </c>
      <c r="D44" s="352">
        <v>53949.262389999989</v>
      </c>
      <c r="E44" s="352">
        <v>53227.543560000006</v>
      </c>
      <c r="F44" s="352">
        <v>976.88678000000004</v>
      </c>
      <c r="G44" s="352">
        <v>54204.430340000006</v>
      </c>
      <c r="H44" s="352">
        <v>57148.293330000008</v>
      </c>
      <c r="I44" s="352">
        <v>1257.6449100000002</v>
      </c>
      <c r="J44" s="352">
        <v>58405.93824000001</v>
      </c>
      <c r="K44" s="353">
        <f t="shared" si="0"/>
        <v>7.7512260043059861E-2</v>
      </c>
      <c r="L44" s="345"/>
      <c r="M44" s="360"/>
      <c r="N44" s="354"/>
    </row>
    <row r="45" spans="1:14" ht="15" customHeight="1" x14ac:dyDescent="0.25">
      <c r="A45" s="351" t="s">
        <v>207</v>
      </c>
      <c r="B45" s="352">
        <v>20404.465319999999</v>
      </c>
      <c r="C45" s="352">
        <v>0</v>
      </c>
      <c r="D45" s="352">
        <v>20404.465319999999</v>
      </c>
      <c r="E45" s="352">
        <v>27056.062170000001</v>
      </c>
      <c r="F45" s="352">
        <v>76.051519999999996</v>
      </c>
      <c r="G45" s="352">
        <v>27132.113690000002</v>
      </c>
      <c r="H45" s="352">
        <v>30657.293689999991</v>
      </c>
      <c r="I45" s="352">
        <v>66.489149999999995</v>
      </c>
      <c r="J45" s="352">
        <v>30723.782839999989</v>
      </c>
      <c r="K45" s="353">
        <f t="shared" si="0"/>
        <v>0.13237704924271188</v>
      </c>
      <c r="L45" s="345"/>
      <c r="M45" s="360"/>
      <c r="N45" s="354"/>
    </row>
    <row r="46" spans="1:14" ht="15" customHeight="1" x14ac:dyDescent="0.25">
      <c r="A46" s="351" t="s">
        <v>227</v>
      </c>
      <c r="B46" s="352">
        <v>27304.213859999996</v>
      </c>
      <c r="C46" s="352">
        <v>1187.6367799999998</v>
      </c>
      <c r="D46" s="352">
        <v>28491.850639999997</v>
      </c>
      <c r="E46" s="352">
        <v>28950.694580000003</v>
      </c>
      <c r="F46" s="352">
        <v>882.48164999999995</v>
      </c>
      <c r="G46" s="352">
        <v>29833.176230000005</v>
      </c>
      <c r="H46" s="352">
        <v>28346.118560000006</v>
      </c>
      <c r="I46" s="352">
        <v>1537.9874599999998</v>
      </c>
      <c r="J46" s="352">
        <v>29884.106020000007</v>
      </c>
      <c r="K46" s="353">
        <f t="shared" si="0"/>
        <v>1.7071527888065559E-3</v>
      </c>
      <c r="L46" s="345"/>
      <c r="M46" s="360"/>
      <c r="N46" s="354"/>
    </row>
    <row r="47" spans="1:14" ht="15" customHeight="1" x14ac:dyDescent="0.25">
      <c r="A47" s="351" t="s">
        <v>213</v>
      </c>
      <c r="B47" s="352">
        <v>5429.8512300000002</v>
      </c>
      <c r="C47" s="352">
        <v>0</v>
      </c>
      <c r="D47" s="352">
        <v>5429.8512300000002</v>
      </c>
      <c r="E47" s="352">
        <v>6453.7429700000002</v>
      </c>
      <c r="F47" s="352">
        <v>78.998140000000006</v>
      </c>
      <c r="G47" s="352">
        <v>6532.7411099999999</v>
      </c>
      <c r="H47" s="352">
        <v>6705.5912600000001</v>
      </c>
      <c r="I47" s="352">
        <v>260.66180000000003</v>
      </c>
      <c r="J47" s="352">
        <v>6966.25306</v>
      </c>
      <c r="K47" s="353">
        <f t="shared" si="0"/>
        <v>6.635988518455159E-2</v>
      </c>
      <c r="L47" s="345"/>
      <c r="M47" s="360"/>
      <c r="N47" s="354"/>
    </row>
    <row r="48" spans="1:14" ht="15" customHeight="1" x14ac:dyDescent="0.25">
      <c r="A48" s="351" t="s">
        <v>226</v>
      </c>
      <c r="B48" s="352">
        <v>5254.79144</v>
      </c>
      <c r="C48" s="352">
        <v>60.939190000000004</v>
      </c>
      <c r="D48" s="352">
        <v>5315.73063</v>
      </c>
      <c r="E48" s="352">
        <v>5111.0908400000008</v>
      </c>
      <c r="F48" s="352">
        <v>99.278880000000001</v>
      </c>
      <c r="G48" s="352">
        <v>5210.3697200000006</v>
      </c>
      <c r="H48" s="352">
        <v>5976.6081799999993</v>
      </c>
      <c r="I48" s="352">
        <v>75.693910000000002</v>
      </c>
      <c r="J48" s="352">
        <v>6052.3020900000001</v>
      </c>
      <c r="K48" s="353">
        <f t="shared" si="0"/>
        <v>0.16158783641940852</v>
      </c>
      <c r="L48" s="345"/>
      <c r="M48" s="360"/>
      <c r="N48" s="354"/>
    </row>
    <row r="49" spans="1:14" ht="15" customHeight="1" x14ac:dyDescent="0.25">
      <c r="A49" s="351" t="s">
        <v>220</v>
      </c>
      <c r="B49" s="352">
        <v>4284.4171599999991</v>
      </c>
      <c r="C49" s="352">
        <v>11.774290000000001</v>
      </c>
      <c r="D49" s="352">
        <v>4296.1914499999993</v>
      </c>
      <c r="E49" s="352">
        <v>5409.0205099999994</v>
      </c>
      <c r="F49" s="352">
        <v>11.774290000000001</v>
      </c>
      <c r="G49" s="352">
        <v>5420.7947999999997</v>
      </c>
      <c r="H49" s="352">
        <v>7184.5899500000014</v>
      </c>
      <c r="I49" s="352">
        <v>11.774290000000001</v>
      </c>
      <c r="J49" s="352">
        <v>7196.3642400000008</v>
      </c>
      <c r="K49" s="353">
        <f t="shared" si="0"/>
        <v>0.32754780535134831</v>
      </c>
      <c r="L49" s="345"/>
      <c r="M49" s="360"/>
      <c r="N49" s="354"/>
    </row>
    <row r="50" spans="1:14" ht="15" customHeight="1" x14ac:dyDescent="0.25">
      <c r="A50" s="351" t="s">
        <v>209</v>
      </c>
      <c r="B50" s="352">
        <v>19732.048470000002</v>
      </c>
      <c r="C50" s="352">
        <v>1692.0907400000001</v>
      </c>
      <c r="D50" s="352">
        <v>21424.139210000001</v>
      </c>
      <c r="E50" s="352">
        <v>21676.69946</v>
      </c>
      <c r="F50" s="352">
        <v>1194.23344</v>
      </c>
      <c r="G50" s="352">
        <v>22870.9329</v>
      </c>
      <c r="H50" s="352">
        <v>19516.146350000006</v>
      </c>
      <c r="I50" s="352">
        <v>826.86400000000003</v>
      </c>
      <c r="J50" s="352">
        <v>20343.010350000004</v>
      </c>
      <c r="K50" s="353">
        <f t="shared" si="0"/>
        <v>-0.11052992726851102</v>
      </c>
      <c r="L50" s="345"/>
      <c r="M50" s="360"/>
      <c r="N50" s="354"/>
    </row>
    <row r="51" spans="1:14" ht="15" customHeight="1" x14ac:dyDescent="0.25">
      <c r="A51" s="351" t="s">
        <v>211</v>
      </c>
      <c r="B51" s="352">
        <v>55359.651030000001</v>
      </c>
      <c r="C51" s="352">
        <v>1292.6764800000001</v>
      </c>
      <c r="D51" s="352">
        <v>56652.327510000003</v>
      </c>
      <c r="E51" s="352">
        <v>59760.837299999999</v>
      </c>
      <c r="F51" s="352">
        <v>1189.1706600000002</v>
      </c>
      <c r="G51" s="352">
        <v>60950.007960000003</v>
      </c>
      <c r="H51" s="352">
        <v>61916.509320000005</v>
      </c>
      <c r="I51" s="352">
        <v>1644.7430399999996</v>
      </c>
      <c r="J51" s="352">
        <v>63561.252360000006</v>
      </c>
      <c r="K51" s="353">
        <f t="shared" si="0"/>
        <v>4.2842396373659199E-2</v>
      </c>
      <c r="L51" s="345"/>
      <c r="M51" s="360"/>
      <c r="N51" s="354"/>
    </row>
    <row r="52" spans="1:14" ht="15" customHeight="1" x14ac:dyDescent="0.25">
      <c r="A52" s="351" t="s">
        <v>208</v>
      </c>
      <c r="B52" s="352">
        <v>39232.000110000015</v>
      </c>
      <c r="C52" s="352">
        <v>2208.6188500000003</v>
      </c>
      <c r="D52" s="352">
        <v>41440.618960000014</v>
      </c>
      <c r="E52" s="352">
        <v>40512.885070000011</v>
      </c>
      <c r="F52" s="352">
        <v>1772.6353300000001</v>
      </c>
      <c r="G52" s="352">
        <v>42285.520400000009</v>
      </c>
      <c r="H52" s="352">
        <v>42602.945060000005</v>
      </c>
      <c r="I52" s="352">
        <v>2056.3736100000006</v>
      </c>
      <c r="J52" s="352">
        <v>44659.318670000001</v>
      </c>
      <c r="K52" s="353">
        <f t="shared" si="0"/>
        <v>5.6137378647467033E-2</v>
      </c>
      <c r="L52" s="345"/>
      <c r="M52" s="360"/>
      <c r="N52" s="354"/>
    </row>
    <row r="53" spans="1:14" ht="15" customHeight="1" x14ac:dyDescent="0.25">
      <c r="A53" s="351" t="s">
        <v>204</v>
      </c>
      <c r="B53" s="352">
        <v>152614.54040999996</v>
      </c>
      <c r="C53" s="352">
        <v>2671.1553799999997</v>
      </c>
      <c r="D53" s="352">
        <v>155285.69578999997</v>
      </c>
      <c r="E53" s="352">
        <v>135596.27261999997</v>
      </c>
      <c r="F53" s="352">
        <v>6401.0985500000006</v>
      </c>
      <c r="G53" s="352">
        <v>141997.37116999997</v>
      </c>
      <c r="H53" s="352">
        <v>120243.89542999995</v>
      </c>
      <c r="I53" s="352">
        <v>7812.4819099999995</v>
      </c>
      <c r="J53" s="352">
        <v>128056.37733999995</v>
      </c>
      <c r="K53" s="353">
        <f t="shared" si="0"/>
        <v>-9.8177830442436803E-2</v>
      </c>
      <c r="L53" s="345"/>
      <c r="M53" s="360"/>
      <c r="N53" s="354"/>
    </row>
    <row r="54" spans="1:14" ht="15" customHeight="1" x14ac:dyDescent="0.25">
      <c r="A54" s="351" t="s">
        <v>206</v>
      </c>
      <c r="B54" s="352">
        <v>5384.605520000001</v>
      </c>
      <c r="C54" s="352">
        <v>691.18945999999994</v>
      </c>
      <c r="D54" s="352">
        <v>6075.7949800000006</v>
      </c>
      <c r="E54" s="352">
        <v>9609.6175100000019</v>
      </c>
      <c r="F54" s="352">
        <v>579.47145999999998</v>
      </c>
      <c r="G54" s="352">
        <v>10189.088970000003</v>
      </c>
      <c r="H54" s="352">
        <v>9861.1845100000028</v>
      </c>
      <c r="I54" s="352">
        <v>885.23351999999988</v>
      </c>
      <c r="J54" s="352">
        <v>10746.418030000003</v>
      </c>
      <c r="K54" s="353">
        <f t="shared" si="0"/>
        <v>5.4698615513217946E-2</v>
      </c>
      <c r="L54" s="345"/>
      <c r="M54" s="360"/>
      <c r="N54" s="354"/>
    </row>
    <row r="55" spans="1:14" ht="15" customHeight="1" x14ac:dyDescent="0.25">
      <c r="A55" s="351" t="s">
        <v>225</v>
      </c>
      <c r="B55" s="352">
        <v>4166.9314999999997</v>
      </c>
      <c r="C55" s="352">
        <v>98.028030000000001</v>
      </c>
      <c r="D55" s="352">
        <v>4264.9595300000001</v>
      </c>
      <c r="E55" s="352">
        <v>4980.7448799999993</v>
      </c>
      <c r="F55" s="352">
        <v>75.695530000000005</v>
      </c>
      <c r="G55" s="352">
        <v>5056.4404099999992</v>
      </c>
      <c r="H55" s="352">
        <v>5697.8707800000002</v>
      </c>
      <c r="I55" s="352">
        <v>105.26617</v>
      </c>
      <c r="J55" s="352">
        <v>5803.1369500000001</v>
      </c>
      <c r="K55" s="353">
        <f t="shared" si="0"/>
        <v>0.14767237017631557</v>
      </c>
      <c r="L55" s="345"/>
      <c r="M55" s="360"/>
      <c r="N55" s="354"/>
    </row>
    <row r="56" spans="1:14" ht="15" customHeight="1" x14ac:dyDescent="0.25">
      <c r="A56" s="351" t="s">
        <v>217</v>
      </c>
      <c r="B56" s="352">
        <v>25491.631869999994</v>
      </c>
      <c r="C56" s="352">
        <v>100.65203</v>
      </c>
      <c r="D56" s="352">
        <v>25592.283899999995</v>
      </c>
      <c r="E56" s="352">
        <v>23812.436659999992</v>
      </c>
      <c r="F56" s="352">
        <v>60.923509999999993</v>
      </c>
      <c r="G56" s="352">
        <v>23873.360169999993</v>
      </c>
      <c r="H56" s="352">
        <v>21477.583609999987</v>
      </c>
      <c r="I56" s="352">
        <v>53.33484</v>
      </c>
      <c r="J56" s="352">
        <v>21530.918449999986</v>
      </c>
      <c r="K56" s="353">
        <f t="shared" si="0"/>
        <v>-9.8119481435361214E-2</v>
      </c>
      <c r="L56" s="345"/>
      <c r="M56" s="360"/>
      <c r="N56" s="354"/>
    </row>
    <row r="57" spans="1:14" ht="15" customHeight="1" x14ac:dyDescent="0.25">
      <c r="A57" s="351" t="s">
        <v>218</v>
      </c>
      <c r="B57" s="352">
        <v>1971.1029500000002</v>
      </c>
      <c r="C57" s="352">
        <v>132.71030999999999</v>
      </c>
      <c r="D57" s="352">
        <v>2103.8132600000004</v>
      </c>
      <c r="E57" s="352">
        <v>1719.2527500000001</v>
      </c>
      <c r="F57" s="352">
        <v>106.37470999999999</v>
      </c>
      <c r="G57" s="352">
        <v>1825.6274600000002</v>
      </c>
      <c r="H57" s="352">
        <v>1845.88805</v>
      </c>
      <c r="I57" s="352">
        <v>91.599910000000008</v>
      </c>
      <c r="J57" s="352">
        <v>1937.4879599999999</v>
      </c>
      <c r="K57" s="353">
        <f t="shared" si="0"/>
        <v>6.1272358381375229E-2</v>
      </c>
      <c r="L57" s="345"/>
      <c r="M57" s="360"/>
      <c r="N57" s="354"/>
    </row>
    <row r="58" spans="1:14" ht="15" customHeight="1" x14ac:dyDescent="0.25">
      <c r="A58" s="351" t="s">
        <v>229</v>
      </c>
      <c r="B58" s="352">
        <v>122762.55687000007</v>
      </c>
      <c r="C58" s="352">
        <v>695.28523000000007</v>
      </c>
      <c r="D58" s="352">
        <v>123457.84210000007</v>
      </c>
      <c r="E58" s="352">
        <v>140335.96040000001</v>
      </c>
      <c r="F58" s="352">
        <v>1320.1148299999998</v>
      </c>
      <c r="G58" s="352">
        <v>141656.07523000002</v>
      </c>
      <c r="H58" s="352">
        <v>137096.05429000003</v>
      </c>
      <c r="I58" s="352">
        <v>1776.4872599999999</v>
      </c>
      <c r="J58" s="352">
        <v>138872.54155000002</v>
      </c>
      <c r="K58" s="353">
        <f t="shared" si="0"/>
        <v>-1.9649942125535429E-2</v>
      </c>
      <c r="L58" s="345"/>
      <c r="M58" s="360"/>
      <c r="N58" s="354"/>
    </row>
    <row r="59" spans="1:14" ht="15" customHeight="1" x14ac:dyDescent="0.25">
      <c r="A59" s="351" t="s">
        <v>230</v>
      </c>
      <c r="B59" s="352">
        <v>25833.158040000006</v>
      </c>
      <c r="C59" s="352">
        <v>461.93707000000001</v>
      </c>
      <c r="D59" s="352">
        <v>26295.095110000006</v>
      </c>
      <c r="E59" s="352">
        <v>24795.603519999997</v>
      </c>
      <c r="F59" s="352">
        <v>830.61108000000013</v>
      </c>
      <c r="G59" s="352">
        <v>25626.214599999996</v>
      </c>
      <c r="H59" s="352">
        <v>26033.783559999996</v>
      </c>
      <c r="I59" s="352">
        <v>702.11734999999999</v>
      </c>
      <c r="J59" s="352">
        <v>26735.900909999997</v>
      </c>
      <c r="K59" s="353">
        <f t="shared" si="0"/>
        <v>4.33027791002734E-2</v>
      </c>
      <c r="L59" s="345"/>
      <c r="M59" s="360"/>
      <c r="N59" s="354"/>
    </row>
    <row r="60" spans="1:14" ht="15" customHeight="1" x14ac:dyDescent="0.25">
      <c r="A60" s="351" t="s">
        <v>231</v>
      </c>
      <c r="B60" s="352">
        <v>3641.7315700000008</v>
      </c>
      <c r="C60" s="352">
        <v>30.487779999999997</v>
      </c>
      <c r="D60" s="352">
        <v>3672.2193500000008</v>
      </c>
      <c r="E60" s="352">
        <v>9008.5465099999983</v>
      </c>
      <c r="F60" s="352">
        <v>37.685400000000001</v>
      </c>
      <c r="G60" s="352">
        <v>9046.2319099999986</v>
      </c>
      <c r="H60" s="352">
        <v>9452.2810499999996</v>
      </c>
      <c r="I60" s="352">
        <v>66.0548</v>
      </c>
      <c r="J60" s="352">
        <v>9518.3358499999995</v>
      </c>
      <c r="K60" s="353">
        <f t="shared" si="0"/>
        <v>5.2187910358358361E-2</v>
      </c>
      <c r="L60" s="345"/>
      <c r="M60" s="360"/>
      <c r="N60" s="354"/>
    </row>
    <row r="61" spans="1:14" ht="15" customHeight="1" x14ac:dyDescent="0.25">
      <c r="A61" s="351" t="s">
        <v>232</v>
      </c>
      <c r="B61" s="352">
        <v>12229.738079999997</v>
      </c>
      <c r="C61" s="352">
        <v>0</v>
      </c>
      <c r="D61" s="352">
        <v>12229.738079999997</v>
      </c>
      <c r="E61" s="352">
        <v>16745.059669999995</v>
      </c>
      <c r="F61" s="352">
        <v>0</v>
      </c>
      <c r="G61" s="352">
        <v>16745.059669999995</v>
      </c>
      <c r="H61" s="352">
        <v>18861.998139999996</v>
      </c>
      <c r="I61" s="352">
        <v>11.2904</v>
      </c>
      <c r="J61" s="352">
        <v>18873.288539999994</v>
      </c>
      <c r="K61" s="353">
        <f t="shared" si="0"/>
        <v>0.12709592631747246</v>
      </c>
      <c r="L61" s="345"/>
      <c r="M61" s="360"/>
      <c r="N61" s="354"/>
    </row>
    <row r="62" spans="1:14" ht="15" customHeight="1" x14ac:dyDescent="0.25">
      <c r="A62" s="351" t="s">
        <v>444</v>
      </c>
      <c r="B62" s="352">
        <v>8228.2651600000008</v>
      </c>
      <c r="C62" s="352">
        <v>103.55366000000001</v>
      </c>
      <c r="D62" s="352">
        <v>8331.8188200000004</v>
      </c>
      <c r="E62" s="352">
        <v>7743.4256299999988</v>
      </c>
      <c r="F62" s="352">
        <v>107.86753000000002</v>
      </c>
      <c r="G62" s="352">
        <v>7851.2931599999993</v>
      </c>
      <c r="H62" s="352">
        <v>12537.524580000003</v>
      </c>
      <c r="I62" s="352">
        <v>131.03289000000001</v>
      </c>
      <c r="J62" s="352">
        <v>12668.557470000005</v>
      </c>
      <c r="K62" s="353">
        <f t="shared" si="0"/>
        <v>0.61356316874556838</v>
      </c>
      <c r="L62" s="345"/>
      <c r="M62" s="360"/>
      <c r="N62" s="354"/>
    </row>
    <row r="63" spans="1:14" ht="15" customHeight="1" x14ac:dyDescent="0.25">
      <c r="A63" s="351" t="s">
        <v>445</v>
      </c>
      <c r="B63" s="352">
        <v>11672.490180000001</v>
      </c>
      <c r="C63" s="352">
        <v>139.29894000000002</v>
      </c>
      <c r="D63" s="352">
        <v>11811.789120000001</v>
      </c>
      <c r="E63" s="352">
        <v>15530.521349999995</v>
      </c>
      <c r="F63" s="352">
        <v>96.604900000000001</v>
      </c>
      <c r="G63" s="352">
        <v>15627.126249999996</v>
      </c>
      <c r="H63" s="352">
        <v>16185.458530000004</v>
      </c>
      <c r="I63" s="352">
        <v>34.703409999999998</v>
      </c>
      <c r="J63" s="352">
        <v>16220.161940000004</v>
      </c>
      <c r="K63" s="353">
        <f t="shared" si="0"/>
        <v>3.7949120043744962E-2</v>
      </c>
      <c r="L63" s="345"/>
      <c r="M63" s="360"/>
      <c r="N63" s="354"/>
    </row>
    <row r="64" spans="1:14" ht="15" customHeight="1" x14ac:dyDescent="0.25">
      <c r="A64" s="351" t="s">
        <v>446</v>
      </c>
      <c r="B64" s="352">
        <v>7839.9844699999994</v>
      </c>
      <c r="C64" s="352">
        <v>111.35969</v>
      </c>
      <c r="D64" s="352">
        <v>7951.3441599999996</v>
      </c>
      <c r="E64" s="352">
        <v>8136.7820199999978</v>
      </c>
      <c r="F64" s="352">
        <v>63.974509999999995</v>
      </c>
      <c r="G64" s="352">
        <v>8200.7565299999969</v>
      </c>
      <c r="H64" s="352">
        <v>7009.3313700000017</v>
      </c>
      <c r="I64" s="352">
        <v>114.90722999999998</v>
      </c>
      <c r="J64" s="352">
        <v>7124.2386000000015</v>
      </c>
      <c r="K64" s="353">
        <f t="shared" si="0"/>
        <v>-0.13127056340008131</v>
      </c>
      <c r="L64" s="345"/>
      <c r="M64" s="360"/>
      <c r="N64" s="354"/>
    </row>
    <row r="65" spans="1:14" ht="15" customHeight="1" x14ac:dyDescent="0.25">
      <c r="A65" s="351" t="s">
        <v>447</v>
      </c>
      <c r="B65" s="352">
        <v>4471.6995800000013</v>
      </c>
      <c r="C65" s="352">
        <v>57.132080000000002</v>
      </c>
      <c r="D65" s="352">
        <v>4528.8316600000016</v>
      </c>
      <c r="E65" s="352">
        <v>3903.2682499999996</v>
      </c>
      <c r="F65" s="352">
        <v>41.965130000000002</v>
      </c>
      <c r="G65" s="352">
        <v>3945.2333799999997</v>
      </c>
      <c r="H65" s="352">
        <v>2881.3797999999992</v>
      </c>
      <c r="I65" s="352">
        <v>98.393969999999982</v>
      </c>
      <c r="J65" s="352">
        <v>2979.7737699999993</v>
      </c>
      <c r="K65" s="353">
        <f t="shared" si="0"/>
        <v>-0.24471546218135273</v>
      </c>
      <c r="L65" s="345"/>
      <c r="M65" s="360"/>
      <c r="N65" s="354"/>
    </row>
    <row r="66" spans="1:14" ht="15" customHeight="1" x14ac:dyDescent="0.25">
      <c r="A66" s="351" t="s">
        <v>448</v>
      </c>
      <c r="B66" s="352">
        <v>1046.4787900000001</v>
      </c>
      <c r="C66" s="352">
        <v>0</v>
      </c>
      <c r="D66" s="352">
        <v>1046.4787900000001</v>
      </c>
      <c r="E66" s="352">
        <v>668.80315999999993</v>
      </c>
      <c r="F66" s="352">
        <v>135.81128000000001</v>
      </c>
      <c r="G66" s="352">
        <v>804.61443999999995</v>
      </c>
      <c r="H66" s="352">
        <v>564.74871999999993</v>
      </c>
      <c r="I66" s="352">
        <v>128.81445000000002</v>
      </c>
      <c r="J66" s="352">
        <v>693.5631699999999</v>
      </c>
      <c r="K66" s="353">
        <f t="shared" si="0"/>
        <v>-0.13801799281653465</v>
      </c>
      <c r="L66" s="345"/>
      <c r="M66" s="360"/>
      <c r="N66" s="354"/>
    </row>
    <row r="67" spans="1:14" ht="15" customHeight="1" x14ac:dyDescent="0.25">
      <c r="A67" s="351" t="s">
        <v>449</v>
      </c>
      <c r="B67" s="352">
        <v>16841.892949999987</v>
      </c>
      <c r="C67" s="352">
        <v>84.507710000000003</v>
      </c>
      <c r="D67" s="352">
        <v>16926.400659999988</v>
      </c>
      <c r="E67" s="352">
        <v>15881.430119999997</v>
      </c>
      <c r="F67" s="352">
        <v>82.790319999999994</v>
      </c>
      <c r="G67" s="352">
        <v>15964.220439999997</v>
      </c>
      <c r="H67" s="352">
        <v>14038.88126</v>
      </c>
      <c r="I67" s="352">
        <v>8.2750900000000005</v>
      </c>
      <c r="J67" s="352">
        <v>14047.156349999999</v>
      </c>
      <c r="K67" s="353">
        <f t="shared" si="0"/>
        <v>-0.12008504249894951</v>
      </c>
      <c r="L67" s="345"/>
      <c r="M67" s="360"/>
      <c r="N67" s="354"/>
    </row>
    <row r="68" spans="1:14" ht="15" customHeight="1" x14ac:dyDescent="0.25">
      <c r="A68" s="351" t="s">
        <v>450</v>
      </c>
      <c r="B68" s="352">
        <v>39741.324479999988</v>
      </c>
      <c r="C68" s="352">
        <v>799.78491999999994</v>
      </c>
      <c r="D68" s="352">
        <v>40541.109399999987</v>
      </c>
      <c r="E68" s="352">
        <v>37732.506820000002</v>
      </c>
      <c r="F68" s="352">
        <v>1424.7806</v>
      </c>
      <c r="G68" s="352">
        <v>39157.287420000001</v>
      </c>
      <c r="H68" s="352">
        <v>30043.185129999998</v>
      </c>
      <c r="I68" s="352">
        <v>1337.62826</v>
      </c>
      <c r="J68" s="352">
        <v>31380.813389999999</v>
      </c>
      <c r="K68" s="353">
        <f t="shared" si="0"/>
        <v>-0.1985958308753554</v>
      </c>
      <c r="L68" s="345"/>
      <c r="M68" s="360"/>
      <c r="N68" s="354"/>
    </row>
    <row r="69" spans="1:14" ht="15" customHeight="1" x14ac:dyDescent="0.25">
      <c r="A69" s="351" t="s">
        <v>451</v>
      </c>
      <c r="B69" s="352">
        <v>0</v>
      </c>
      <c r="C69" s="352">
        <v>0</v>
      </c>
      <c r="D69" s="352">
        <v>0</v>
      </c>
      <c r="E69" s="352">
        <v>2824.5672100000002</v>
      </c>
      <c r="F69" s="352">
        <v>9.3667800000000003</v>
      </c>
      <c r="G69" s="352">
        <v>2833.93399</v>
      </c>
      <c r="H69" s="352">
        <v>4056.2034199999989</v>
      </c>
      <c r="I69" s="352">
        <v>51.45</v>
      </c>
      <c r="J69" s="352">
        <v>4107.6534199999987</v>
      </c>
      <c r="K69" s="353">
        <f t="shared" si="0"/>
        <v>0.44945275172058569</v>
      </c>
      <c r="L69" s="345"/>
      <c r="M69" s="360"/>
      <c r="N69" s="354"/>
    </row>
    <row r="70" spans="1:14" ht="15" customHeight="1" x14ac:dyDescent="0.25">
      <c r="A70" s="351" t="s">
        <v>452</v>
      </c>
      <c r="B70" s="352">
        <v>0</v>
      </c>
      <c r="C70" s="352">
        <v>0</v>
      </c>
      <c r="D70" s="352">
        <v>0</v>
      </c>
      <c r="E70" s="352">
        <v>1338.1909199999998</v>
      </c>
      <c r="F70" s="352">
        <v>113.16237</v>
      </c>
      <c r="G70" s="352">
        <v>1451.3532899999998</v>
      </c>
      <c r="H70" s="352">
        <v>998.5193300000002</v>
      </c>
      <c r="I70" s="352">
        <v>101.50242999999999</v>
      </c>
      <c r="J70" s="352">
        <v>1100.0217600000003</v>
      </c>
      <c r="K70" s="353">
        <f t="shared" si="0"/>
        <v>-0.24207168056235262</v>
      </c>
      <c r="L70" s="345"/>
      <c r="M70" s="360"/>
      <c r="N70" s="354"/>
    </row>
    <row r="71" spans="1:14" ht="15" customHeight="1" x14ac:dyDescent="0.25">
      <c r="A71" s="351" t="s">
        <v>453</v>
      </c>
      <c r="B71" s="352">
        <v>0</v>
      </c>
      <c r="C71" s="352">
        <v>0</v>
      </c>
      <c r="D71" s="352">
        <v>0</v>
      </c>
      <c r="E71" s="352">
        <v>841.60435000000007</v>
      </c>
      <c r="F71" s="352">
        <v>0</v>
      </c>
      <c r="G71" s="352">
        <v>841.60435000000007</v>
      </c>
      <c r="H71" s="352">
        <v>1455.1575500000001</v>
      </c>
      <c r="I71" s="352">
        <v>0</v>
      </c>
      <c r="J71" s="352">
        <v>1455.1575500000001</v>
      </c>
      <c r="K71" s="353">
        <f t="shared" si="0"/>
        <v>0.72902807595992114</v>
      </c>
      <c r="L71" s="345"/>
      <c r="M71" s="360"/>
      <c r="N71" s="354"/>
    </row>
    <row r="72" spans="1:14" ht="15" customHeight="1" x14ac:dyDescent="0.25">
      <c r="A72" s="351" t="s">
        <v>454</v>
      </c>
      <c r="B72" s="352"/>
      <c r="C72" s="352"/>
      <c r="D72" s="352"/>
      <c r="E72" s="352">
        <v>5991.4445700000006</v>
      </c>
      <c r="F72" s="352">
        <v>913.34733000000006</v>
      </c>
      <c r="G72" s="352">
        <v>6904.7919000000002</v>
      </c>
      <c r="H72" s="352">
        <v>4095.1976399999994</v>
      </c>
      <c r="I72" s="352">
        <v>979.28485999999998</v>
      </c>
      <c r="J72" s="352">
        <v>5074.4824999999992</v>
      </c>
      <c r="K72" s="353">
        <f t="shared" si="0"/>
        <v>-0.26507814087778675</v>
      </c>
      <c r="L72" s="345"/>
      <c r="M72" s="360"/>
      <c r="N72" s="354"/>
    </row>
    <row r="73" spans="1:14" ht="15" customHeight="1" x14ac:dyDescent="0.25">
      <c r="A73" s="355" t="s">
        <v>441</v>
      </c>
      <c r="B73" s="352">
        <v>1092822.3267699997</v>
      </c>
      <c r="C73" s="352">
        <v>27986.010770000008</v>
      </c>
      <c r="D73" s="352">
        <v>1120808.3375399997</v>
      </c>
      <c r="E73" s="352">
        <v>1144182.3907699997</v>
      </c>
      <c r="F73" s="352">
        <v>36151.993049999997</v>
      </c>
      <c r="G73" s="352">
        <v>1180334.3838199996</v>
      </c>
      <c r="H73" s="352">
        <v>1069772.4444299997</v>
      </c>
      <c r="I73" s="352">
        <v>39816.218870000004</v>
      </c>
      <c r="J73" s="352">
        <v>1109588.6632999999</v>
      </c>
      <c r="K73" s="353">
        <f t="shared" si="0"/>
        <v>-5.9937015721799415E-2</v>
      </c>
      <c r="L73" s="345"/>
      <c r="M73" s="360"/>
      <c r="N73" s="354"/>
    </row>
    <row r="74" spans="1:14" ht="15" customHeight="1" x14ac:dyDescent="0.25">
      <c r="A74" s="348" t="s">
        <v>254</v>
      </c>
      <c r="B74" s="358"/>
      <c r="C74" s="358"/>
      <c r="D74" s="358"/>
      <c r="E74" s="358"/>
      <c r="F74" s="358"/>
      <c r="G74" s="358"/>
      <c r="H74" s="358"/>
      <c r="I74" s="358"/>
      <c r="J74" s="358"/>
      <c r="K74" s="359"/>
      <c r="L74" s="345"/>
      <c r="M74" s="360"/>
      <c r="N74" s="354"/>
    </row>
    <row r="75" spans="1:14" ht="15" customHeight="1" x14ac:dyDescent="0.25">
      <c r="A75" s="351" t="s">
        <v>255</v>
      </c>
      <c r="B75" s="352">
        <v>519747.1293000005</v>
      </c>
      <c r="C75" s="352">
        <v>8901.9687599999979</v>
      </c>
      <c r="D75" s="352">
        <v>528649.09806000046</v>
      </c>
      <c r="E75" s="352">
        <v>508266.8212499998</v>
      </c>
      <c r="F75" s="352">
        <v>8908.1341299999985</v>
      </c>
      <c r="G75" s="352">
        <v>517174.95537999982</v>
      </c>
      <c r="H75" s="352">
        <v>438820.02128999931</v>
      </c>
      <c r="I75" s="352">
        <v>11601.627640000002</v>
      </c>
      <c r="J75" s="352">
        <v>450421.64892999927</v>
      </c>
      <c r="K75" s="353">
        <f t="shared" ref="K75:K91" si="1">(J75-G75)/G75</f>
        <v>-0.12907296796874637</v>
      </c>
      <c r="L75" s="345"/>
      <c r="M75" s="360"/>
      <c r="N75" s="354"/>
    </row>
    <row r="76" spans="1:14" ht="15" customHeight="1" x14ac:dyDescent="0.25">
      <c r="A76" s="351" t="s">
        <v>256</v>
      </c>
      <c r="B76" s="352">
        <v>897638.93329999945</v>
      </c>
      <c r="C76" s="352">
        <v>8743.7706500000004</v>
      </c>
      <c r="D76" s="352">
        <v>906382.70394999941</v>
      </c>
      <c r="E76" s="352">
        <v>770553.10876999982</v>
      </c>
      <c r="F76" s="352">
        <v>12482.679220000002</v>
      </c>
      <c r="G76" s="352">
        <v>783035.78798999987</v>
      </c>
      <c r="H76" s="352">
        <v>692607.05212000082</v>
      </c>
      <c r="I76" s="352">
        <v>12133.331710000006</v>
      </c>
      <c r="J76" s="352">
        <v>704740.38383000088</v>
      </c>
      <c r="K76" s="353">
        <f t="shared" si="1"/>
        <v>-9.9989560325177501E-2</v>
      </c>
      <c r="L76" s="345"/>
      <c r="M76" s="360"/>
      <c r="N76" s="354"/>
    </row>
    <row r="77" spans="1:14" ht="15" customHeight="1" x14ac:dyDescent="0.25">
      <c r="A77" s="351" t="s">
        <v>257</v>
      </c>
      <c r="B77" s="352">
        <v>395569.83044000005</v>
      </c>
      <c r="C77" s="352">
        <v>6224.9013200000018</v>
      </c>
      <c r="D77" s="352">
        <v>401794.73176000005</v>
      </c>
      <c r="E77" s="352">
        <v>410544.92456000007</v>
      </c>
      <c r="F77" s="352">
        <v>5629.3901999999998</v>
      </c>
      <c r="G77" s="352">
        <v>416174.3147600001</v>
      </c>
      <c r="H77" s="352">
        <v>424283.47054000024</v>
      </c>
      <c r="I77" s="352">
        <v>6566.1650499999987</v>
      </c>
      <c r="J77" s="352">
        <v>430849.63559000025</v>
      </c>
      <c r="K77" s="353">
        <f t="shared" si="1"/>
        <v>3.5262437660198077E-2</v>
      </c>
      <c r="L77" s="345"/>
      <c r="M77" s="360"/>
      <c r="N77" s="354"/>
    </row>
    <row r="78" spans="1:14" ht="15" customHeight="1" x14ac:dyDescent="0.25">
      <c r="A78" s="351" t="s">
        <v>258</v>
      </c>
      <c r="B78" s="352">
        <v>26323.113800000003</v>
      </c>
      <c r="C78" s="352">
        <v>899.5289200000002</v>
      </c>
      <c r="D78" s="352">
        <v>27222.642720000003</v>
      </c>
      <c r="E78" s="352">
        <v>27645.01208</v>
      </c>
      <c r="F78" s="352">
        <v>839.5310199999999</v>
      </c>
      <c r="G78" s="352">
        <v>28484.543099999999</v>
      </c>
      <c r="H78" s="352">
        <v>26885.203969999995</v>
      </c>
      <c r="I78" s="352">
        <v>796.47181000000012</v>
      </c>
      <c r="J78" s="352">
        <v>27681.675779999994</v>
      </c>
      <c r="K78" s="353">
        <f t="shared" si="1"/>
        <v>-2.8186069798676352E-2</v>
      </c>
      <c r="L78" s="345"/>
      <c r="M78" s="360"/>
      <c r="N78" s="354"/>
    </row>
    <row r="79" spans="1:14" ht="15" customHeight="1" x14ac:dyDescent="0.25">
      <c r="A79" s="351" t="s">
        <v>259</v>
      </c>
      <c r="B79" s="352">
        <v>173809.3035500001</v>
      </c>
      <c r="C79" s="352">
        <v>1413.7412599999998</v>
      </c>
      <c r="D79" s="352">
        <v>175223.04481000011</v>
      </c>
      <c r="E79" s="352">
        <v>180153.59276999999</v>
      </c>
      <c r="F79" s="352">
        <v>2762.1330700000003</v>
      </c>
      <c r="G79" s="352">
        <v>182915.72584</v>
      </c>
      <c r="H79" s="352">
        <v>190697.59268000012</v>
      </c>
      <c r="I79" s="352">
        <v>2549.6782799999996</v>
      </c>
      <c r="J79" s="352">
        <v>193247.27096000014</v>
      </c>
      <c r="K79" s="353">
        <f t="shared" si="1"/>
        <v>5.6482541741858475E-2</v>
      </c>
      <c r="L79" s="345"/>
      <c r="M79" s="360"/>
      <c r="N79" s="354"/>
    </row>
    <row r="80" spans="1:14" ht="15" customHeight="1" x14ac:dyDescent="0.25">
      <c r="A80" s="351" t="s">
        <v>260</v>
      </c>
      <c r="B80" s="352">
        <v>110682.01562000001</v>
      </c>
      <c r="C80" s="352">
        <v>1300.54063</v>
      </c>
      <c r="D80" s="352">
        <v>111982.55625000001</v>
      </c>
      <c r="E80" s="352">
        <v>104864.50672999999</v>
      </c>
      <c r="F80" s="352">
        <v>1528.0626800000002</v>
      </c>
      <c r="G80" s="352">
        <v>106392.56941</v>
      </c>
      <c r="H80" s="352">
        <v>213541.93562999964</v>
      </c>
      <c r="I80" s="352">
        <v>3689.13222</v>
      </c>
      <c r="J80" s="352">
        <v>217231.06784999964</v>
      </c>
      <c r="K80" s="353">
        <f t="shared" si="1"/>
        <v>1.0417879655943507</v>
      </c>
      <c r="L80" s="345"/>
      <c r="M80" s="360"/>
      <c r="N80" s="354"/>
    </row>
    <row r="81" spans="1:14" ht="15" customHeight="1" x14ac:dyDescent="0.25">
      <c r="A81" s="351" t="s">
        <v>261</v>
      </c>
      <c r="B81" s="352">
        <v>7805.3200799999995</v>
      </c>
      <c r="C81" s="352">
        <v>68.23536</v>
      </c>
      <c r="D81" s="352">
        <v>7873.5554399999992</v>
      </c>
      <c r="E81" s="352">
        <v>7155.3983800000005</v>
      </c>
      <c r="F81" s="352">
        <v>80.058769999999996</v>
      </c>
      <c r="G81" s="352">
        <v>7235.4571500000002</v>
      </c>
      <c r="H81" s="352">
        <v>5365.4200500000015</v>
      </c>
      <c r="I81" s="352">
        <v>58.70975</v>
      </c>
      <c r="J81" s="352">
        <v>5424.1298000000015</v>
      </c>
      <c r="K81" s="353">
        <f t="shared" si="1"/>
        <v>-0.25034041560179771</v>
      </c>
      <c r="L81" s="345"/>
      <c r="M81" s="360"/>
      <c r="N81" s="354"/>
    </row>
    <row r="82" spans="1:14" ht="15" customHeight="1" x14ac:dyDescent="0.25">
      <c r="A82" s="362" t="s">
        <v>262</v>
      </c>
      <c r="B82" s="352">
        <v>104858.95251000002</v>
      </c>
      <c r="C82" s="352">
        <v>4612.8062999999984</v>
      </c>
      <c r="D82" s="352">
        <v>109471.75881000001</v>
      </c>
      <c r="E82" s="352">
        <v>146242.09600999995</v>
      </c>
      <c r="F82" s="352">
        <v>5126.9251099999992</v>
      </c>
      <c r="G82" s="352">
        <v>151369.02111999996</v>
      </c>
      <c r="H82" s="352">
        <v>182831.62367999999</v>
      </c>
      <c r="I82" s="352">
        <v>5278.5642900000003</v>
      </c>
      <c r="J82" s="352">
        <v>188110.18796999997</v>
      </c>
      <c r="K82" s="353">
        <f t="shared" si="1"/>
        <v>0.24272580068330443</v>
      </c>
      <c r="L82" s="345"/>
      <c r="M82" s="360"/>
      <c r="N82" s="354"/>
    </row>
    <row r="83" spans="1:14" ht="15" customHeight="1" x14ac:dyDescent="0.25">
      <c r="A83" s="362" t="s">
        <v>455</v>
      </c>
      <c r="B83" s="352">
        <v>190471.68528999999</v>
      </c>
      <c r="C83" s="352">
        <v>2877.3085800000003</v>
      </c>
      <c r="D83" s="352">
        <v>193348.99387000001</v>
      </c>
      <c r="E83" s="352">
        <v>146430.56521999996</v>
      </c>
      <c r="F83" s="352">
        <v>2449.4183899999998</v>
      </c>
      <c r="G83" s="352">
        <v>148879.98360999997</v>
      </c>
      <c r="H83" s="352"/>
      <c r="I83" s="352"/>
      <c r="J83" s="352"/>
      <c r="K83" s="353"/>
      <c r="L83" s="345"/>
      <c r="M83" s="360"/>
      <c r="N83" s="354"/>
    </row>
    <row r="84" spans="1:14" ht="15" customHeight="1" x14ac:dyDescent="0.25">
      <c r="A84" s="355" t="s">
        <v>441</v>
      </c>
      <c r="B84" s="352">
        <v>2426906.2838900001</v>
      </c>
      <c r="C84" s="352">
        <v>35042.801779999994</v>
      </c>
      <c r="D84" s="352">
        <v>2461949.0856699999</v>
      </c>
      <c r="E84" s="352">
        <v>2301856.0257699993</v>
      </c>
      <c r="F84" s="352">
        <v>39806.332589999991</v>
      </c>
      <c r="G84" s="352">
        <v>2341662.358359999</v>
      </c>
      <c r="H84" s="352">
        <v>2175032.31996</v>
      </c>
      <c r="I84" s="352">
        <v>42673.680750000007</v>
      </c>
      <c r="J84" s="352">
        <v>2217706.0007100003</v>
      </c>
      <c r="K84" s="353">
        <f t="shared" si="1"/>
        <v>-5.2935196744936582E-2</v>
      </c>
      <c r="L84" s="345"/>
      <c r="M84" s="360"/>
      <c r="N84" s="354"/>
    </row>
    <row r="85" spans="1:14" ht="15" customHeight="1" x14ac:dyDescent="0.25">
      <c r="A85" s="348" t="s">
        <v>456</v>
      </c>
      <c r="B85" s="358"/>
      <c r="C85" s="358"/>
      <c r="D85" s="358"/>
      <c r="E85" s="358"/>
      <c r="F85" s="358"/>
      <c r="G85" s="358"/>
      <c r="H85" s="358"/>
      <c r="I85" s="358"/>
      <c r="J85" s="358"/>
      <c r="K85" s="359"/>
      <c r="L85" s="345"/>
      <c r="M85" s="360"/>
      <c r="N85" s="354"/>
    </row>
    <row r="86" spans="1:14" ht="15" customHeight="1" x14ac:dyDescent="0.25">
      <c r="A86" s="351" t="s">
        <v>37</v>
      </c>
      <c r="B86" s="352">
        <v>12035405.136220014</v>
      </c>
      <c r="C86" s="352">
        <v>360220.13624000008</v>
      </c>
      <c r="D86" s="352">
        <v>12395625.272460014</v>
      </c>
      <c r="E86" s="352">
        <v>15126894.595899986</v>
      </c>
      <c r="F86" s="352">
        <v>522906.79023999994</v>
      </c>
      <c r="G86" s="352">
        <v>15649801.386139985</v>
      </c>
      <c r="H86" s="352">
        <v>15983210.159890044</v>
      </c>
      <c r="I86" s="352">
        <v>584227.8879300002</v>
      </c>
      <c r="J86" s="352">
        <v>16567438.047820045</v>
      </c>
      <c r="K86" s="353">
        <f t="shared" si="1"/>
        <v>5.8635674603049651E-2</v>
      </c>
      <c r="L86" s="345"/>
      <c r="M86" s="360"/>
      <c r="N86" s="354"/>
    </row>
    <row r="87" spans="1:14" ht="15" customHeight="1" x14ac:dyDescent="0.25">
      <c r="A87" s="355" t="s">
        <v>441</v>
      </c>
      <c r="B87" s="352">
        <v>12035405.136220014</v>
      </c>
      <c r="C87" s="352">
        <v>360220.13624000008</v>
      </c>
      <c r="D87" s="352">
        <v>12395625.272460014</v>
      </c>
      <c r="E87" s="352">
        <v>15126894.595899986</v>
      </c>
      <c r="F87" s="352">
        <v>522906.79023999994</v>
      </c>
      <c r="G87" s="352">
        <v>15649801.386139985</v>
      </c>
      <c r="H87" s="352">
        <v>15983210.159890044</v>
      </c>
      <c r="I87" s="352">
        <v>584227.8879300002</v>
      </c>
      <c r="J87" s="352">
        <v>16567438.047820045</v>
      </c>
      <c r="K87" s="353">
        <f t="shared" si="1"/>
        <v>5.8635674603049651E-2</v>
      </c>
      <c r="M87" s="360"/>
      <c r="N87" s="354"/>
    </row>
    <row r="88" spans="1:14" ht="15" customHeight="1" x14ac:dyDescent="0.25">
      <c r="A88" s="348" t="s">
        <v>457</v>
      </c>
      <c r="B88" s="358"/>
      <c r="C88" s="358"/>
      <c r="D88" s="358"/>
      <c r="E88" s="358"/>
      <c r="F88" s="358"/>
      <c r="G88" s="358"/>
      <c r="H88" s="358"/>
      <c r="I88" s="358"/>
      <c r="J88" s="358"/>
      <c r="K88" s="359"/>
      <c r="M88" s="360"/>
    </row>
    <row r="89" spans="1:14" ht="15" customHeight="1" x14ac:dyDescent="0.25">
      <c r="A89" s="351" t="s">
        <v>188</v>
      </c>
      <c r="B89" s="352">
        <v>3134723.8864900004</v>
      </c>
      <c r="C89" s="352">
        <v>69671.297020000013</v>
      </c>
      <c r="D89" s="352">
        <v>3204395.1835100004</v>
      </c>
      <c r="E89" s="352">
        <v>3652425.9669299996</v>
      </c>
      <c r="F89" s="352">
        <v>117704.30306000001</v>
      </c>
      <c r="G89" s="352">
        <v>3770130.2699899995</v>
      </c>
      <c r="H89" s="352">
        <v>4167071.3480199971</v>
      </c>
      <c r="I89" s="352">
        <v>133525.28692999997</v>
      </c>
      <c r="J89" s="352">
        <v>4300596.6349499971</v>
      </c>
      <c r="K89" s="353">
        <f t="shared" si="1"/>
        <v>0.14070239672683901</v>
      </c>
      <c r="M89" s="360"/>
    </row>
    <row r="90" spans="1:14" ht="15" customHeight="1" x14ac:dyDescent="0.25">
      <c r="A90" s="355" t="s">
        <v>441</v>
      </c>
      <c r="B90" s="352">
        <v>3134723.8864900004</v>
      </c>
      <c r="C90" s="352">
        <v>69671.297020000013</v>
      </c>
      <c r="D90" s="352">
        <v>3204395.1835100004</v>
      </c>
      <c r="E90" s="352">
        <v>3652425.9669299996</v>
      </c>
      <c r="F90" s="352">
        <v>117704.30306000001</v>
      </c>
      <c r="G90" s="352">
        <v>3770130.2699899995</v>
      </c>
      <c r="H90" s="352">
        <v>4167071.3480199971</v>
      </c>
      <c r="I90" s="352">
        <v>133525.28692999997</v>
      </c>
      <c r="J90" s="352">
        <v>4300596.6349499971</v>
      </c>
      <c r="K90" s="353">
        <f t="shared" si="1"/>
        <v>0.14070239672683901</v>
      </c>
      <c r="M90" s="360"/>
    </row>
    <row r="91" spans="1:14" ht="15" customHeight="1" x14ac:dyDescent="0.25">
      <c r="A91" s="348" t="s">
        <v>75</v>
      </c>
      <c r="B91" s="242">
        <v>98896547.868440017</v>
      </c>
      <c r="C91" s="242">
        <v>1688724.1203600005</v>
      </c>
      <c r="D91" s="242">
        <v>100585271.98880003</v>
      </c>
      <c r="E91" s="242">
        <f t="shared" ref="E91:G91" si="2">SUM(E21,E25,E30,E73,E84,E87,E90)</f>
        <v>95931616.846760005</v>
      </c>
      <c r="F91" s="242">
        <f t="shared" si="2"/>
        <v>2245230.7317399997</v>
      </c>
      <c r="G91" s="242">
        <f t="shared" si="2"/>
        <v>98176847.578499988</v>
      </c>
      <c r="H91" s="242">
        <v>102493370.10557012</v>
      </c>
      <c r="I91" s="242">
        <v>2619880.9858599994</v>
      </c>
      <c r="J91" s="242">
        <v>105113251.0914301</v>
      </c>
      <c r="K91" s="359">
        <f t="shared" si="1"/>
        <v>7.0652131169560303E-2</v>
      </c>
      <c r="L91" s="354"/>
      <c r="M91" s="354"/>
    </row>
    <row r="92" spans="1:14" ht="3.75" customHeight="1" thickBot="1" x14ac:dyDescent="0.3">
      <c r="A92" s="363"/>
      <c r="B92" s="363"/>
      <c r="C92" s="363"/>
      <c r="D92" s="363"/>
      <c r="E92" s="363"/>
      <c r="F92" s="363"/>
      <c r="G92" s="363"/>
      <c r="H92" s="363"/>
      <c r="I92" s="363"/>
      <c r="J92" s="363"/>
      <c r="K92" s="363"/>
    </row>
    <row r="93" spans="1:14" ht="36" customHeight="1" thickTop="1" x14ac:dyDescent="0.25">
      <c r="A93" s="646" t="s">
        <v>458</v>
      </c>
      <c r="B93" s="646"/>
      <c r="C93" s="646"/>
      <c r="D93" s="646"/>
      <c r="E93" s="646"/>
      <c r="F93" s="646"/>
      <c r="G93" s="646"/>
      <c r="H93" s="646"/>
      <c r="I93" s="646"/>
      <c r="J93" s="646"/>
      <c r="K93" s="646"/>
    </row>
    <row r="94" spans="1:14" ht="15" customHeight="1" x14ac:dyDescent="0.25">
      <c r="A94" s="364" t="s">
        <v>459</v>
      </c>
      <c r="B94" s="365"/>
      <c r="C94" s="365"/>
      <c r="D94" s="365"/>
      <c r="E94" s="365"/>
      <c r="F94" s="365"/>
      <c r="G94" s="366"/>
      <c r="H94" s="365"/>
      <c r="I94" s="365"/>
      <c r="J94" s="366"/>
      <c r="K94" s="367"/>
    </row>
    <row r="95" spans="1:14" ht="15" customHeight="1" x14ac:dyDescent="0.25">
      <c r="A95" s="364" t="s">
        <v>460</v>
      </c>
      <c r="B95" s="368"/>
      <c r="C95" s="368"/>
      <c r="D95" s="368"/>
      <c r="E95" s="368"/>
      <c r="F95" s="368"/>
      <c r="G95" s="368"/>
      <c r="H95" s="368"/>
      <c r="I95" s="365"/>
      <c r="J95" s="334"/>
      <c r="K95" s="367"/>
    </row>
    <row r="96" spans="1:14" ht="15" customHeight="1" x14ac:dyDescent="0.25">
      <c r="A96" s="364" t="s">
        <v>461</v>
      </c>
      <c r="B96" s="368"/>
      <c r="C96" s="368"/>
      <c r="D96" s="368"/>
      <c r="E96" s="368"/>
      <c r="F96" s="368"/>
      <c r="G96" s="368"/>
      <c r="H96" s="368"/>
      <c r="I96" s="368"/>
      <c r="J96" s="334"/>
      <c r="K96" s="367"/>
    </row>
    <row r="97" spans="1:11" ht="15" customHeight="1" x14ac:dyDescent="0.25">
      <c r="A97" s="364" t="s">
        <v>462</v>
      </c>
      <c r="B97" s="368"/>
      <c r="C97" s="368"/>
      <c r="D97" s="368"/>
      <c r="E97" s="368"/>
      <c r="F97" s="368"/>
      <c r="G97" s="368"/>
      <c r="H97" s="368"/>
      <c r="I97" s="368"/>
      <c r="J97" s="366"/>
      <c r="K97" s="367"/>
    </row>
    <row r="98" spans="1:11" ht="15" customHeight="1" x14ac:dyDescent="0.25">
      <c r="A98" s="364" t="s">
        <v>463</v>
      </c>
      <c r="B98" s="368"/>
      <c r="C98" s="368"/>
      <c r="D98" s="368"/>
      <c r="E98" s="368"/>
      <c r="F98" s="368"/>
      <c r="G98" s="368"/>
      <c r="H98" s="368"/>
      <c r="I98" s="368"/>
      <c r="J98" s="368"/>
      <c r="K98" s="367"/>
    </row>
    <row r="99" spans="1:11" ht="15" customHeight="1" x14ac:dyDescent="0.25">
      <c r="A99" s="364" t="s">
        <v>464</v>
      </c>
      <c r="B99" s="326"/>
      <c r="C99" s="326"/>
      <c r="D99" s="326"/>
      <c r="E99" s="326"/>
      <c r="F99" s="326"/>
      <c r="G99" s="326"/>
      <c r="H99" s="326"/>
      <c r="I99" s="326"/>
      <c r="J99" s="326"/>
      <c r="K99" s="369"/>
    </row>
    <row r="100" spans="1:11" ht="15" customHeight="1" x14ac:dyDescent="0.25">
      <c r="A100" s="364" t="s">
        <v>465</v>
      </c>
      <c r="B100" s="326"/>
      <c r="C100" s="326"/>
      <c r="D100" s="326"/>
      <c r="E100" s="326"/>
      <c r="F100" s="326"/>
      <c r="G100" s="326"/>
      <c r="H100" s="326"/>
      <c r="I100" s="326"/>
      <c r="J100" s="326"/>
      <c r="K100" s="369"/>
    </row>
    <row r="101" spans="1:11" x14ac:dyDescent="0.25">
      <c r="A101" s="364" t="s">
        <v>466</v>
      </c>
      <c r="K101" s="370"/>
    </row>
    <row r="102" spans="1:11" x14ac:dyDescent="0.25">
      <c r="A102" s="364" t="s">
        <v>467</v>
      </c>
      <c r="K102" s="370"/>
    </row>
    <row r="103" spans="1:11" x14ac:dyDescent="0.25">
      <c r="A103" s="364" t="s">
        <v>468</v>
      </c>
    </row>
  </sheetData>
  <mergeCells count="9">
    <mergeCell ref="A93:K93"/>
    <mergeCell ref="A1:K1"/>
    <mergeCell ref="A2:K2"/>
    <mergeCell ref="A3:K3"/>
    <mergeCell ref="A4:K4"/>
    <mergeCell ref="A6:A7"/>
    <mergeCell ref="B6:D6"/>
    <mergeCell ref="E6:G6"/>
    <mergeCell ref="H6:J6"/>
  </mergeCells>
  <hyperlinks>
    <hyperlink ref="L1" location="ÍNDICE!A1" display="ÍNDICE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08"/>
  <sheetViews>
    <sheetView zoomScale="85" zoomScaleNormal="85" workbookViewId="0">
      <selection activeCell="A3" sqref="A3:L3"/>
    </sheetView>
  </sheetViews>
  <sheetFormatPr baseColWidth="10" defaultColWidth="11.42578125" defaultRowHeight="15" x14ac:dyDescent="0.2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 x14ac:dyDescent="0.25">
      <c r="A1" s="643" t="s">
        <v>410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325" t="s">
        <v>411</v>
      </c>
    </row>
    <row r="2" spans="1:12" ht="15" customHeight="1" x14ac:dyDescent="0.25">
      <c r="A2" s="644" t="s">
        <v>469</v>
      </c>
      <c r="B2" s="644"/>
      <c r="C2" s="644"/>
      <c r="D2" s="644"/>
      <c r="E2" s="644"/>
      <c r="F2" s="644"/>
      <c r="G2" s="644"/>
      <c r="H2" s="644"/>
      <c r="I2" s="644"/>
      <c r="J2" s="644"/>
      <c r="K2" s="644"/>
    </row>
    <row r="3" spans="1:12" ht="15" customHeight="1" x14ac:dyDescent="0.25">
      <c r="A3" s="644" t="s">
        <v>140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</row>
    <row r="4" spans="1:12" ht="30" customHeight="1" x14ac:dyDescent="0.25">
      <c r="A4" s="656" t="s">
        <v>2</v>
      </c>
      <c r="B4" s="656"/>
      <c r="C4" s="656"/>
      <c r="D4" s="656"/>
      <c r="E4" s="656"/>
      <c r="F4" s="656"/>
      <c r="G4" s="656"/>
      <c r="H4" s="656"/>
      <c r="I4" s="656"/>
      <c r="J4" s="656"/>
      <c r="K4" s="656"/>
    </row>
    <row r="5" spans="1:12" ht="3.75" customHeight="1" x14ac:dyDescent="0.25">
      <c r="A5" s="371"/>
      <c r="B5" s="371"/>
      <c r="C5" s="371"/>
      <c r="D5" s="371"/>
      <c r="E5" s="371"/>
      <c r="F5" s="371"/>
      <c r="G5" s="371"/>
      <c r="H5" s="371"/>
      <c r="I5" s="371"/>
      <c r="J5" s="371"/>
      <c r="K5" s="371"/>
    </row>
    <row r="6" spans="1:12" ht="30" customHeight="1" x14ac:dyDescent="0.25">
      <c r="A6" s="372"/>
      <c r="B6" s="657" t="s">
        <v>94</v>
      </c>
      <c r="C6" s="657" t="s">
        <v>95</v>
      </c>
      <c r="D6" s="657" t="s">
        <v>96</v>
      </c>
      <c r="E6" s="657" t="s">
        <v>97</v>
      </c>
      <c r="F6" s="657" t="s">
        <v>98</v>
      </c>
      <c r="G6" s="657" t="s">
        <v>99</v>
      </c>
      <c r="H6" s="657" t="s">
        <v>100</v>
      </c>
      <c r="I6" s="657" t="s">
        <v>101</v>
      </c>
      <c r="J6" s="657" t="s">
        <v>102</v>
      </c>
      <c r="K6" s="657" t="s">
        <v>75</v>
      </c>
    </row>
    <row r="7" spans="1:12" ht="15" customHeight="1" x14ac:dyDescent="0.25">
      <c r="A7" s="372" t="s">
        <v>0</v>
      </c>
      <c r="B7" s="657"/>
      <c r="C7" s="657"/>
      <c r="D7" s="657"/>
      <c r="E7" s="657"/>
      <c r="F7" s="657"/>
      <c r="G7" s="657"/>
      <c r="H7" s="657"/>
      <c r="I7" s="657"/>
      <c r="J7" s="657"/>
      <c r="K7" s="657"/>
    </row>
    <row r="8" spans="1:12" ht="15" customHeight="1" x14ac:dyDescent="0.25">
      <c r="A8" s="330" t="s">
        <v>40</v>
      </c>
      <c r="B8" s="352">
        <v>191447.61096999992</v>
      </c>
      <c r="C8" s="352">
        <v>1701123.8286599983</v>
      </c>
      <c r="D8" s="352">
        <v>905666.15987999993</v>
      </c>
      <c r="E8" s="352">
        <v>12716.941289999999</v>
      </c>
      <c r="F8" s="352">
        <v>15470.1685</v>
      </c>
      <c r="G8" s="352">
        <v>51887.809430000008</v>
      </c>
      <c r="H8" s="352">
        <v>5583324.5941999936</v>
      </c>
      <c r="I8" s="352">
        <v>113.17805</v>
      </c>
      <c r="J8" s="352">
        <v>0</v>
      </c>
      <c r="K8" s="352">
        <v>8461750.2909799926</v>
      </c>
      <c r="L8" s="341"/>
    </row>
    <row r="9" spans="1:12" ht="15" customHeight="1" x14ac:dyDescent="0.25">
      <c r="A9" s="330" t="s">
        <v>42</v>
      </c>
      <c r="B9" s="352">
        <v>28527.253499999992</v>
      </c>
      <c r="C9" s="352">
        <v>791823.84132999892</v>
      </c>
      <c r="D9" s="352">
        <v>646714.80983999942</v>
      </c>
      <c r="E9" s="352">
        <v>13499.30452</v>
      </c>
      <c r="F9" s="352">
        <v>8873.9852900000005</v>
      </c>
      <c r="G9" s="352">
        <v>90579.875200000024</v>
      </c>
      <c r="H9" s="352">
        <v>4127196.9674999984</v>
      </c>
      <c r="I9" s="352">
        <v>0</v>
      </c>
      <c r="J9" s="352">
        <v>0</v>
      </c>
      <c r="K9" s="352">
        <v>5707216.0371799963</v>
      </c>
      <c r="L9" s="341"/>
    </row>
    <row r="10" spans="1:12" ht="15" customHeight="1" x14ac:dyDescent="0.25">
      <c r="A10" s="330" t="s">
        <v>46</v>
      </c>
      <c r="B10" s="352">
        <v>151357.44539000012</v>
      </c>
      <c r="C10" s="352">
        <v>557984.23257000011</v>
      </c>
      <c r="D10" s="352">
        <v>292076.94092000002</v>
      </c>
      <c r="E10" s="352">
        <v>177171.06570000001</v>
      </c>
      <c r="F10" s="352">
        <v>92.425479999999993</v>
      </c>
      <c r="G10" s="352">
        <v>135231.44329</v>
      </c>
      <c r="H10" s="352">
        <v>627529.31070999976</v>
      </c>
      <c r="I10" s="352">
        <v>0</v>
      </c>
      <c r="J10" s="352">
        <v>0</v>
      </c>
      <c r="K10" s="352">
        <v>1941442.8640600001</v>
      </c>
      <c r="L10" s="341"/>
    </row>
    <row r="11" spans="1:12" ht="15" customHeight="1" x14ac:dyDescent="0.25">
      <c r="A11" s="330" t="s">
        <v>41</v>
      </c>
      <c r="B11" s="352">
        <v>58206.072640000013</v>
      </c>
      <c r="C11" s="352">
        <v>305888.50816999993</v>
      </c>
      <c r="D11" s="352">
        <v>285136.67312000017</v>
      </c>
      <c r="E11" s="352">
        <v>17719.622260000004</v>
      </c>
      <c r="F11" s="352">
        <v>10191.612400000002</v>
      </c>
      <c r="G11" s="352">
        <v>86335.349670000011</v>
      </c>
      <c r="H11" s="352">
        <v>5663246.6333599994</v>
      </c>
      <c r="I11" s="352">
        <v>253255.93570000003</v>
      </c>
      <c r="J11" s="352">
        <v>947.82720999999992</v>
      </c>
      <c r="K11" s="352">
        <v>6680928.23453</v>
      </c>
      <c r="L11" s="341"/>
    </row>
    <row r="12" spans="1:12" ht="15" customHeight="1" x14ac:dyDescent="0.25">
      <c r="A12" s="330" t="s">
        <v>45</v>
      </c>
      <c r="B12" s="352">
        <v>372636.76138000033</v>
      </c>
      <c r="C12" s="352">
        <v>3512258.4217799911</v>
      </c>
      <c r="D12" s="352">
        <v>1853657.4871399985</v>
      </c>
      <c r="E12" s="352">
        <v>150091.89943000002</v>
      </c>
      <c r="F12" s="352">
        <v>289678.02465999982</v>
      </c>
      <c r="G12" s="352">
        <v>344542.27557</v>
      </c>
      <c r="H12" s="352">
        <v>4421581.5842599999</v>
      </c>
      <c r="I12" s="352">
        <v>43173.56897</v>
      </c>
      <c r="J12" s="352">
        <v>13241.669140000002</v>
      </c>
      <c r="K12" s="352">
        <v>11000861.692329988</v>
      </c>
      <c r="L12" s="341"/>
    </row>
    <row r="13" spans="1:12" ht="15" customHeight="1" x14ac:dyDescent="0.25">
      <c r="A13" s="330" t="s">
        <v>39</v>
      </c>
      <c r="B13" s="352">
        <v>157717.90528000001</v>
      </c>
      <c r="C13" s="352">
        <v>3017285.2388600023</v>
      </c>
      <c r="D13" s="352">
        <v>1731145.5497600003</v>
      </c>
      <c r="E13" s="352">
        <v>113226.06617000001</v>
      </c>
      <c r="F13" s="352">
        <v>165947.14116999996</v>
      </c>
      <c r="G13" s="352">
        <v>429552.57245999976</v>
      </c>
      <c r="H13" s="352">
        <v>5874782.5820400026</v>
      </c>
      <c r="I13" s="352">
        <v>49340.923160000013</v>
      </c>
      <c r="J13" s="352">
        <v>32152.358380000012</v>
      </c>
      <c r="K13" s="352">
        <v>11571150.337280005</v>
      </c>
      <c r="L13" s="341"/>
    </row>
    <row r="14" spans="1:12" ht="15" customHeight="1" x14ac:dyDescent="0.25">
      <c r="A14" s="330" t="s">
        <v>38</v>
      </c>
      <c r="B14" s="352">
        <v>333161.70292999997</v>
      </c>
      <c r="C14" s="352">
        <v>1832973.9504099994</v>
      </c>
      <c r="D14" s="352">
        <v>918207.05565000034</v>
      </c>
      <c r="E14" s="352">
        <v>115945.58091999998</v>
      </c>
      <c r="F14" s="352">
        <v>83062.923510000037</v>
      </c>
      <c r="G14" s="352">
        <v>265022.92535999994</v>
      </c>
      <c r="H14" s="352">
        <v>3607480.4176599984</v>
      </c>
      <c r="I14" s="352">
        <v>118682.47371000001</v>
      </c>
      <c r="J14" s="352">
        <v>2936.0455400000001</v>
      </c>
      <c r="K14" s="352">
        <v>7277473.0756899985</v>
      </c>
      <c r="L14" s="341"/>
    </row>
    <row r="15" spans="1:12" ht="15" customHeight="1" x14ac:dyDescent="0.25">
      <c r="A15" s="330" t="s">
        <v>44</v>
      </c>
      <c r="B15" s="352">
        <v>0</v>
      </c>
      <c r="C15" s="352">
        <v>0</v>
      </c>
      <c r="D15" s="352">
        <v>0</v>
      </c>
      <c r="E15" s="352">
        <v>0</v>
      </c>
      <c r="F15" s="352">
        <v>0</v>
      </c>
      <c r="G15" s="352">
        <v>0</v>
      </c>
      <c r="H15" s="352">
        <v>86129.896100000027</v>
      </c>
      <c r="I15" s="352">
        <v>0</v>
      </c>
      <c r="J15" s="352">
        <v>0</v>
      </c>
      <c r="K15" s="352">
        <v>86129.896100000027</v>
      </c>
      <c r="L15" s="341"/>
    </row>
    <row r="16" spans="1:12" ht="15" customHeight="1" x14ac:dyDescent="0.25">
      <c r="A16" s="330" t="s">
        <v>36</v>
      </c>
      <c r="B16" s="352">
        <v>189764.64052000013</v>
      </c>
      <c r="C16" s="352">
        <v>1434283.618990001</v>
      </c>
      <c r="D16" s="352">
        <v>1926302.2786900012</v>
      </c>
      <c r="E16" s="352">
        <v>142587.25575000001</v>
      </c>
      <c r="F16" s="352">
        <v>66394.568699999989</v>
      </c>
      <c r="G16" s="352">
        <v>122172.67835000003</v>
      </c>
      <c r="H16" s="352">
        <v>4235584.8447999982</v>
      </c>
      <c r="I16" s="352">
        <v>86780.04638</v>
      </c>
      <c r="J16" s="352">
        <v>0</v>
      </c>
      <c r="K16" s="352">
        <v>8203869.9321800005</v>
      </c>
      <c r="L16" s="341"/>
    </row>
    <row r="17" spans="1:12" ht="15" customHeight="1" x14ac:dyDescent="0.25">
      <c r="A17" s="330" t="s">
        <v>47</v>
      </c>
      <c r="B17" s="352">
        <v>239137.53508000006</v>
      </c>
      <c r="C17" s="352">
        <v>1633851.8136499966</v>
      </c>
      <c r="D17" s="352">
        <v>1969604.5517500006</v>
      </c>
      <c r="E17" s="352">
        <v>104380.23239000002</v>
      </c>
      <c r="F17" s="352">
        <v>236349.95319000006</v>
      </c>
      <c r="G17" s="352">
        <v>267379.38447000005</v>
      </c>
      <c r="H17" s="352">
        <v>1267419.1827199983</v>
      </c>
      <c r="I17" s="352">
        <v>263196.2640299999</v>
      </c>
      <c r="J17" s="352">
        <v>30875.291130000001</v>
      </c>
      <c r="K17" s="352">
        <v>6012194.2084099958</v>
      </c>
      <c r="L17" s="341"/>
    </row>
    <row r="18" spans="1:12" ht="15" customHeight="1" x14ac:dyDescent="0.25">
      <c r="A18" s="330" t="s">
        <v>43</v>
      </c>
      <c r="B18" s="352">
        <v>403021.1615899998</v>
      </c>
      <c r="C18" s="352">
        <v>4534343.0276099946</v>
      </c>
      <c r="D18" s="352">
        <v>2964446.9162099999</v>
      </c>
      <c r="E18" s="352">
        <v>226111.5805000001</v>
      </c>
      <c r="F18" s="352">
        <v>94321.783120000036</v>
      </c>
      <c r="G18" s="352">
        <v>371563.79219999991</v>
      </c>
      <c r="H18" s="352">
        <v>2624246.1185200019</v>
      </c>
      <c r="I18" s="352">
        <v>44617.243759999976</v>
      </c>
      <c r="J18" s="352">
        <v>8888.5494699999999</v>
      </c>
      <c r="K18" s="352">
        <v>11271560.172979997</v>
      </c>
      <c r="L18" s="341"/>
    </row>
    <row r="19" spans="1:12" ht="15" customHeight="1" x14ac:dyDescent="0.25">
      <c r="A19" s="330" t="s">
        <v>441</v>
      </c>
      <c r="B19" s="352">
        <f>SUM(B8:B18)</f>
        <v>2124978.0892800004</v>
      </c>
      <c r="C19" s="352">
        <f t="shared" ref="C19:K19" si="0">SUM(C8:C18)</f>
        <v>19321816.482029982</v>
      </c>
      <c r="D19" s="352">
        <f t="shared" si="0"/>
        <v>13492958.42296</v>
      </c>
      <c r="E19" s="352">
        <f t="shared" si="0"/>
        <v>1073449.54893</v>
      </c>
      <c r="F19" s="352">
        <f t="shared" si="0"/>
        <v>970382.58601999981</v>
      </c>
      <c r="G19" s="352">
        <f t="shared" si="0"/>
        <v>2164268.1059999997</v>
      </c>
      <c r="H19" s="352">
        <f t="shared" si="0"/>
        <v>38118522.131869987</v>
      </c>
      <c r="I19" s="352">
        <f t="shared" si="0"/>
        <v>859159.63375999988</v>
      </c>
      <c r="J19" s="352">
        <f t="shared" si="0"/>
        <v>89041.740870000009</v>
      </c>
      <c r="K19" s="352">
        <f t="shared" si="0"/>
        <v>78214576.741719976</v>
      </c>
      <c r="L19" s="341"/>
    </row>
    <row r="20" spans="1:12" ht="15" customHeight="1" x14ac:dyDescent="0.25">
      <c r="A20" s="372" t="s">
        <v>158</v>
      </c>
      <c r="B20" s="358"/>
      <c r="C20" s="358"/>
      <c r="D20" s="358"/>
      <c r="E20" s="358"/>
      <c r="F20" s="358"/>
      <c r="G20" s="358"/>
      <c r="H20" s="358"/>
      <c r="I20" s="358"/>
      <c r="J20" s="358"/>
      <c r="K20" s="358"/>
      <c r="L20" s="341"/>
    </row>
    <row r="21" spans="1:12" ht="15" customHeight="1" x14ac:dyDescent="0.25">
      <c r="A21" s="330" t="s">
        <v>161</v>
      </c>
      <c r="B21" s="352">
        <v>0</v>
      </c>
      <c r="C21" s="352">
        <v>92584.867220000015</v>
      </c>
      <c r="D21" s="352">
        <v>105136.40989999993</v>
      </c>
      <c r="E21" s="352">
        <v>0</v>
      </c>
      <c r="F21" s="352">
        <v>0</v>
      </c>
      <c r="G21" s="352">
        <v>0</v>
      </c>
      <c r="H21" s="352">
        <v>53164.11667000001</v>
      </c>
      <c r="I21" s="352">
        <v>0</v>
      </c>
      <c r="J21" s="352">
        <v>0</v>
      </c>
      <c r="K21" s="352">
        <v>250885.39378999997</v>
      </c>
      <c r="L21" s="341"/>
    </row>
    <row r="22" spans="1:12" ht="15" customHeight="1" x14ac:dyDescent="0.25">
      <c r="A22" s="330" t="s">
        <v>160</v>
      </c>
      <c r="B22" s="352">
        <v>155180.5692099999</v>
      </c>
      <c r="C22" s="352">
        <v>670075.54341000016</v>
      </c>
      <c r="D22" s="352">
        <v>451772.31261999952</v>
      </c>
      <c r="E22" s="352">
        <v>220731.53585999997</v>
      </c>
      <c r="F22" s="352">
        <v>210164.26785000006</v>
      </c>
      <c r="G22" s="352">
        <v>186790.20434999999</v>
      </c>
      <c r="H22" s="352">
        <v>457517.26663999981</v>
      </c>
      <c r="I22" s="352">
        <v>28902.678629999999</v>
      </c>
      <c r="J22" s="352">
        <v>266.37251000000003</v>
      </c>
      <c r="K22" s="352">
        <v>2381400.7510799998</v>
      </c>
      <c r="L22" s="341"/>
    </row>
    <row r="23" spans="1:12" ht="15" customHeight="1" x14ac:dyDescent="0.25">
      <c r="A23" s="330" t="s">
        <v>441</v>
      </c>
      <c r="B23" s="352">
        <f>SUM(B21:B22)</f>
        <v>155180.5692099999</v>
      </c>
      <c r="C23" s="352">
        <f t="shared" ref="C23:K23" si="1">SUM(C21:C22)</f>
        <v>762660.41063000017</v>
      </c>
      <c r="D23" s="352">
        <f t="shared" si="1"/>
        <v>556908.72251999949</v>
      </c>
      <c r="E23" s="352">
        <f t="shared" si="1"/>
        <v>220731.53585999997</v>
      </c>
      <c r="F23" s="352">
        <f t="shared" si="1"/>
        <v>210164.26785000006</v>
      </c>
      <c r="G23" s="352">
        <f t="shared" si="1"/>
        <v>186790.20434999999</v>
      </c>
      <c r="H23" s="352">
        <f t="shared" si="1"/>
        <v>510681.38330999983</v>
      </c>
      <c r="I23" s="352">
        <f t="shared" si="1"/>
        <v>28902.678629999999</v>
      </c>
      <c r="J23" s="352">
        <f t="shared" si="1"/>
        <v>266.37251000000003</v>
      </c>
      <c r="K23" s="352">
        <f t="shared" si="1"/>
        <v>2632286.14487</v>
      </c>
      <c r="L23" s="341"/>
    </row>
    <row r="24" spans="1:12" ht="15" customHeight="1" x14ac:dyDescent="0.25">
      <c r="A24" s="373" t="s">
        <v>470</v>
      </c>
      <c r="B24" s="358"/>
      <c r="C24" s="358"/>
      <c r="D24" s="358"/>
      <c r="E24" s="358"/>
      <c r="F24" s="358"/>
      <c r="G24" s="358"/>
      <c r="H24" s="358"/>
      <c r="I24" s="358"/>
      <c r="J24" s="358"/>
      <c r="K24" s="358"/>
      <c r="L24" s="341"/>
    </row>
    <row r="25" spans="1:12" ht="15" customHeight="1" x14ac:dyDescent="0.25">
      <c r="A25" s="330" t="s">
        <v>191</v>
      </c>
      <c r="B25" s="352">
        <v>8255.8741799999989</v>
      </c>
      <c r="C25" s="352">
        <v>31063.48489</v>
      </c>
      <c r="D25" s="352">
        <v>121.40596000000001</v>
      </c>
      <c r="E25" s="352">
        <v>0</v>
      </c>
      <c r="F25" s="352">
        <v>0</v>
      </c>
      <c r="G25" s="352">
        <v>3786.4873599999996</v>
      </c>
      <c r="H25" s="352">
        <v>6245.8204800000012</v>
      </c>
      <c r="I25" s="352">
        <v>0</v>
      </c>
      <c r="J25" s="352">
        <v>0</v>
      </c>
      <c r="K25" s="352">
        <v>49473.072870000004</v>
      </c>
      <c r="L25" s="341"/>
    </row>
    <row r="26" spans="1:12" ht="15" customHeight="1" x14ac:dyDescent="0.25">
      <c r="A26" s="330" t="s">
        <v>193</v>
      </c>
      <c r="B26" s="352">
        <v>0</v>
      </c>
      <c r="C26" s="352">
        <v>0</v>
      </c>
      <c r="D26" s="352">
        <v>0</v>
      </c>
      <c r="E26" s="352">
        <v>2222.6845400000007</v>
      </c>
      <c r="F26" s="352">
        <v>0</v>
      </c>
      <c r="G26" s="352">
        <v>0</v>
      </c>
      <c r="H26" s="352">
        <v>0</v>
      </c>
      <c r="I26" s="352">
        <v>0</v>
      </c>
      <c r="J26" s="352">
        <v>0</v>
      </c>
      <c r="K26" s="352">
        <v>2222.6845400000007</v>
      </c>
      <c r="L26" s="341"/>
    </row>
    <row r="27" spans="1:12" ht="15" customHeight="1" x14ac:dyDescent="0.25">
      <c r="A27" s="330" t="s">
        <v>192</v>
      </c>
      <c r="B27" s="352">
        <v>0</v>
      </c>
      <c r="C27" s="352">
        <v>0</v>
      </c>
      <c r="D27" s="352">
        <v>18524.502409999997</v>
      </c>
      <c r="E27" s="352">
        <v>0</v>
      </c>
      <c r="F27" s="352">
        <v>0</v>
      </c>
      <c r="G27" s="352">
        <v>0</v>
      </c>
      <c r="H27" s="352">
        <v>0</v>
      </c>
      <c r="I27" s="352">
        <v>770.89886000000001</v>
      </c>
      <c r="J27" s="352">
        <v>67.699380000000005</v>
      </c>
      <c r="K27" s="352">
        <v>19363.100649999993</v>
      </c>
      <c r="L27" s="341"/>
    </row>
    <row r="28" spans="1:12" ht="15" customHeight="1" x14ac:dyDescent="0.25">
      <c r="A28" s="330" t="s">
        <v>441</v>
      </c>
      <c r="B28" s="352">
        <f>SUM(B25:B27)</f>
        <v>8255.8741799999989</v>
      </c>
      <c r="C28" s="352">
        <f t="shared" ref="C28:K28" si="2">SUM(C25:C27)</f>
        <v>31063.48489</v>
      </c>
      <c r="D28" s="352">
        <f t="shared" si="2"/>
        <v>18645.908369999997</v>
      </c>
      <c r="E28" s="352">
        <f t="shared" si="2"/>
        <v>2222.6845400000007</v>
      </c>
      <c r="F28" s="352">
        <f t="shared" si="2"/>
        <v>0</v>
      </c>
      <c r="G28" s="352">
        <f t="shared" si="2"/>
        <v>3786.4873599999996</v>
      </c>
      <c r="H28" s="352">
        <f t="shared" si="2"/>
        <v>6245.8204800000012</v>
      </c>
      <c r="I28" s="352">
        <f t="shared" si="2"/>
        <v>770.89886000000001</v>
      </c>
      <c r="J28" s="352">
        <f t="shared" si="2"/>
        <v>67.699380000000005</v>
      </c>
      <c r="K28" s="352">
        <f t="shared" si="2"/>
        <v>71058.858059999999</v>
      </c>
      <c r="L28" s="341"/>
    </row>
    <row r="29" spans="1:12" ht="15" customHeight="1" x14ac:dyDescent="0.25">
      <c r="A29" s="373" t="s">
        <v>202</v>
      </c>
      <c r="B29" s="358"/>
      <c r="C29" s="358"/>
      <c r="D29" s="358"/>
      <c r="E29" s="358"/>
      <c r="F29" s="358"/>
      <c r="G29" s="358"/>
      <c r="H29" s="358"/>
      <c r="I29" s="358"/>
      <c r="J29" s="358"/>
      <c r="K29" s="358"/>
      <c r="L29" s="341"/>
    </row>
    <row r="30" spans="1:12" ht="15" customHeight="1" x14ac:dyDescent="0.25">
      <c r="A30" s="330" t="s">
        <v>223</v>
      </c>
      <c r="B30" s="352">
        <v>0</v>
      </c>
      <c r="C30" s="352">
        <v>0</v>
      </c>
      <c r="D30" s="352">
        <v>4273.2976599999993</v>
      </c>
      <c r="E30" s="352">
        <v>3765.5952399999996</v>
      </c>
      <c r="F30" s="352">
        <v>12910.337649999998</v>
      </c>
      <c r="G30" s="352">
        <v>0</v>
      </c>
      <c r="H30" s="352">
        <v>0</v>
      </c>
      <c r="I30" s="352">
        <v>0</v>
      </c>
      <c r="J30" s="352">
        <v>0</v>
      </c>
      <c r="K30" s="352">
        <v>20949.230549999997</v>
      </c>
      <c r="L30" s="341"/>
    </row>
    <row r="31" spans="1:12" ht="15" customHeight="1" x14ac:dyDescent="0.25">
      <c r="A31" s="330" t="s">
        <v>224</v>
      </c>
      <c r="B31" s="352">
        <v>0</v>
      </c>
      <c r="C31" s="352">
        <v>0</v>
      </c>
      <c r="D31" s="352">
        <v>0</v>
      </c>
      <c r="E31" s="352">
        <v>0</v>
      </c>
      <c r="F31" s="352">
        <v>0</v>
      </c>
      <c r="G31" s="352">
        <v>4680.8226500000001</v>
      </c>
      <c r="H31" s="352">
        <v>0</v>
      </c>
      <c r="I31" s="352">
        <v>0</v>
      </c>
      <c r="J31" s="352">
        <v>0</v>
      </c>
      <c r="K31" s="352">
        <v>4680.8226500000001</v>
      </c>
      <c r="L31" s="341"/>
    </row>
    <row r="32" spans="1:12" ht="15" customHeight="1" x14ac:dyDescent="0.25">
      <c r="A32" s="330" t="s">
        <v>228</v>
      </c>
      <c r="B32" s="352">
        <v>0</v>
      </c>
      <c r="C32" s="352">
        <v>0</v>
      </c>
      <c r="D32" s="352">
        <v>21732.628009999989</v>
      </c>
      <c r="E32" s="352">
        <v>0</v>
      </c>
      <c r="F32" s="352">
        <v>0</v>
      </c>
      <c r="G32" s="352">
        <v>0</v>
      </c>
      <c r="H32" s="352">
        <v>0</v>
      </c>
      <c r="I32" s="352">
        <v>0</v>
      </c>
      <c r="J32" s="352">
        <v>0</v>
      </c>
      <c r="K32" s="352">
        <v>21732.628009999989</v>
      </c>
      <c r="L32" s="341"/>
    </row>
    <row r="33" spans="1:12" ht="15" customHeight="1" x14ac:dyDescent="0.25">
      <c r="A33" s="330" t="s">
        <v>229</v>
      </c>
      <c r="B33" s="352">
        <v>0</v>
      </c>
      <c r="C33" s="352">
        <v>0</v>
      </c>
      <c r="D33" s="352">
        <v>0</v>
      </c>
      <c r="E33" s="352">
        <v>0</v>
      </c>
      <c r="F33" s="352">
        <v>0</v>
      </c>
      <c r="G33" s="352">
        <v>0</v>
      </c>
      <c r="H33" s="352">
        <v>33343.455240000003</v>
      </c>
      <c r="I33" s="352">
        <v>0</v>
      </c>
      <c r="J33" s="352">
        <v>0</v>
      </c>
      <c r="K33" s="352">
        <v>33343.455240000003</v>
      </c>
      <c r="L33" s="341"/>
    </row>
    <row r="34" spans="1:12" ht="15" customHeight="1" x14ac:dyDescent="0.25">
      <c r="A34" s="330" t="s">
        <v>216</v>
      </c>
      <c r="B34" s="352">
        <v>11003.316809999997</v>
      </c>
      <c r="C34" s="352">
        <v>0</v>
      </c>
      <c r="D34" s="352">
        <v>0</v>
      </c>
      <c r="E34" s="352">
        <v>0</v>
      </c>
      <c r="F34" s="352">
        <v>11757.535320000001</v>
      </c>
      <c r="G34" s="352">
        <v>0</v>
      </c>
      <c r="H34" s="352">
        <v>0</v>
      </c>
      <c r="I34" s="352">
        <v>0</v>
      </c>
      <c r="J34" s="352">
        <v>0</v>
      </c>
      <c r="K34" s="352">
        <v>22760.852129999996</v>
      </c>
      <c r="L34" s="341"/>
    </row>
    <row r="35" spans="1:12" ht="15" customHeight="1" x14ac:dyDescent="0.25">
      <c r="A35" s="330" t="s">
        <v>222</v>
      </c>
      <c r="B35" s="352">
        <v>0</v>
      </c>
      <c r="C35" s="352">
        <v>0</v>
      </c>
      <c r="D35" s="352">
        <v>0</v>
      </c>
      <c r="E35" s="352">
        <v>0</v>
      </c>
      <c r="F35" s="352">
        <v>20061.301489999987</v>
      </c>
      <c r="G35" s="352">
        <v>509.62667999999996</v>
      </c>
      <c r="H35" s="352">
        <v>0</v>
      </c>
      <c r="I35" s="352">
        <v>0</v>
      </c>
      <c r="J35" s="352">
        <v>0</v>
      </c>
      <c r="K35" s="352">
        <v>20570.928169999988</v>
      </c>
      <c r="L35" s="341"/>
    </row>
    <row r="36" spans="1:12" ht="15" customHeight="1" x14ac:dyDescent="0.25">
      <c r="A36" s="330" t="s">
        <v>215</v>
      </c>
      <c r="B36" s="352">
        <v>0</v>
      </c>
      <c r="C36" s="352">
        <v>0</v>
      </c>
      <c r="D36" s="352">
        <v>0</v>
      </c>
      <c r="E36" s="352">
        <v>0</v>
      </c>
      <c r="F36" s="352">
        <v>0</v>
      </c>
      <c r="G36" s="352">
        <v>3304.2421299999996</v>
      </c>
      <c r="H36" s="352">
        <v>0</v>
      </c>
      <c r="I36" s="352">
        <v>0</v>
      </c>
      <c r="J36" s="352">
        <v>0</v>
      </c>
      <c r="K36" s="352">
        <v>3304.2421299999996</v>
      </c>
      <c r="L36" s="341"/>
    </row>
    <row r="37" spans="1:12" ht="15" customHeight="1" x14ac:dyDescent="0.25">
      <c r="A37" s="330" t="s">
        <v>214</v>
      </c>
      <c r="B37" s="352">
        <v>0</v>
      </c>
      <c r="C37" s="352">
        <v>0</v>
      </c>
      <c r="D37" s="352">
        <v>0</v>
      </c>
      <c r="E37" s="352">
        <v>0</v>
      </c>
      <c r="F37" s="352">
        <v>0</v>
      </c>
      <c r="G37" s="352">
        <v>0</v>
      </c>
      <c r="H37" s="352">
        <v>26697.431919999999</v>
      </c>
      <c r="I37" s="352">
        <v>0</v>
      </c>
      <c r="J37" s="352">
        <v>0</v>
      </c>
      <c r="K37" s="352">
        <v>26697.431919999999</v>
      </c>
      <c r="L37" s="341"/>
    </row>
    <row r="38" spans="1:12" ht="15" customHeight="1" x14ac:dyDescent="0.25">
      <c r="A38" s="330" t="s">
        <v>205</v>
      </c>
      <c r="B38" s="352">
        <v>0</v>
      </c>
      <c r="C38" s="352">
        <v>0</v>
      </c>
      <c r="D38" s="352">
        <v>30602.077089999992</v>
      </c>
      <c r="E38" s="352">
        <v>0</v>
      </c>
      <c r="F38" s="352">
        <v>0</v>
      </c>
      <c r="G38" s="352">
        <v>0</v>
      </c>
      <c r="H38" s="352">
        <v>0</v>
      </c>
      <c r="I38" s="352">
        <v>0</v>
      </c>
      <c r="J38" s="352">
        <v>0</v>
      </c>
      <c r="K38" s="352">
        <v>30602.077089999992</v>
      </c>
      <c r="L38" s="341"/>
    </row>
    <row r="39" spans="1:12" ht="15" customHeight="1" x14ac:dyDescent="0.25">
      <c r="A39" s="330" t="s">
        <v>210</v>
      </c>
      <c r="B39" s="352">
        <v>0</v>
      </c>
      <c r="C39" s="352">
        <v>0</v>
      </c>
      <c r="D39" s="352">
        <v>0</v>
      </c>
      <c r="E39" s="352">
        <v>0</v>
      </c>
      <c r="F39" s="352">
        <v>0</v>
      </c>
      <c r="G39" s="352">
        <v>6991.7588499999993</v>
      </c>
      <c r="H39" s="352">
        <v>0</v>
      </c>
      <c r="I39" s="352">
        <v>0</v>
      </c>
      <c r="J39" s="352">
        <v>0</v>
      </c>
      <c r="K39" s="352">
        <v>6991.7588499999993</v>
      </c>
      <c r="L39" s="341"/>
    </row>
    <row r="40" spans="1:12" ht="15" customHeight="1" x14ac:dyDescent="0.25">
      <c r="A40" s="330" t="s">
        <v>221</v>
      </c>
      <c r="B40" s="352">
        <v>1873.6811399999999</v>
      </c>
      <c r="C40" s="352">
        <v>0</v>
      </c>
      <c r="D40" s="352">
        <v>23863.063099999996</v>
      </c>
      <c r="E40" s="352">
        <v>0</v>
      </c>
      <c r="F40" s="352">
        <v>0</v>
      </c>
      <c r="G40" s="352">
        <v>3150.6973900000016</v>
      </c>
      <c r="H40" s="352">
        <v>124771.73626999999</v>
      </c>
      <c r="I40" s="352">
        <v>6403.0026699999989</v>
      </c>
      <c r="J40" s="352">
        <v>3309.8653199999999</v>
      </c>
      <c r="K40" s="352">
        <v>163372.04588999995</v>
      </c>
      <c r="L40" s="341"/>
    </row>
    <row r="41" spans="1:12" ht="15" customHeight="1" x14ac:dyDescent="0.25">
      <c r="A41" s="330" t="s">
        <v>203</v>
      </c>
      <c r="B41" s="352">
        <v>0</v>
      </c>
      <c r="C41" s="352">
        <v>0</v>
      </c>
      <c r="D41" s="352">
        <v>27864.877299999989</v>
      </c>
      <c r="E41" s="352">
        <v>0</v>
      </c>
      <c r="F41" s="352">
        <v>0</v>
      </c>
      <c r="G41" s="352">
        <v>0</v>
      </c>
      <c r="H41" s="352">
        <v>0</v>
      </c>
      <c r="I41" s="352">
        <v>0</v>
      </c>
      <c r="J41" s="352">
        <v>0</v>
      </c>
      <c r="K41" s="352">
        <v>27864.877299999989</v>
      </c>
      <c r="L41" s="341"/>
    </row>
    <row r="42" spans="1:12" ht="15" customHeight="1" x14ac:dyDescent="0.25">
      <c r="A42" s="330" t="s">
        <v>219</v>
      </c>
      <c r="B42" s="352">
        <v>0</v>
      </c>
      <c r="C42" s="352">
        <v>0</v>
      </c>
      <c r="D42" s="352">
        <v>58405.93824000001</v>
      </c>
      <c r="E42" s="352">
        <v>0</v>
      </c>
      <c r="F42" s="352">
        <v>0</v>
      </c>
      <c r="G42" s="352">
        <v>0</v>
      </c>
      <c r="H42" s="352">
        <v>0</v>
      </c>
      <c r="I42" s="352">
        <v>0</v>
      </c>
      <c r="J42" s="352">
        <v>0</v>
      </c>
      <c r="K42" s="352">
        <v>58405.93824000001</v>
      </c>
      <c r="L42" s="341"/>
    </row>
    <row r="43" spans="1:12" ht="15" customHeight="1" x14ac:dyDescent="0.25">
      <c r="A43" s="330" t="s">
        <v>212</v>
      </c>
      <c r="B43" s="352">
        <v>0</v>
      </c>
      <c r="C43" s="352">
        <v>0</v>
      </c>
      <c r="D43" s="352">
        <v>30723.782839999989</v>
      </c>
      <c r="E43" s="352">
        <v>0</v>
      </c>
      <c r="F43" s="352">
        <v>0</v>
      </c>
      <c r="G43" s="352">
        <v>0</v>
      </c>
      <c r="H43" s="352">
        <v>0</v>
      </c>
      <c r="I43" s="352">
        <v>0</v>
      </c>
      <c r="J43" s="352">
        <v>0</v>
      </c>
      <c r="K43" s="352">
        <v>30723.782839999989</v>
      </c>
      <c r="L43" s="341"/>
    </row>
    <row r="44" spans="1:12" ht="15" customHeight="1" x14ac:dyDescent="0.25">
      <c r="A44" s="330" t="s">
        <v>231</v>
      </c>
      <c r="B44" s="352">
        <v>0</v>
      </c>
      <c r="C44" s="352">
        <v>0</v>
      </c>
      <c r="D44" s="352">
        <v>0</v>
      </c>
      <c r="E44" s="352">
        <v>0</v>
      </c>
      <c r="F44" s="352">
        <v>0</v>
      </c>
      <c r="G44" s="352">
        <v>0</v>
      </c>
      <c r="H44" s="352">
        <v>28322.564670000011</v>
      </c>
      <c r="I44" s="352">
        <v>1561.5413500000002</v>
      </c>
      <c r="J44" s="352">
        <v>0</v>
      </c>
      <c r="K44" s="352">
        <v>29884.10602000001</v>
      </c>
      <c r="L44" s="341"/>
    </row>
    <row r="45" spans="1:12" ht="15" customHeight="1" x14ac:dyDescent="0.25">
      <c r="A45" s="330" t="s">
        <v>207</v>
      </c>
      <c r="B45" s="352">
        <v>0</v>
      </c>
      <c r="C45" s="352">
        <v>0</v>
      </c>
      <c r="D45" s="352">
        <v>0</v>
      </c>
      <c r="E45" s="352">
        <v>0</v>
      </c>
      <c r="F45" s="352">
        <v>5862.610819999999</v>
      </c>
      <c r="G45" s="352">
        <v>1103.6422400000001</v>
      </c>
      <c r="H45" s="352">
        <v>0</v>
      </c>
      <c r="I45" s="352">
        <v>0</v>
      </c>
      <c r="J45" s="352">
        <v>0</v>
      </c>
      <c r="K45" s="352">
        <v>6966.25306</v>
      </c>
      <c r="L45" s="341"/>
    </row>
    <row r="46" spans="1:12" ht="15" customHeight="1" x14ac:dyDescent="0.25">
      <c r="A46" s="330" t="s">
        <v>232</v>
      </c>
      <c r="B46" s="352">
        <v>0</v>
      </c>
      <c r="C46" s="352">
        <v>0</v>
      </c>
      <c r="D46" s="352">
        <v>0</v>
      </c>
      <c r="E46" s="352">
        <v>0</v>
      </c>
      <c r="F46" s="352">
        <v>0</v>
      </c>
      <c r="G46" s="352">
        <v>6052.3020899999992</v>
      </c>
      <c r="H46" s="352">
        <v>0</v>
      </c>
      <c r="I46" s="352">
        <v>0</v>
      </c>
      <c r="J46" s="352">
        <v>0</v>
      </c>
      <c r="K46" s="352">
        <v>6052.3020899999992</v>
      </c>
      <c r="L46" s="341"/>
    </row>
    <row r="47" spans="1:12" ht="15" customHeight="1" x14ac:dyDescent="0.25">
      <c r="A47" s="330" t="s">
        <v>227</v>
      </c>
      <c r="B47" s="352">
        <v>0</v>
      </c>
      <c r="C47" s="352">
        <v>0</v>
      </c>
      <c r="D47" s="352">
        <v>0</v>
      </c>
      <c r="E47" s="352">
        <v>0</v>
      </c>
      <c r="F47" s="352">
        <v>0</v>
      </c>
      <c r="G47" s="352">
        <v>7196.3642399999999</v>
      </c>
      <c r="H47" s="352">
        <v>0</v>
      </c>
      <c r="I47" s="352">
        <v>0</v>
      </c>
      <c r="J47" s="352">
        <v>0</v>
      </c>
      <c r="K47" s="352">
        <v>7196.3642399999999</v>
      </c>
      <c r="L47" s="341"/>
    </row>
    <row r="48" spans="1:12" ht="15" customHeight="1" x14ac:dyDescent="0.25">
      <c r="A48" s="330" t="s">
        <v>213</v>
      </c>
      <c r="B48" s="352">
        <v>0</v>
      </c>
      <c r="C48" s="352">
        <v>0</v>
      </c>
      <c r="D48" s="352">
        <v>20343.010350000004</v>
      </c>
      <c r="E48" s="352">
        <v>0</v>
      </c>
      <c r="F48" s="352">
        <v>0</v>
      </c>
      <c r="G48" s="352">
        <v>0</v>
      </c>
      <c r="H48" s="352">
        <v>0</v>
      </c>
      <c r="I48" s="352">
        <v>0</v>
      </c>
      <c r="J48" s="352">
        <v>0</v>
      </c>
      <c r="K48" s="352">
        <v>20343.010350000004</v>
      </c>
      <c r="L48" s="341"/>
    </row>
    <row r="49" spans="1:12" ht="15" customHeight="1" x14ac:dyDescent="0.25">
      <c r="A49" s="330" t="s">
        <v>226</v>
      </c>
      <c r="B49" s="352">
        <v>0</v>
      </c>
      <c r="C49" s="352">
        <v>0</v>
      </c>
      <c r="D49" s="352">
        <v>63561.252359999999</v>
      </c>
      <c r="E49" s="352">
        <v>0</v>
      </c>
      <c r="F49" s="352">
        <v>0</v>
      </c>
      <c r="G49" s="352">
        <v>0</v>
      </c>
      <c r="H49" s="352">
        <v>0</v>
      </c>
      <c r="I49" s="352">
        <v>0</v>
      </c>
      <c r="J49" s="352">
        <v>0</v>
      </c>
      <c r="K49" s="352">
        <v>63561.252359999999</v>
      </c>
      <c r="L49" s="341"/>
    </row>
    <row r="50" spans="1:12" ht="15" customHeight="1" x14ac:dyDescent="0.25">
      <c r="A50" s="330" t="s">
        <v>220</v>
      </c>
      <c r="B50" s="352">
        <v>0</v>
      </c>
      <c r="C50" s="352">
        <v>0</v>
      </c>
      <c r="D50" s="352">
        <v>44659.318670000008</v>
      </c>
      <c r="E50" s="352">
        <v>0</v>
      </c>
      <c r="F50" s="352">
        <v>0</v>
      </c>
      <c r="G50" s="352">
        <v>0</v>
      </c>
      <c r="H50" s="352">
        <v>0</v>
      </c>
      <c r="I50" s="352">
        <v>0</v>
      </c>
      <c r="J50" s="352">
        <v>0</v>
      </c>
      <c r="K50" s="352">
        <v>44659.318670000008</v>
      </c>
      <c r="L50" s="341"/>
    </row>
    <row r="51" spans="1:12" ht="15" customHeight="1" x14ac:dyDescent="0.25">
      <c r="A51" s="330" t="s">
        <v>230</v>
      </c>
      <c r="B51" s="352">
        <v>9133.6448799999998</v>
      </c>
      <c r="C51" s="352">
        <v>11773.585989999996</v>
      </c>
      <c r="D51" s="352">
        <v>5971.7354199999982</v>
      </c>
      <c r="E51" s="352">
        <v>0</v>
      </c>
      <c r="F51" s="352">
        <v>0</v>
      </c>
      <c r="G51" s="352">
        <v>15524.533419999996</v>
      </c>
      <c r="H51" s="352">
        <v>85652.87762999993</v>
      </c>
      <c r="I51" s="352">
        <v>0</v>
      </c>
      <c r="J51" s="352">
        <v>0</v>
      </c>
      <c r="K51" s="352">
        <v>128056.37733999993</v>
      </c>
      <c r="L51" s="341"/>
    </row>
    <row r="52" spans="1:12" ht="15" customHeight="1" x14ac:dyDescent="0.25">
      <c r="A52" s="330" t="s">
        <v>209</v>
      </c>
      <c r="B52" s="352">
        <v>0</v>
      </c>
      <c r="C52" s="352">
        <v>0</v>
      </c>
      <c r="D52" s="352">
        <v>10746.418030000003</v>
      </c>
      <c r="E52" s="352">
        <v>0</v>
      </c>
      <c r="F52" s="352">
        <v>0</v>
      </c>
      <c r="G52" s="352">
        <v>0</v>
      </c>
      <c r="H52" s="352">
        <v>0</v>
      </c>
      <c r="I52" s="352">
        <v>0</v>
      </c>
      <c r="J52" s="352">
        <v>0</v>
      </c>
      <c r="K52" s="352">
        <v>10746.418030000003</v>
      </c>
      <c r="L52" s="341"/>
    </row>
    <row r="53" spans="1:12" ht="15" customHeight="1" x14ac:dyDescent="0.25">
      <c r="A53" s="330" t="s">
        <v>211</v>
      </c>
      <c r="B53" s="352">
        <v>5776.32341</v>
      </c>
      <c r="C53" s="352">
        <v>0</v>
      </c>
      <c r="D53" s="352">
        <v>0</v>
      </c>
      <c r="E53" s="352">
        <v>0</v>
      </c>
      <c r="F53" s="352">
        <v>26.81354</v>
      </c>
      <c r="G53" s="352">
        <v>0</v>
      </c>
      <c r="H53" s="352">
        <v>0</v>
      </c>
      <c r="I53" s="352">
        <v>0</v>
      </c>
      <c r="J53" s="352">
        <v>0</v>
      </c>
      <c r="K53" s="352">
        <v>5803.1369500000001</v>
      </c>
      <c r="L53" s="341"/>
    </row>
    <row r="54" spans="1:12" ht="15" customHeight="1" x14ac:dyDescent="0.25">
      <c r="A54" s="330" t="s">
        <v>208</v>
      </c>
      <c r="B54" s="352">
        <v>0</v>
      </c>
      <c r="C54" s="352">
        <v>0</v>
      </c>
      <c r="D54" s="352">
        <v>0</v>
      </c>
      <c r="E54" s="352">
        <v>0</v>
      </c>
      <c r="F54" s="352">
        <v>0</v>
      </c>
      <c r="G54" s="352">
        <v>0</v>
      </c>
      <c r="H54" s="352">
        <v>21530.918449999986</v>
      </c>
      <c r="I54" s="352">
        <v>0</v>
      </c>
      <c r="J54" s="352">
        <v>0</v>
      </c>
      <c r="K54" s="352">
        <v>21530.918449999986</v>
      </c>
      <c r="L54" s="341"/>
    </row>
    <row r="55" spans="1:12" ht="15" customHeight="1" x14ac:dyDescent="0.25">
      <c r="A55" s="330" t="s">
        <v>204</v>
      </c>
      <c r="B55" s="352">
        <v>0</v>
      </c>
      <c r="C55" s="352">
        <v>0</v>
      </c>
      <c r="D55" s="352">
        <v>0</v>
      </c>
      <c r="E55" s="352">
        <v>0</v>
      </c>
      <c r="F55" s="352">
        <v>0</v>
      </c>
      <c r="G55" s="352">
        <v>0</v>
      </c>
      <c r="H55" s="352">
        <v>0</v>
      </c>
      <c r="I55" s="352">
        <v>1937.4879600000002</v>
      </c>
      <c r="J55" s="352">
        <v>0</v>
      </c>
      <c r="K55" s="352">
        <v>1937.4879600000002</v>
      </c>
      <c r="L55" s="341"/>
    </row>
    <row r="56" spans="1:12" ht="15" customHeight="1" x14ac:dyDescent="0.25">
      <c r="A56" s="330" t="s">
        <v>206</v>
      </c>
      <c r="B56" s="352">
        <v>0</v>
      </c>
      <c r="C56" s="352">
        <v>0</v>
      </c>
      <c r="D56" s="352">
        <v>138748.73360000004</v>
      </c>
      <c r="E56" s="352">
        <v>123.80794999999998</v>
      </c>
      <c r="F56" s="352">
        <v>0</v>
      </c>
      <c r="G56" s="352">
        <v>0</v>
      </c>
      <c r="H56" s="352">
        <v>0</v>
      </c>
      <c r="I56" s="352">
        <v>0</v>
      </c>
      <c r="J56" s="352">
        <v>0</v>
      </c>
      <c r="K56" s="352">
        <v>138872.54155000002</v>
      </c>
      <c r="L56" s="341"/>
    </row>
    <row r="57" spans="1:12" ht="15" customHeight="1" x14ac:dyDescent="0.25">
      <c r="A57" s="330" t="s">
        <v>225</v>
      </c>
      <c r="B57" s="352">
        <v>0</v>
      </c>
      <c r="C57" s="352">
        <v>0</v>
      </c>
      <c r="D57" s="352">
        <v>0</v>
      </c>
      <c r="E57" s="352">
        <v>0</v>
      </c>
      <c r="F57" s="352">
        <v>0</v>
      </c>
      <c r="G57" s="352">
        <v>0</v>
      </c>
      <c r="H57" s="352">
        <v>26735.90091</v>
      </c>
      <c r="I57" s="352">
        <v>0</v>
      </c>
      <c r="J57" s="352">
        <v>0</v>
      </c>
      <c r="K57" s="352">
        <v>26735.90091</v>
      </c>
      <c r="L57" s="341"/>
    </row>
    <row r="58" spans="1:12" ht="15" customHeight="1" x14ac:dyDescent="0.25">
      <c r="A58" s="330" t="s">
        <v>217</v>
      </c>
      <c r="B58" s="352">
        <v>0</v>
      </c>
      <c r="C58" s="352">
        <v>9518.3358499999977</v>
      </c>
      <c r="D58" s="352">
        <v>0</v>
      </c>
      <c r="E58" s="352">
        <v>0</v>
      </c>
      <c r="F58" s="352">
        <v>0</v>
      </c>
      <c r="G58" s="352">
        <v>0</v>
      </c>
      <c r="H58" s="352">
        <v>0</v>
      </c>
      <c r="I58" s="352">
        <v>0</v>
      </c>
      <c r="J58" s="352">
        <v>0</v>
      </c>
      <c r="K58" s="352">
        <v>9518.3358499999977</v>
      </c>
      <c r="L58" s="341"/>
    </row>
    <row r="59" spans="1:12" ht="15" customHeight="1" x14ac:dyDescent="0.25">
      <c r="A59" s="330" t="s">
        <v>218</v>
      </c>
      <c r="B59" s="352">
        <v>18873.288539999998</v>
      </c>
      <c r="C59" s="352">
        <v>0</v>
      </c>
      <c r="D59" s="352">
        <v>0</v>
      </c>
      <c r="E59" s="352">
        <v>0</v>
      </c>
      <c r="F59" s="352">
        <v>0</v>
      </c>
      <c r="G59" s="352">
        <v>0</v>
      </c>
      <c r="H59" s="352">
        <v>0</v>
      </c>
      <c r="I59" s="352">
        <v>0</v>
      </c>
      <c r="J59" s="352">
        <v>0</v>
      </c>
      <c r="K59" s="352">
        <v>18873.288539999998</v>
      </c>
      <c r="L59" s="341"/>
    </row>
    <row r="60" spans="1:12" ht="15" customHeight="1" x14ac:dyDescent="0.25">
      <c r="A60" s="330" t="s">
        <v>471</v>
      </c>
      <c r="B60" s="352">
        <v>0</v>
      </c>
      <c r="C60" s="352">
        <v>0</v>
      </c>
      <c r="D60" s="352">
        <v>0</v>
      </c>
      <c r="E60" s="352">
        <v>0</v>
      </c>
      <c r="F60" s="352">
        <v>12668.557470000003</v>
      </c>
      <c r="G60" s="352">
        <v>0</v>
      </c>
      <c r="H60" s="352">
        <v>0</v>
      </c>
      <c r="I60" s="352">
        <v>0</v>
      </c>
      <c r="J60" s="352">
        <v>0</v>
      </c>
      <c r="K60" s="352">
        <v>12668.557470000003</v>
      </c>
      <c r="L60" s="341"/>
    </row>
    <row r="61" spans="1:12" ht="15" customHeight="1" x14ac:dyDescent="0.25">
      <c r="A61" s="330" t="s">
        <v>472</v>
      </c>
      <c r="B61" s="352">
        <v>0</v>
      </c>
      <c r="C61" s="352">
        <v>0</v>
      </c>
      <c r="D61" s="352">
        <v>16220.161940000004</v>
      </c>
      <c r="E61" s="352">
        <v>0</v>
      </c>
      <c r="F61" s="352">
        <v>0</v>
      </c>
      <c r="G61" s="352">
        <v>0</v>
      </c>
      <c r="H61" s="352">
        <v>0</v>
      </c>
      <c r="I61" s="352">
        <v>0</v>
      </c>
      <c r="J61" s="352">
        <v>0</v>
      </c>
      <c r="K61" s="352">
        <v>16220.161940000004</v>
      </c>
      <c r="L61" s="341"/>
    </row>
    <row r="62" spans="1:12" ht="15" customHeight="1" x14ac:dyDescent="0.25">
      <c r="A62" s="330" t="s">
        <v>473</v>
      </c>
      <c r="B62" s="352">
        <v>1544.7980199999997</v>
      </c>
      <c r="C62" s="352">
        <v>0</v>
      </c>
      <c r="D62" s="352">
        <v>0</v>
      </c>
      <c r="E62" s="352">
        <v>0</v>
      </c>
      <c r="F62" s="352">
        <v>0</v>
      </c>
      <c r="G62" s="352">
        <v>4863.9496000000017</v>
      </c>
      <c r="H62" s="352">
        <v>715.49098000000004</v>
      </c>
      <c r="I62" s="352">
        <v>0</v>
      </c>
      <c r="J62" s="352">
        <v>0</v>
      </c>
      <c r="K62" s="352">
        <v>7124.2386000000015</v>
      </c>
      <c r="L62" s="341"/>
    </row>
    <row r="63" spans="1:12" ht="15" customHeight="1" x14ac:dyDescent="0.25">
      <c r="A63" s="330" t="s">
        <v>474</v>
      </c>
      <c r="B63" s="352">
        <v>0</v>
      </c>
      <c r="C63" s="352">
        <v>0</v>
      </c>
      <c r="D63" s="352">
        <v>0</v>
      </c>
      <c r="E63" s="352">
        <v>0</v>
      </c>
      <c r="F63" s="352">
        <v>0</v>
      </c>
      <c r="G63" s="352">
        <v>2979.7737699999989</v>
      </c>
      <c r="H63" s="352">
        <v>0</v>
      </c>
      <c r="I63" s="352">
        <v>0</v>
      </c>
      <c r="J63" s="352">
        <v>0</v>
      </c>
      <c r="K63" s="352">
        <v>2979.7737699999989</v>
      </c>
      <c r="L63" s="341"/>
    </row>
    <row r="64" spans="1:12" ht="15" customHeight="1" x14ac:dyDescent="0.25">
      <c r="A64" s="330" t="s">
        <v>475</v>
      </c>
      <c r="B64" s="352">
        <v>0</v>
      </c>
      <c r="C64" s="352">
        <v>693.56317000000001</v>
      </c>
      <c r="D64" s="352">
        <v>0</v>
      </c>
      <c r="E64" s="352">
        <v>0</v>
      </c>
      <c r="F64" s="352">
        <v>0</v>
      </c>
      <c r="G64" s="352">
        <v>0</v>
      </c>
      <c r="H64" s="352">
        <v>0</v>
      </c>
      <c r="I64" s="352">
        <v>0</v>
      </c>
      <c r="J64" s="352">
        <v>0</v>
      </c>
      <c r="K64" s="352">
        <v>693.56317000000001</v>
      </c>
      <c r="L64" s="341"/>
    </row>
    <row r="65" spans="1:12" ht="15" customHeight="1" x14ac:dyDescent="0.25">
      <c r="A65" s="330" t="s">
        <v>476</v>
      </c>
      <c r="B65" s="352">
        <v>0</v>
      </c>
      <c r="C65" s="352">
        <v>0</v>
      </c>
      <c r="D65" s="352">
        <v>14047.156349999999</v>
      </c>
      <c r="E65" s="352">
        <v>0</v>
      </c>
      <c r="F65" s="352">
        <v>0</v>
      </c>
      <c r="G65" s="352">
        <v>0</v>
      </c>
      <c r="H65" s="352">
        <v>0</v>
      </c>
      <c r="I65" s="352">
        <v>0</v>
      </c>
      <c r="J65" s="352">
        <v>0</v>
      </c>
      <c r="K65" s="352">
        <v>14047.156349999999</v>
      </c>
      <c r="L65" s="341"/>
    </row>
    <row r="66" spans="1:12" ht="15" customHeight="1" x14ac:dyDescent="0.25">
      <c r="A66" s="330" t="s">
        <v>477</v>
      </c>
      <c r="B66" s="352">
        <v>0</v>
      </c>
      <c r="C66" s="352">
        <v>0</v>
      </c>
      <c r="D66" s="352">
        <v>31380.813390000007</v>
      </c>
      <c r="E66" s="352">
        <v>0</v>
      </c>
      <c r="F66" s="352">
        <v>0</v>
      </c>
      <c r="G66" s="352">
        <v>0</v>
      </c>
      <c r="H66" s="352">
        <v>0</v>
      </c>
      <c r="I66" s="352">
        <v>0</v>
      </c>
      <c r="J66" s="352">
        <v>0</v>
      </c>
      <c r="K66" s="352">
        <v>31380.813390000007</v>
      </c>
      <c r="L66" s="341"/>
    </row>
    <row r="67" spans="1:12" ht="15" customHeight="1" x14ac:dyDescent="0.25">
      <c r="A67" s="330" t="s">
        <v>478</v>
      </c>
      <c r="B67" s="352">
        <v>0</v>
      </c>
      <c r="C67" s="352">
        <v>0</v>
      </c>
      <c r="D67" s="352">
        <v>4107.6534199999987</v>
      </c>
      <c r="E67" s="352">
        <v>0</v>
      </c>
      <c r="F67" s="352">
        <v>0</v>
      </c>
      <c r="G67" s="352">
        <v>0</v>
      </c>
      <c r="H67" s="352">
        <v>0</v>
      </c>
      <c r="I67" s="352">
        <v>0</v>
      </c>
      <c r="J67" s="352">
        <v>0</v>
      </c>
      <c r="K67" s="352">
        <v>4107.6534199999987</v>
      </c>
      <c r="L67" s="341"/>
    </row>
    <row r="68" spans="1:12" ht="15" customHeight="1" x14ac:dyDescent="0.25">
      <c r="A68" s="330" t="s">
        <v>479</v>
      </c>
      <c r="B68" s="352">
        <v>0</v>
      </c>
      <c r="C68" s="352">
        <v>0</v>
      </c>
      <c r="D68" s="352">
        <v>1100.0217600000003</v>
      </c>
      <c r="E68" s="352">
        <v>0</v>
      </c>
      <c r="F68" s="352">
        <v>0</v>
      </c>
      <c r="G68" s="352">
        <v>0</v>
      </c>
      <c r="H68" s="352">
        <v>0</v>
      </c>
      <c r="I68" s="352">
        <v>0</v>
      </c>
      <c r="J68" s="352">
        <v>0</v>
      </c>
      <c r="K68" s="352">
        <v>1100.0217600000003</v>
      </c>
      <c r="L68" s="341"/>
    </row>
    <row r="69" spans="1:12" ht="15" customHeight="1" x14ac:dyDescent="0.25">
      <c r="A69" s="330" t="s">
        <v>480</v>
      </c>
      <c r="B69" s="352">
        <v>0</v>
      </c>
      <c r="C69" s="352">
        <v>0</v>
      </c>
      <c r="D69" s="352">
        <v>381.9726</v>
      </c>
      <c r="E69" s="352">
        <v>1073.1849499999998</v>
      </c>
      <c r="F69" s="352">
        <v>0</v>
      </c>
      <c r="G69" s="352">
        <v>0</v>
      </c>
      <c r="H69" s="352">
        <v>0</v>
      </c>
      <c r="I69" s="352">
        <v>0</v>
      </c>
      <c r="J69" s="352">
        <v>0</v>
      </c>
      <c r="K69" s="352">
        <v>1455.1575499999999</v>
      </c>
      <c r="L69" s="341"/>
    </row>
    <row r="70" spans="1:12" ht="15" customHeight="1" x14ac:dyDescent="0.25">
      <c r="A70" s="330" t="s">
        <v>481</v>
      </c>
      <c r="B70" s="352">
        <v>0</v>
      </c>
      <c r="C70" s="352">
        <v>5074.4825000000001</v>
      </c>
      <c r="D70" s="352">
        <v>0</v>
      </c>
      <c r="E70" s="352">
        <v>0</v>
      </c>
      <c r="F70" s="352">
        <v>0</v>
      </c>
      <c r="G70" s="352">
        <v>0</v>
      </c>
      <c r="H70" s="352">
        <v>0</v>
      </c>
      <c r="I70" s="352">
        <v>0</v>
      </c>
      <c r="J70" s="352">
        <v>0</v>
      </c>
      <c r="K70" s="352">
        <v>5074.4825000000001</v>
      </c>
      <c r="L70" s="341"/>
    </row>
    <row r="71" spans="1:12" ht="15" customHeight="1" x14ac:dyDescent="0.25">
      <c r="A71" s="330" t="s">
        <v>441</v>
      </c>
      <c r="B71" s="352">
        <f>SUM(B30:B70)</f>
        <v>48205.052799999998</v>
      </c>
      <c r="C71" s="352">
        <f t="shared" ref="C71:K71" si="3">SUM(C30:C70)</f>
        <v>27059.967509999995</v>
      </c>
      <c r="D71" s="352">
        <f t="shared" si="3"/>
        <v>548733.91213000007</v>
      </c>
      <c r="E71" s="352">
        <f t="shared" si="3"/>
        <v>4962.5881399999998</v>
      </c>
      <c r="F71" s="352">
        <f t="shared" si="3"/>
        <v>63287.156289999984</v>
      </c>
      <c r="G71" s="352">
        <f t="shared" si="3"/>
        <v>56357.713060000002</v>
      </c>
      <c r="H71" s="352">
        <f t="shared" si="3"/>
        <v>347770.37606999994</v>
      </c>
      <c r="I71" s="352">
        <f t="shared" si="3"/>
        <v>9902.0319799999997</v>
      </c>
      <c r="J71" s="352">
        <f t="shared" si="3"/>
        <v>3309.8653199999999</v>
      </c>
      <c r="K71" s="352">
        <f t="shared" si="3"/>
        <v>1109588.6633000001</v>
      </c>
      <c r="L71" s="341"/>
    </row>
    <row r="72" spans="1:12" ht="15" customHeight="1" x14ac:dyDescent="0.25">
      <c r="A72" s="373" t="s">
        <v>254</v>
      </c>
      <c r="B72" s="358"/>
      <c r="C72" s="358"/>
      <c r="D72" s="358"/>
      <c r="E72" s="358"/>
      <c r="F72" s="358"/>
      <c r="G72" s="358"/>
      <c r="H72" s="358"/>
      <c r="I72" s="358"/>
      <c r="J72" s="358"/>
      <c r="K72" s="358"/>
      <c r="L72" s="341"/>
    </row>
    <row r="73" spans="1:12" ht="15" customHeight="1" x14ac:dyDescent="0.25">
      <c r="A73" s="330" t="s">
        <v>255</v>
      </c>
      <c r="B73" s="352">
        <v>38585.669219999989</v>
      </c>
      <c r="C73" s="352">
        <v>55747.77467999998</v>
      </c>
      <c r="D73" s="352">
        <v>161546.79897999999</v>
      </c>
      <c r="E73" s="352">
        <v>16765.288989999997</v>
      </c>
      <c r="F73" s="352">
        <v>3249.5438400000003</v>
      </c>
      <c r="G73" s="352">
        <v>33523.020880000011</v>
      </c>
      <c r="H73" s="352">
        <v>138012.52983000007</v>
      </c>
      <c r="I73" s="352">
        <v>1842.46127</v>
      </c>
      <c r="J73" s="352">
        <v>1148.5612400000002</v>
      </c>
      <c r="K73" s="352">
        <v>450421.64892999997</v>
      </c>
      <c r="L73" s="341"/>
    </row>
    <row r="74" spans="1:12" ht="15" customHeight="1" x14ac:dyDescent="0.25">
      <c r="A74" s="330" t="s">
        <v>256</v>
      </c>
      <c r="B74" s="352">
        <v>105809.90037999992</v>
      </c>
      <c r="C74" s="352">
        <v>335507.30405000015</v>
      </c>
      <c r="D74" s="352">
        <v>64203.916309999979</v>
      </c>
      <c r="E74" s="352">
        <v>47238.363920000003</v>
      </c>
      <c r="F74" s="352">
        <v>57230.554860000011</v>
      </c>
      <c r="G74" s="352">
        <v>28083.955119999984</v>
      </c>
      <c r="H74" s="352">
        <v>48287.80358</v>
      </c>
      <c r="I74" s="352">
        <v>16163.455430000004</v>
      </c>
      <c r="J74" s="352">
        <v>2215.1301800000001</v>
      </c>
      <c r="K74" s="352">
        <v>704740.38383000006</v>
      </c>
      <c r="L74" s="341"/>
    </row>
    <row r="75" spans="1:12" ht="15" customHeight="1" x14ac:dyDescent="0.25">
      <c r="A75" s="330" t="s">
        <v>257</v>
      </c>
      <c r="B75" s="352">
        <v>23535.822790000002</v>
      </c>
      <c r="C75" s="352">
        <v>316463.75459999993</v>
      </c>
      <c r="D75" s="352">
        <v>14806.73717</v>
      </c>
      <c r="E75" s="352">
        <v>8757.0903399999988</v>
      </c>
      <c r="F75" s="352">
        <v>20513.896440000011</v>
      </c>
      <c r="G75" s="352">
        <v>3356.9358900000002</v>
      </c>
      <c r="H75" s="352">
        <v>5114.8642599999994</v>
      </c>
      <c r="I75" s="352">
        <v>38300.534100000034</v>
      </c>
      <c r="J75" s="352">
        <v>0</v>
      </c>
      <c r="K75" s="352">
        <v>430849.6355899999</v>
      </c>
      <c r="L75" s="341"/>
    </row>
    <row r="76" spans="1:12" ht="15" customHeight="1" x14ac:dyDescent="0.25">
      <c r="A76" s="330" t="s">
        <v>258</v>
      </c>
      <c r="B76" s="352">
        <v>0</v>
      </c>
      <c r="C76" s="352">
        <v>0</v>
      </c>
      <c r="D76" s="352">
        <v>0</v>
      </c>
      <c r="E76" s="352">
        <v>0</v>
      </c>
      <c r="F76" s="352">
        <v>0</v>
      </c>
      <c r="G76" s="352">
        <v>1122.07323</v>
      </c>
      <c r="H76" s="352">
        <v>26559.602549999996</v>
      </c>
      <c r="I76" s="352">
        <v>0</v>
      </c>
      <c r="J76" s="352">
        <v>0</v>
      </c>
      <c r="K76" s="352">
        <v>27681.675779999998</v>
      </c>
      <c r="L76" s="341"/>
    </row>
    <row r="77" spans="1:12" ht="15" customHeight="1" x14ac:dyDescent="0.25">
      <c r="A77" s="330" t="s">
        <v>259</v>
      </c>
      <c r="B77" s="352">
        <v>1816.6314699999998</v>
      </c>
      <c r="C77" s="352">
        <v>3088.523619999999</v>
      </c>
      <c r="D77" s="352">
        <v>141536.40423999997</v>
      </c>
      <c r="E77" s="352">
        <v>22633.233229999998</v>
      </c>
      <c r="F77" s="352">
        <v>10646.042290000001</v>
      </c>
      <c r="G77" s="352">
        <v>5865.3154999999997</v>
      </c>
      <c r="H77" s="352">
        <v>7661.1206099999981</v>
      </c>
      <c r="I77" s="352">
        <v>0</v>
      </c>
      <c r="J77" s="352">
        <v>0</v>
      </c>
      <c r="K77" s="352">
        <v>193247.27095999994</v>
      </c>
      <c r="L77" s="341"/>
    </row>
    <row r="78" spans="1:12" ht="15" customHeight="1" x14ac:dyDescent="0.25">
      <c r="A78" s="330" t="s">
        <v>260</v>
      </c>
      <c r="B78" s="352">
        <v>21355.499720000018</v>
      </c>
      <c r="C78" s="352">
        <v>64913.435299999983</v>
      </c>
      <c r="D78" s="352">
        <v>15469.753980000007</v>
      </c>
      <c r="E78" s="352">
        <v>23554.482019999996</v>
      </c>
      <c r="F78" s="352">
        <v>11869.591830000003</v>
      </c>
      <c r="G78" s="352">
        <v>25183.403519999993</v>
      </c>
      <c r="H78" s="352">
        <v>52832.17659000001</v>
      </c>
      <c r="I78" s="352">
        <v>50.987989999999996</v>
      </c>
      <c r="J78" s="352">
        <v>2001.7368999999994</v>
      </c>
      <c r="K78" s="352">
        <v>217231.06784999999</v>
      </c>
      <c r="L78" s="341"/>
    </row>
    <row r="79" spans="1:12" ht="15" customHeight="1" x14ac:dyDescent="0.25">
      <c r="A79" s="330" t="s">
        <v>261</v>
      </c>
      <c r="B79" s="352">
        <v>0</v>
      </c>
      <c r="C79" s="352">
        <v>5424.1298000000024</v>
      </c>
      <c r="D79" s="352">
        <v>0</v>
      </c>
      <c r="E79" s="352">
        <v>0</v>
      </c>
      <c r="F79" s="352">
        <v>0</v>
      </c>
      <c r="G79" s="352">
        <v>0</v>
      </c>
      <c r="H79" s="352">
        <v>0</v>
      </c>
      <c r="I79" s="352">
        <v>0</v>
      </c>
      <c r="J79" s="352">
        <v>0</v>
      </c>
      <c r="K79" s="352">
        <v>5424.1298000000024</v>
      </c>
      <c r="L79" s="341"/>
    </row>
    <row r="80" spans="1:12" ht="15" customHeight="1" x14ac:dyDescent="0.25">
      <c r="A80" s="330" t="s">
        <v>262</v>
      </c>
      <c r="B80" s="352">
        <v>7386.4457899999989</v>
      </c>
      <c r="C80" s="352">
        <v>43035.68614999995</v>
      </c>
      <c r="D80" s="352">
        <v>29990.485870000011</v>
      </c>
      <c r="E80" s="352">
        <v>16477.170339999997</v>
      </c>
      <c r="F80" s="352">
        <v>11644.76931</v>
      </c>
      <c r="G80" s="352">
        <v>10813.878249999996</v>
      </c>
      <c r="H80" s="352">
        <v>67961.85242000001</v>
      </c>
      <c r="I80" s="352">
        <v>562.06928999999991</v>
      </c>
      <c r="J80" s="352">
        <v>237.83054999999999</v>
      </c>
      <c r="K80" s="352">
        <v>188110.18797</v>
      </c>
      <c r="L80" s="341"/>
    </row>
    <row r="81" spans="1:12" ht="15" customHeight="1" x14ac:dyDescent="0.25">
      <c r="A81" s="330" t="s">
        <v>482</v>
      </c>
      <c r="B81" s="352"/>
      <c r="C81" s="352"/>
      <c r="D81" s="352"/>
      <c r="E81" s="352"/>
      <c r="F81" s="352"/>
      <c r="G81" s="352"/>
      <c r="H81" s="352"/>
      <c r="I81" s="352"/>
      <c r="J81" s="352"/>
      <c r="K81" s="352"/>
      <c r="L81" s="341"/>
    </row>
    <row r="82" spans="1:12" ht="15" customHeight="1" x14ac:dyDescent="0.25">
      <c r="A82" s="330" t="s">
        <v>441</v>
      </c>
      <c r="B82" s="352">
        <f>SUM(B73:B81)</f>
        <v>198489.96936999992</v>
      </c>
      <c r="C82" s="352">
        <f t="shared" ref="C82:K82" si="4">SUM(C73:C81)</f>
        <v>824180.60820000002</v>
      </c>
      <c r="D82" s="352">
        <f t="shared" si="4"/>
        <v>427554.09654999996</v>
      </c>
      <c r="E82" s="352">
        <f t="shared" si="4"/>
        <v>135425.62883999999</v>
      </c>
      <c r="F82" s="352">
        <f t="shared" si="4"/>
        <v>115154.39857000002</v>
      </c>
      <c r="G82" s="352">
        <f t="shared" si="4"/>
        <v>107948.58238999998</v>
      </c>
      <c r="H82" s="352">
        <f t="shared" si="4"/>
        <v>346429.94984000007</v>
      </c>
      <c r="I82" s="352">
        <f t="shared" si="4"/>
        <v>56919.508080000036</v>
      </c>
      <c r="J82" s="352">
        <f t="shared" si="4"/>
        <v>5603.2588699999988</v>
      </c>
      <c r="K82" s="352">
        <f t="shared" si="4"/>
        <v>2217706.0007099998</v>
      </c>
      <c r="L82" s="341"/>
    </row>
    <row r="83" spans="1:12" ht="15" customHeight="1" x14ac:dyDescent="0.25">
      <c r="A83" s="373" t="s">
        <v>456</v>
      </c>
      <c r="B83" s="358"/>
      <c r="C83" s="358"/>
      <c r="D83" s="358"/>
      <c r="E83" s="358"/>
      <c r="F83" s="358"/>
      <c r="G83" s="358"/>
      <c r="H83" s="358"/>
      <c r="I83" s="358"/>
      <c r="J83" s="358"/>
      <c r="K83" s="358"/>
      <c r="L83" s="341"/>
    </row>
    <row r="84" spans="1:12" ht="15" customHeight="1" x14ac:dyDescent="0.25">
      <c r="A84" s="330" t="s">
        <v>37</v>
      </c>
      <c r="B84" s="352">
        <v>798497.55199999909</v>
      </c>
      <c r="C84" s="352">
        <v>4761186.3233000031</v>
      </c>
      <c r="D84" s="352">
        <v>3144337.950689998</v>
      </c>
      <c r="E84" s="352">
        <v>492242.53414000006</v>
      </c>
      <c r="F84" s="352">
        <v>318660.08055999974</v>
      </c>
      <c r="G84" s="352">
        <v>368859.05215000047</v>
      </c>
      <c r="H84" s="352">
        <v>6350975.9416499864</v>
      </c>
      <c r="I84" s="352">
        <v>233556.70025999998</v>
      </c>
      <c r="J84" s="352">
        <v>99121.913070000024</v>
      </c>
      <c r="K84" s="352">
        <v>16567438.047819985</v>
      </c>
      <c r="L84" s="341"/>
    </row>
    <row r="85" spans="1:12" ht="15" customHeight="1" x14ac:dyDescent="0.25">
      <c r="A85" s="330" t="s">
        <v>441</v>
      </c>
      <c r="B85" s="352">
        <f>B84</f>
        <v>798497.55199999909</v>
      </c>
      <c r="C85" s="352">
        <f t="shared" ref="C85:K85" si="5">C84</f>
        <v>4761186.3233000031</v>
      </c>
      <c r="D85" s="352">
        <f t="shared" si="5"/>
        <v>3144337.950689998</v>
      </c>
      <c r="E85" s="352">
        <f t="shared" si="5"/>
        <v>492242.53414000006</v>
      </c>
      <c r="F85" s="352">
        <f t="shared" si="5"/>
        <v>318660.08055999974</v>
      </c>
      <c r="G85" s="352">
        <f t="shared" si="5"/>
        <v>368859.05215000047</v>
      </c>
      <c r="H85" s="352">
        <f t="shared" si="5"/>
        <v>6350975.9416499864</v>
      </c>
      <c r="I85" s="352">
        <f t="shared" si="5"/>
        <v>233556.70025999998</v>
      </c>
      <c r="J85" s="352">
        <f t="shared" si="5"/>
        <v>99121.913070000024</v>
      </c>
      <c r="K85" s="352">
        <f t="shared" si="5"/>
        <v>16567438.047819985</v>
      </c>
      <c r="L85" s="341"/>
    </row>
    <row r="86" spans="1:12" ht="15" customHeight="1" x14ac:dyDescent="0.25">
      <c r="A86" s="373" t="s">
        <v>457</v>
      </c>
      <c r="B86" s="358"/>
      <c r="C86" s="358"/>
      <c r="D86" s="358"/>
      <c r="E86" s="358"/>
      <c r="F86" s="358"/>
      <c r="G86" s="358"/>
      <c r="H86" s="358"/>
      <c r="I86" s="358"/>
      <c r="J86" s="358"/>
      <c r="K86" s="358"/>
      <c r="L86" s="341"/>
    </row>
    <row r="87" spans="1:12" ht="15" customHeight="1" x14ac:dyDescent="0.25">
      <c r="A87" s="330" t="s">
        <v>188</v>
      </c>
      <c r="B87" s="374">
        <v>287872.25187000015</v>
      </c>
      <c r="C87" s="374">
        <v>843277.44319999986</v>
      </c>
      <c r="D87" s="374">
        <v>704435.74052000022</v>
      </c>
      <c r="E87" s="374">
        <v>217832.54519999988</v>
      </c>
      <c r="F87" s="374">
        <v>290512.08837999991</v>
      </c>
      <c r="G87" s="374">
        <v>187262.49875000006</v>
      </c>
      <c r="H87" s="374">
        <v>1627339.1318699983</v>
      </c>
      <c r="I87" s="374">
        <v>97570.632469999982</v>
      </c>
      <c r="J87" s="374">
        <v>44494.302690000004</v>
      </c>
      <c r="K87" s="352">
        <v>4300596.634949998</v>
      </c>
      <c r="L87" s="341"/>
    </row>
    <row r="88" spans="1:12" ht="15" customHeight="1" x14ac:dyDescent="0.25">
      <c r="A88" s="330" t="s">
        <v>441</v>
      </c>
      <c r="B88" s="374">
        <f>B87</f>
        <v>287872.25187000015</v>
      </c>
      <c r="C88" s="374">
        <f t="shared" ref="C88:K88" si="6">C87</f>
        <v>843277.44319999986</v>
      </c>
      <c r="D88" s="374">
        <f t="shared" si="6"/>
        <v>704435.74052000022</v>
      </c>
      <c r="E88" s="374">
        <f t="shared" si="6"/>
        <v>217832.54519999988</v>
      </c>
      <c r="F88" s="374">
        <f t="shared" si="6"/>
        <v>290512.08837999991</v>
      </c>
      <c r="G88" s="374">
        <f t="shared" si="6"/>
        <v>187262.49875000006</v>
      </c>
      <c r="H88" s="374">
        <f t="shared" si="6"/>
        <v>1627339.1318699983</v>
      </c>
      <c r="I88" s="374">
        <f t="shared" si="6"/>
        <v>97570.632469999982</v>
      </c>
      <c r="J88" s="374">
        <f t="shared" si="6"/>
        <v>44494.302690000004</v>
      </c>
      <c r="K88" s="374">
        <f t="shared" si="6"/>
        <v>4300596.634949998</v>
      </c>
      <c r="L88" s="341"/>
    </row>
    <row r="89" spans="1:12" ht="15" customHeight="1" x14ac:dyDescent="0.25">
      <c r="A89" s="373" t="s">
        <v>75</v>
      </c>
      <c r="B89" s="358">
        <v>3621479.358709998</v>
      </c>
      <c r="C89" s="358">
        <v>26571244.719759982</v>
      </c>
      <c r="D89" s="358">
        <v>18893574.753739998</v>
      </c>
      <c r="E89" s="358">
        <v>2146867.0656500002</v>
      </c>
      <c r="F89" s="358">
        <v>1968160.5776699996</v>
      </c>
      <c r="G89" s="358">
        <v>3075272.6440599998</v>
      </c>
      <c r="H89" s="358">
        <v>47307964.735089973</v>
      </c>
      <c r="I89" s="358">
        <v>1286782.0840399999</v>
      </c>
      <c r="J89" s="358">
        <v>241905.15271000002</v>
      </c>
      <c r="K89" s="358">
        <v>105113251.09142998</v>
      </c>
    </row>
    <row r="90" spans="1:12" ht="3.75" customHeight="1" thickBot="1" x14ac:dyDescent="0.3">
      <c r="A90" s="375"/>
      <c r="B90" s="376"/>
      <c r="C90" s="376"/>
      <c r="D90" s="376"/>
      <c r="E90" s="376"/>
      <c r="F90" s="376"/>
      <c r="G90" s="376"/>
      <c r="H90" s="376"/>
      <c r="I90" s="376"/>
      <c r="J90" s="376"/>
      <c r="K90" s="376"/>
    </row>
    <row r="91" spans="1:12" s="377" customFormat="1" ht="37.5" customHeight="1" thickTop="1" x14ac:dyDescent="0.25">
      <c r="A91" s="655" t="s">
        <v>458</v>
      </c>
      <c r="B91" s="655"/>
      <c r="C91" s="655"/>
      <c r="D91" s="655"/>
      <c r="E91" s="655"/>
      <c r="F91" s="655"/>
      <c r="G91" s="655"/>
      <c r="H91" s="655"/>
      <c r="I91" s="655"/>
      <c r="J91" s="655"/>
      <c r="K91" s="655"/>
    </row>
    <row r="92" spans="1:12" s="377" customFormat="1" ht="15" customHeight="1" x14ac:dyDescent="0.25">
      <c r="A92" s="378" t="s">
        <v>483</v>
      </c>
      <c r="B92" s="379"/>
      <c r="C92" s="379"/>
      <c r="D92" s="379"/>
      <c r="E92" s="379"/>
      <c r="F92" s="379"/>
      <c r="G92" s="379"/>
      <c r="H92" s="379"/>
      <c r="I92" s="379"/>
      <c r="J92" s="379"/>
      <c r="K92" s="379"/>
    </row>
    <row r="93" spans="1:12" s="377" customFormat="1" ht="15" customHeight="1" x14ac:dyDescent="0.25">
      <c r="A93" s="380" t="s">
        <v>484</v>
      </c>
      <c r="B93" s="379"/>
      <c r="C93" s="379"/>
      <c r="D93" s="379"/>
      <c r="E93" s="379"/>
      <c r="F93" s="379"/>
      <c r="G93" s="379"/>
      <c r="H93" s="379"/>
      <c r="I93" s="379"/>
      <c r="J93" s="379"/>
    </row>
    <row r="94" spans="1:12" ht="15" customHeight="1" x14ac:dyDescent="0.25">
      <c r="A94" s="380" t="s">
        <v>485</v>
      </c>
      <c r="B94" s="379"/>
      <c r="C94" s="379"/>
      <c r="D94" s="379"/>
      <c r="E94" s="379"/>
      <c r="F94" s="379"/>
      <c r="G94" s="379"/>
      <c r="H94" s="379"/>
      <c r="I94" s="379"/>
      <c r="J94" s="379"/>
    </row>
    <row r="95" spans="1:12" ht="15" customHeight="1" x14ac:dyDescent="0.25">
      <c r="A95" s="380" t="s">
        <v>486</v>
      </c>
      <c r="B95" s="379"/>
      <c r="C95" s="379"/>
      <c r="D95" s="379"/>
      <c r="E95" s="379"/>
      <c r="F95" s="379"/>
      <c r="G95" s="379"/>
      <c r="H95" s="379"/>
      <c r="I95" s="379"/>
      <c r="J95" s="379"/>
      <c r="K95" s="381"/>
    </row>
    <row r="96" spans="1:12" ht="15" customHeight="1" x14ac:dyDescent="0.25">
      <c r="A96" s="364" t="s">
        <v>487</v>
      </c>
      <c r="B96" s="382"/>
      <c r="C96" s="382"/>
      <c r="D96" s="382"/>
      <c r="E96" s="382"/>
      <c r="F96" s="382"/>
      <c r="G96" s="382"/>
      <c r="H96" s="382"/>
      <c r="I96" s="382"/>
      <c r="J96" s="382"/>
      <c r="K96" s="382"/>
    </row>
    <row r="97" spans="1:11" ht="15" customHeight="1" x14ac:dyDescent="0.25">
      <c r="A97" s="364" t="s">
        <v>488</v>
      </c>
      <c r="B97" s="382"/>
      <c r="C97" s="382"/>
      <c r="D97" s="382"/>
      <c r="E97" s="382"/>
      <c r="F97" s="382"/>
      <c r="G97" s="382"/>
      <c r="H97" s="382"/>
      <c r="I97" s="382"/>
      <c r="J97" s="382"/>
      <c r="K97" s="382"/>
    </row>
    <row r="98" spans="1:11" ht="15" customHeight="1" x14ac:dyDescent="0.25">
      <c r="A98" s="364" t="s">
        <v>489</v>
      </c>
      <c r="B98" s="382"/>
      <c r="C98" s="382"/>
      <c r="D98" s="382"/>
      <c r="E98" s="382"/>
      <c r="F98" s="382"/>
      <c r="G98" s="382"/>
      <c r="H98" s="382"/>
      <c r="I98" s="382"/>
      <c r="J98" s="382"/>
      <c r="K98" s="382"/>
    </row>
    <row r="99" spans="1:11" ht="15" customHeight="1" x14ac:dyDescent="0.25">
      <c r="A99" s="364" t="s">
        <v>490</v>
      </c>
      <c r="B99" s="382"/>
      <c r="C99" s="382"/>
      <c r="D99" s="382"/>
      <c r="E99" s="382"/>
      <c r="F99" s="382"/>
      <c r="G99" s="382"/>
      <c r="H99" s="382"/>
      <c r="I99" s="382"/>
      <c r="J99" s="382"/>
      <c r="K99" s="382"/>
    </row>
    <row r="100" spans="1:11" ht="15" customHeight="1" x14ac:dyDescent="0.25">
      <c r="A100" s="364" t="s">
        <v>491</v>
      </c>
      <c r="B100" s="382"/>
      <c r="C100" s="382"/>
      <c r="D100" s="382"/>
      <c r="E100" s="382"/>
      <c r="F100" s="382"/>
      <c r="G100" s="382"/>
      <c r="H100" s="382"/>
      <c r="I100" s="382"/>
      <c r="J100" s="382"/>
      <c r="K100" s="382"/>
    </row>
    <row r="101" spans="1:11" x14ac:dyDescent="0.25">
      <c r="A101" s="383"/>
      <c r="B101" s="384"/>
      <c r="C101" s="384"/>
      <c r="D101" s="384"/>
      <c r="E101" s="384"/>
      <c r="F101" s="384"/>
      <c r="G101" s="384"/>
      <c r="H101" s="384"/>
      <c r="I101" s="384"/>
      <c r="J101" s="384"/>
      <c r="K101" s="384"/>
    </row>
    <row r="102" spans="1:11" x14ac:dyDescent="0.25">
      <c r="A102" s="383"/>
      <c r="B102" s="384"/>
      <c r="C102" s="384"/>
      <c r="D102" s="384"/>
      <c r="E102" s="384"/>
      <c r="F102" s="384"/>
      <c r="G102" s="384"/>
      <c r="H102" s="384"/>
      <c r="I102" s="384"/>
      <c r="J102" s="384"/>
      <c r="K102" s="384"/>
    </row>
    <row r="103" spans="1:11" ht="15.75" x14ac:dyDescent="0.25">
      <c r="A103" s="385"/>
    </row>
    <row r="104" spans="1:11" ht="15.75" x14ac:dyDescent="0.25">
      <c r="A104" s="385"/>
    </row>
    <row r="105" spans="1:11" ht="15.75" x14ac:dyDescent="0.25">
      <c r="A105" s="385"/>
    </row>
    <row r="106" spans="1:11" ht="15.75" x14ac:dyDescent="0.25">
      <c r="A106" s="385"/>
    </row>
    <row r="107" spans="1:11" ht="15.75" x14ac:dyDescent="0.25">
      <c r="A107" s="385"/>
    </row>
    <row r="108" spans="1:11" ht="15.75" x14ac:dyDescent="0.25">
      <c r="A108" s="385"/>
    </row>
  </sheetData>
  <mergeCells count="15">
    <mergeCell ref="A91:K91"/>
    <mergeCell ref="A1:K1"/>
    <mergeCell ref="A2:K2"/>
    <mergeCell ref="A3:K3"/>
    <mergeCell ref="A4:K4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hyperlinks>
    <hyperlink ref="L1" location="ÍNDICE!A1" display="ÍNDICE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02"/>
  <sheetViews>
    <sheetView topLeftCell="A64" zoomScale="70" zoomScaleNormal="70" workbookViewId="0">
      <selection activeCell="A3" sqref="A3:L3"/>
    </sheetView>
  </sheetViews>
  <sheetFormatPr baseColWidth="10" defaultColWidth="11.42578125" defaultRowHeight="15" x14ac:dyDescent="0.25"/>
  <cols>
    <col min="1" max="1" width="47.7109375" customWidth="1"/>
    <col min="2" max="2" width="16.140625" customWidth="1"/>
    <col min="3" max="4" width="13.85546875" customWidth="1"/>
    <col min="5" max="5" width="16.285156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customWidth="1"/>
    <col min="11" max="11" width="24.7109375" customWidth="1"/>
    <col min="12" max="12" width="16.5703125" customWidth="1"/>
    <col min="13" max="13" width="12" bestFit="1" customWidth="1"/>
  </cols>
  <sheetData>
    <row r="1" spans="1:15" ht="30" customHeight="1" x14ac:dyDescent="0.25">
      <c r="A1" s="643" t="s">
        <v>410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325" t="s">
        <v>411</v>
      </c>
    </row>
    <row r="2" spans="1:15" ht="15" customHeight="1" x14ac:dyDescent="0.25">
      <c r="A2" s="644" t="s">
        <v>492</v>
      </c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</row>
    <row r="3" spans="1:15" ht="15" customHeight="1" x14ac:dyDescent="0.25">
      <c r="A3" s="644" t="s">
        <v>140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644"/>
    </row>
    <row r="4" spans="1:15" ht="30" customHeight="1" x14ac:dyDescent="0.25">
      <c r="A4" s="656" t="s">
        <v>2</v>
      </c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</row>
    <row r="5" spans="1:15" ht="3.75" customHeight="1" x14ac:dyDescent="0.25">
      <c r="A5" s="371"/>
      <c r="B5" s="371"/>
      <c r="C5" s="371"/>
      <c r="D5" s="371"/>
      <c r="E5" s="371"/>
      <c r="F5" s="371"/>
      <c r="G5" s="371"/>
      <c r="H5" s="371"/>
      <c r="I5" s="371"/>
      <c r="J5" s="371"/>
      <c r="K5" s="371"/>
      <c r="L5" s="371"/>
    </row>
    <row r="6" spans="1:15" s="388" customFormat="1" ht="30" customHeight="1" x14ac:dyDescent="0.2">
      <c r="A6" s="386" t="s">
        <v>0</v>
      </c>
      <c r="B6" s="387" t="s">
        <v>493</v>
      </c>
      <c r="C6" s="387" t="s">
        <v>494</v>
      </c>
      <c r="D6" s="387" t="s">
        <v>495</v>
      </c>
      <c r="E6" s="328" t="s">
        <v>496</v>
      </c>
      <c r="F6" s="328" t="s">
        <v>497</v>
      </c>
      <c r="G6" s="387" t="s">
        <v>498</v>
      </c>
      <c r="H6" s="328" t="s">
        <v>56</v>
      </c>
      <c r="I6" s="387" t="s">
        <v>499</v>
      </c>
      <c r="J6" s="387" t="s">
        <v>500</v>
      </c>
      <c r="K6" s="387" t="s">
        <v>501</v>
      </c>
      <c r="L6" s="328" t="s">
        <v>502</v>
      </c>
    </row>
    <row r="7" spans="1:15" s="388" customFormat="1" ht="15" customHeight="1" x14ac:dyDescent="0.2">
      <c r="A7" s="330" t="s">
        <v>40</v>
      </c>
      <c r="B7" s="352">
        <v>2008689.3240600005</v>
      </c>
      <c r="C7" s="352">
        <v>253.40674999999999</v>
      </c>
      <c r="D7" s="352">
        <v>17937.71214</v>
      </c>
      <c r="E7" s="352">
        <v>145991.29358999999</v>
      </c>
      <c r="F7" s="352">
        <v>4353301.611820003</v>
      </c>
      <c r="G7" s="352">
        <v>782874.35986000008</v>
      </c>
      <c r="H7" s="352">
        <v>971188.37616000033</v>
      </c>
      <c r="I7" s="352">
        <v>178616.97018000006</v>
      </c>
      <c r="J7" s="352">
        <v>2897.2364199999997</v>
      </c>
      <c r="K7" s="352">
        <v>0</v>
      </c>
      <c r="L7" s="352">
        <v>8461750.2909800038</v>
      </c>
      <c r="M7" s="389"/>
      <c r="N7" s="390"/>
    </row>
    <row r="8" spans="1:15" s="388" customFormat="1" ht="15" customHeight="1" x14ac:dyDescent="0.2">
      <c r="A8" s="330" t="s">
        <v>42</v>
      </c>
      <c r="B8" s="352">
        <v>1057127.5864199994</v>
      </c>
      <c r="C8" s="352">
        <v>6662.0161799999996</v>
      </c>
      <c r="D8" s="352">
        <v>3130.6843699999999</v>
      </c>
      <c r="E8" s="352">
        <v>12005.313609999997</v>
      </c>
      <c r="F8" s="352">
        <v>2120724.0622200049</v>
      </c>
      <c r="G8" s="352">
        <v>215716.12417000005</v>
      </c>
      <c r="H8" s="352">
        <v>1796524.2402199989</v>
      </c>
      <c r="I8" s="352">
        <v>486769.36062000011</v>
      </c>
      <c r="J8" s="352">
        <v>8539.4802600000003</v>
      </c>
      <c r="K8" s="352">
        <v>17.16911</v>
      </c>
      <c r="L8" s="352">
        <v>5707216.0371800028</v>
      </c>
      <c r="M8" s="389"/>
      <c r="N8" s="390"/>
    </row>
    <row r="9" spans="1:15" s="388" customFormat="1" ht="15" customHeight="1" x14ac:dyDescent="0.2">
      <c r="A9" s="330" t="s">
        <v>46</v>
      </c>
      <c r="B9" s="352">
        <v>328476.79646000004</v>
      </c>
      <c r="C9" s="352">
        <v>10734.52341</v>
      </c>
      <c r="D9" s="352">
        <v>429.03128000000004</v>
      </c>
      <c r="E9" s="352">
        <v>19415.128549999998</v>
      </c>
      <c r="F9" s="352">
        <v>707693.24331000005</v>
      </c>
      <c r="G9" s="352">
        <v>23263.904859999999</v>
      </c>
      <c r="H9" s="352">
        <v>565891.64451999986</v>
      </c>
      <c r="I9" s="352">
        <v>285262.49306999985</v>
      </c>
      <c r="J9" s="352">
        <v>276.09860000000003</v>
      </c>
      <c r="K9" s="352">
        <v>0</v>
      </c>
      <c r="L9" s="352">
        <v>1941442.8640599998</v>
      </c>
      <c r="M9" s="389"/>
      <c r="N9" s="390"/>
    </row>
    <row r="10" spans="1:15" s="388" customFormat="1" ht="15" customHeight="1" x14ac:dyDescent="0.2">
      <c r="A10" s="330" t="s">
        <v>41</v>
      </c>
      <c r="B10" s="352">
        <v>3300722.5128099988</v>
      </c>
      <c r="C10" s="352">
        <v>54553.094659999995</v>
      </c>
      <c r="D10" s="352">
        <v>15141.377329999999</v>
      </c>
      <c r="E10" s="352">
        <v>8828.0330299999987</v>
      </c>
      <c r="F10" s="352">
        <v>1781782.2387099965</v>
      </c>
      <c r="G10" s="352">
        <v>224211.66425000003</v>
      </c>
      <c r="H10" s="352">
        <v>1030350.0221300004</v>
      </c>
      <c r="I10" s="352">
        <v>263841.60426000005</v>
      </c>
      <c r="J10" s="352">
        <v>1497.6873500000004</v>
      </c>
      <c r="K10" s="352">
        <v>0</v>
      </c>
      <c r="L10" s="352">
        <v>6680928.2345299963</v>
      </c>
      <c r="M10" s="389"/>
      <c r="N10" s="390"/>
    </row>
    <row r="11" spans="1:15" s="388" customFormat="1" ht="15" customHeight="1" x14ac:dyDescent="0.2">
      <c r="A11" s="330" t="s">
        <v>45</v>
      </c>
      <c r="B11" s="352">
        <v>3394490.5638600001</v>
      </c>
      <c r="C11" s="352">
        <v>57680.895699999979</v>
      </c>
      <c r="D11" s="352">
        <v>83.572159999999997</v>
      </c>
      <c r="E11" s="352">
        <v>132270.96040000001</v>
      </c>
      <c r="F11" s="352">
        <v>3813143.2851700028</v>
      </c>
      <c r="G11" s="352">
        <v>153553.76506000001</v>
      </c>
      <c r="H11" s="352">
        <v>2214732.9098500009</v>
      </c>
      <c r="I11" s="352">
        <v>1220820.7889199995</v>
      </c>
      <c r="J11" s="352">
        <v>14084.951209999994</v>
      </c>
      <c r="K11" s="352">
        <v>0</v>
      </c>
      <c r="L11" s="352">
        <v>11000861.692330005</v>
      </c>
      <c r="M11" s="389"/>
      <c r="N11" s="390"/>
    </row>
    <row r="12" spans="1:15" s="388" customFormat="1" ht="15" customHeight="1" x14ac:dyDescent="0.2">
      <c r="A12" s="330" t="s">
        <v>39</v>
      </c>
      <c r="B12" s="352">
        <v>1356419.4392800007</v>
      </c>
      <c r="C12" s="352">
        <v>32324.434880000001</v>
      </c>
      <c r="D12" s="352">
        <v>24700</v>
      </c>
      <c r="E12" s="352">
        <v>248674.59645000007</v>
      </c>
      <c r="F12" s="352">
        <v>5440771.8709499957</v>
      </c>
      <c r="G12" s="352">
        <v>640096.85244000005</v>
      </c>
      <c r="H12" s="352">
        <v>3213692.6049499959</v>
      </c>
      <c r="I12" s="352">
        <v>597594.75229999993</v>
      </c>
      <c r="J12" s="352">
        <v>16334.160469999997</v>
      </c>
      <c r="K12" s="352">
        <v>541.62556000000006</v>
      </c>
      <c r="L12" s="352">
        <v>11571150.33727999</v>
      </c>
      <c r="M12" s="389"/>
      <c r="N12" s="390"/>
    </row>
    <row r="13" spans="1:15" s="388" customFormat="1" ht="15" customHeight="1" x14ac:dyDescent="0.2">
      <c r="A13" s="330" t="s">
        <v>38</v>
      </c>
      <c r="B13" s="352">
        <v>1240987.8168599999</v>
      </c>
      <c r="C13" s="352">
        <v>9869.1876900000007</v>
      </c>
      <c r="D13" s="352">
        <v>17820.119699999999</v>
      </c>
      <c r="E13" s="352">
        <v>31093.411300000007</v>
      </c>
      <c r="F13" s="352">
        <v>2483722.6896399972</v>
      </c>
      <c r="G13" s="352">
        <v>82304.800620000024</v>
      </c>
      <c r="H13" s="352">
        <v>2819558.6365199951</v>
      </c>
      <c r="I13" s="352">
        <v>585327.72253999976</v>
      </c>
      <c r="J13" s="352">
        <v>6431.9083100000007</v>
      </c>
      <c r="K13" s="352">
        <v>356.78251</v>
      </c>
      <c r="L13" s="352">
        <v>7277473.0756899929</v>
      </c>
      <c r="M13" s="389"/>
      <c r="N13" s="390"/>
    </row>
    <row r="14" spans="1:15" s="388" customFormat="1" ht="15" customHeight="1" x14ac:dyDescent="0.2">
      <c r="A14" s="330" t="s">
        <v>44</v>
      </c>
      <c r="B14" s="352">
        <v>35269.764219999997</v>
      </c>
      <c r="C14" s="352">
        <v>0</v>
      </c>
      <c r="D14" s="352">
        <v>0</v>
      </c>
      <c r="E14" s="352">
        <v>0</v>
      </c>
      <c r="F14" s="352">
        <v>50860.131880000001</v>
      </c>
      <c r="G14" s="352">
        <v>0</v>
      </c>
      <c r="H14" s="352">
        <v>0</v>
      </c>
      <c r="I14" s="352">
        <v>0</v>
      </c>
      <c r="J14" s="352">
        <v>0</v>
      </c>
      <c r="K14" s="352">
        <v>0</v>
      </c>
      <c r="L14" s="352">
        <v>86129.896099999998</v>
      </c>
      <c r="M14" s="389"/>
      <c r="N14" s="390"/>
    </row>
    <row r="15" spans="1:15" s="388" customFormat="1" ht="15" customHeight="1" x14ac:dyDescent="0.2">
      <c r="A15" s="330" t="s">
        <v>36</v>
      </c>
      <c r="B15" s="352">
        <v>2039021.2227999989</v>
      </c>
      <c r="C15" s="352">
        <v>537.38433999999995</v>
      </c>
      <c r="D15" s="352">
        <v>15317.534210000002</v>
      </c>
      <c r="E15" s="352">
        <v>102859.70700999998</v>
      </c>
      <c r="F15" s="352">
        <v>3549878.4191299886</v>
      </c>
      <c r="G15" s="352">
        <v>530221.62870999984</v>
      </c>
      <c r="H15" s="352">
        <v>1679614.6730699996</v>
      </c>
      <c r="I15" s="352">
        <v>272372.37861999986</v>
      </c>
      <c r="J15" s="352">
        <v>14046.98429</v>
      </c>
      <c r="K15" s="352">
        <v>0</v>
      </c>
      <c r="L15" s="352">
        <v>8203869.9321799865</v>
      </c>
      <c r="M15" s="389"/>
      <c r="N15" s="390"/>
      <c r="O15" s="389"/>
    </row>
    <row r="16" spans="1:15" s="388" customFormat="1" ht="15" customHeight="1" x14ac:dyDescent="0.2">
      <c r="A16" s="330" t="s">
        <v>47</v>
      </c>
      <c r="B16" s="352">
        <v>2847829.172379992</v>
      </c>
      <c r="C16" s="352">
        <v>92066.359030000007</v>
      </c>
      <c r="D16" s="352">
        <v>0</v>
      </c>
      <c r="E16" s="352">
        <v>117048.71507999998</v>
      </c>
      <c r="F16" s="352">
        <v>1537900.2225100049</v>
      </c>
      <c r="G16" s="352">
        <v>5333.49946</v>
      </c>
      <c r="H16" s="352">
        <v>283698.87285999989</v>
      </c>
      <c r="I16" s="352">
        <v>1126597.7200399998</v>
      </c>
      <c r="J16" s="352">
        <v>1719.6470499999996</v>
      </c>
      <c r="K16" s="352">
        <v>0</v>
      </c>
      <c r="L16" s="352">
        <v>6012194.2084099967</v>
      </c>
      <c r="M16" s="389"/>
      <c r="N16" s="390"/>
      <c r="O16" s="389"/>
    </row>
    <row r="17" spans="1:15" s="388" customFormat="1" ht="15" customHeight="1" x14ac:dyDescent="0.2">
      <c r="A17" s="330" t="s">
        <v>43</v>
      </c>
      <c r="B17" s="352">
        <v>848052.19520999922</v>
      </c>
      <c r="C17" s="352">
        <v>3625.9500299999995</v>
      </c>
      <c r="D17" s="352">
        <v>19</v>
      </c>
      <c r="E17" s="352">
        <v>69337.448030000014</v>
      </c>
      <c r="F17" s="352">
        <v>5857926.838409991</v>
      </c>
      <c r="G17" s="352">
        <v>11321.500679999997</v>
      </c>
      <c r="H17" s="352">
        <v>3370199.7594599994</v>
      </c>
      <c r="I17" s="352">
        <v>1092826.4711299993</v>
      </c>
      <c r="J17" s="352">
        <v>16533.519649999995</v>
      </c>
      <c r="K17" s="352">
        <v>1717.4903800000002</v>
      </c>
      <c r="L17" s="352">
        <v>11271560.172979988</v>
      </c>
      <c r="M17" s="389"/>
      <c r="N17" s="390"/>
      <c r="O17" s="389"/>
    </row>
    <row r="18" spans="1:15" s="388" customFormat="1" ht="15" customHeight="1" x14ac:dyDescent="0.2">
      <c r="A18" s="330" t="s">
        <v>441</v>
      </c>
      <c r="B18" s="352">
        <v>18457086.394359987</v>
      </c>
      <c r="C18" s="352">
        <v>268307.25266999996</v>
      </c>
      <c r="D18" s="352">
        <v>94579.031189999994</v>
      </c>
      <c r="E18" s="352">
        <v>887524.60705000011</v>
      </c>
      <c r="F18" s="352">
        <v>31697704.613749985</v>
      </c>
      <c r="G18" s="352">
        <v>2668898.10011</v>
      </c>
      <c r="H18" s="352">
        <v>17945451.739739988</v>
      </c>
      <c r="I18" s="352">
        <v>6110030.2616799977</v>
      </c>
      <c r="J18" s="352">
        <v>82361.673609999998</v>
      </c>
      <c r="K18" s="352">
        <v>2633.0675600000004</v>
      </c>
      <c r="L18" s="352">
        <v>78214576.741719961</v>
      </c>
      <c r="M18" s="389"/>
      <c r="N18" s="390"/>
      <c r="O18" s="389"/>
    </row>
    <row r="19" spans="1:15" s="388" customFormat="1" ht="15" customHeight="1" x14ac:dyDescent="0.2">
      <c r="A19" s="372" t="s">
        <v>158</v>
      </c>
      <c r="B19" s="358"/>
      <c r="C19" s="358"/>
      <c r="D19" s="358"/>
      <c r="E19" s="358"/>
      <c r="F19" s="358"/>
      <c r="G19" s="358"/>
      <c r="H19" s="358"/>
      <c r="I19" s="358"/>
      <c r="J19" s="358"/>
      <c r="K19" s="358"/>
      <c r="L19" s="358"/>
      <c r="M19" s="389"/>
      <c r="N19" s="390"/>
      <c r="O19" s="389"/>
    </row>
    <row r="20" spans="1:15" s="388" customFormat="1" ht="15" customHeight="1" x14ac:dyDescent="0.2">
      <c r="A20" s="330" t="s">
        <v>161</v>
      </c>
      <c r="B20" s="352">
        <v>13244.540620000003</v>
      </c>
      <c r="C20" s="352">
        <v>1070.7192600000001</v>
      </c>
      <c r="D20" s="352">
        <v>0</v>
      </c>
      <c r="E20" s="352">
        <v>6403.5137299999997</v>
      </c>
      <c r="F20" s="352">
        <v>72616.104379999917</v>
      </c>
      <c r="G20" s="352">
        <v>71.827759999999998</v>
      </c>
      <c r="H20" s="352">
        <v>118010.58176</v>
      </c>
      <c r="I20" s="352">
        <v>38812.904160000013</v>
      </c>
      <c r="J20" s="352">
        <v>655.20212000000004</v>
      </c>
      <c r="K20" s="352">
        <v>0</v>
      </c>
      <c r="L20" s="352">
        <v>250885.39378999997</v>
      </c>
      <c r="M20" s="389"/>
      <c r="N20" s="390"/>
      <c r="O20" s="389"/>
    </row>
    <row r="21" spans="1:15" s="388" customFormat="1" ht="15" customHeight="1" x14ac:dyDescent="0.2">
      <c r="A21" s="330" t="s">
        <v>160</v>
      </c>
      <c r="B21" s="352">
        <v>1326185.2318399977</v>
      </c>
      <c r="C21" s="352">
        <v>20646.519449999996</v>
      </c>
      <c r="D21" s="352">
        <v>0</v>
      </c>
      <c r="E21" s="352">
        <v>34251.403590000002</v>
      </c>
      <c r="F21" s="352">
        <v>492243.43997000006</v>
      </c>
      <c r="G21" s="352">
        <v>977.05810999999994</v>
      </c>
      <c r="H21" s="352">
        <v>147831.6436999999</v>
      </c>
      <c r="I21" s="352">
        <v>358806.98403999984</v>
      </c>
      <c r="J21" s="352">
        <v>458.47037999999998</v>
      </c>
      <c r="K21" s="352">
        <v>0</v>
      </c>
      <c r="L21" s="352">
        <v>2381400.7510799975</v>
      </c>
      <c r="M21" s="389"/>
      <c r="N21" s="390"/>
      <c r="O21" s="389"/>
    </row>
    <row r="22" spans="1:15" s="388" customFormat="1" ht="15" customHeight="1" x14ac:dyDescent="0.2">
      <c r="A22" s="330" t="s">
        <v>441</v>
      </c>
      <c r="B22" s="352">
        <v>1339429.7724599978</v>
      </c>
      <c r="C22" s="352">
        <v>21717.238709999998</v>
      </c>
      <c r="D22" s="352">
        <v>0</v>
      </c>
      <c r="E22" s="352">
        <v>40654.91732</v>
      </c>
      <c r="F22" s="352">
        <v>564859.54434999998</v>
      </c>
      <c r="G22" s="352">
        <v>1048.8858699999998</v>
      </c>
      <c r="H22" s="352">
        <v>265842.22545999987</v>
      </c>
      <c r="I22" s="352">
        <v>397619.88819999987</v>
      </c>
      <c r="J22" s="352">
        <v>1113.6725000000001</v>
      </c>
      <c r="K22" s="352">
        <v>0</v>
      </c>
      <c r="L22" s="352">
        <v>2632286.1448699976</v>
      </c>
      <c r="M22" s="389"/>
      <c r="N22" s="390"/>
      <c r="O22" s="389"/>
    </row>
    <row r="23" spans="1:15" s="388" customFormat="1" ht="15" customHeight="1" x14ac:dyDescent="0.2">
      <c r="A23" s="373" t="s">
        <v>470</v>
      </c>
      <c r="B23" s="358"/>
      <c r="C23" s="358"/>
      <c r="D23" s="358"/>
      <c r="E23" s="358"/>
      <c r="F23" s="358"/>
      <c r="G23" s="358"/>
      <c r="H23" s="358"/>
      <c r="I23" s="358"/>
      <c r="J23" s="358"/>
      <c r="K23" s="358"/>
      <c r="L23" s="358"/>
      <c r="M23" s="389"/>
      <c r="N23" s="390"/>
    </row>
    <row r="24" spans="1:15" s="388" customFormat="1" ht="15" customHeight="1" x14ac:dyDescent="0.2">
      <c r="A24" s="330" t="s">
        <v>191</v>
      </c>
      <c r="B24" s="352">
        <v>90.58493</v>
      </c>
      <c r="C24" s="352">
        <v>209.30333999999999</v>
      </c>
      <c r="D24" s="352">
        <v>0</v>
      </c>
      <c r="E24" s="352">
        <v>0</v>
      </c>
      <c r="F24" s="352">
        <v>3364.1451900000002</v>
      </c>
      <c r="G24" s="352">
        <v>59.246420000000008</v>
      </c>
      <c r="H24" s="352">
        <v>40561.001080000002</v>
      </c>
      <c r="I24" s="352">
        <v>4805.2862000000005</v>
      </c>
      <c r="J24" s="352">
        <v>383.50571000000002</v>
      </c>
      <c r="K24" s="352">
        <v>0</v>
      </c>
      <c r="L24" s="352">
        <v>49473.072870000004</v>
      </c>
      <c r="M24" s="389"/>
      <c r="N24" s="390"/>
    </row>
    <row r="25" spans="1:15" s="388" customFormat="1" ht="15" customHeight="1" x14ac:dyDescent="0.2">
      <c r="A25" s="330" t="s">
        <v>193</v>
      </c>
      <c r="B25" s="352">
        <v>0</v>
      </c>
      <c r="C25" s="352">
        <v>0</v>
      </c>
      <c r="D25" s="352">
        <v>0</v>
      </c>
      <c r="E25" s="352">
        <v>0</v>
      </c>
      <c r="F25" s="352">
        <v>488.40437000000003</v>
      </c>
      <c r="G25" s="352">
        <v>0</v>
      </c>
      <c r="H25" s="352">
        <v>1493.4910700000003</v>
      </c>
      <c r="I25" s="352">
        <v>240.78909999999999</v>
      </c>
      <c r="J25" s="352">
        <v>0</v>
      </c>
      <c r="K25" s="352">
        <v>0</v>
      </c>
      <c r="L25" s="352">
        <v>2222.6845400000007</v>
      </c>
      <c r="M25" s="389"/>
      <c r="N25" s="390"/>
    </row>
    <row r="26" spans="1:15" s="388" customFormat="1" ht="15" customHeight="1" x14ac:dyDescent="0.2">
      <c r="A26" s="330" t="s">
        <v>192</v>
      </c>
      <c r="B26" s="352">
        <v>441.93576000000002</v>
      </c>
      <c r="C26" s="352">
        <v>0</v>
      </c>
      <c r="D26" s="352">
        <v>0</v>
      </c>
      <c r="E26" s="352">
        <v>0</v>
      </c>
      <c r="F26" s="352">
        <v>7382.0547400000005</v>
      </c>
      <c r="G26" s="352">
        <v>0</v>
      </c>
      <c r="H26" s="352">
        <v>10549.238890000001</v>
      </c>
      <c r="I26" s="352">
        <v>989.87126000000001</v>
      </c>
      <c r="J26" s="352">
        <v>0</v>
      </c>
      <c r="K26" s="352">
        <v>0</v>
      </c>
      <c r="L26" s="352">
        <v>19363.100650000004</v>
      </c>
      <c r="M26" s="389"/>
      <c r="N26" s="390"/>
    </row>
    <row r="27" spans="1:15" s="388" customFormat="1" ht="15" customHeight="1" x14ac:dyDescent="0.2">
      <c r="A27" s="330" t="s">
        <v>441</v>
      </c>
      <c r="B27" s="352">
        <v>532.52069000000006</v>
      </c>
      <c r="C27" s="352">
        <v>209.30333999999999</v>
      </c>
      <c r="D27" s="352">
        <v>0</v>
      </c>
      <c r="E27" s="352">
        <v>0</v>
      </c>
      <c r="F27" s="352">
        <v>11234.604300000001</v>
      </c>
      <c r="G27" s="352">
        <v>59.246420000000008</v>
      </c>
      <c r="H27" s="352">
        <v>52603.731040000006</v>
      </c>
      <c r="I27" s="352">
        <v>6035.9465600000003</v>
      </c>
      <c r="J27" s="352">
        <v>383.50571000000002</v>
      </c>
      <c r="K27" s="352">
        <v>0</v>
      </c>
      <c r="L27" s="352">
        <v>71058.858060000013</v>
      </c>
      <c r="M27" s="389"/>
      <c r="N27" s="390"/>
    </row>
    <row r="28" spans="1:15" s="388" customFormat="1" ht="15" customHeight="1" x14ac:dyDescent="0.2">
      <c r="A28" s="373" t="s">
        <v>202</v>
      </c>
      <c r="B28" s="358"/>
      <c r="C28" s="358"/>
      <c r="D28" s="358"/>
      <c r="E28" s="358"/>
      <c r="F28" s="358"/>
      <c r="G28" s="358"/>
      <c r="H28" s="358"/>
      <c r="I28" s="358"/>
      <c r="J28" s="358"/>
      <c r="K28" s="358"/>
      <c r="L28" s="358"/>
      <c r="M28" s="389"/>
      <c r="N28" s="390"/>
    </row>
    <row r="29" spans="1:15" s="388" customFormat="1" ht="15" customHeight="1" x14ac:dyDescent="0.2">
      <c r="A29" s="334" t="s">
        <v>223</v>
      </c>
      <c r="B29" s="352">
        <v>73.548349999999999</v>
      </c>
      <c r="C29" s="352">
        <v>0</v>
      </c>
      <c r="D29" s="352">
        <v>0</v>
      </c>
      <c r="E29" s="352">
        <v>5964.303789999999</v>
      </c>
      <c r="F29" s="352">
        <v>6948.9723700000031</v>
      </c>
      <c r="G29" s="352">
        <v>0</v>
      </c>
      <c r="H29" s="352">
        <v>4060.8814600000005</v>
      </c>
      <c r="I29" s="352">
        <v>3901.5245799999993</v>
      </c>
      <c r="J29" s="352">
        <v>0</v>
      </c>
      <c r="K29" s="352">
        <v>0</v>
      </c>
      <c r="L29" s="352">
        <v>20949.23055</v>
      </c>
      <c r="M29" s="389"/>
      <c r="N29" s="390"/>
    </row>
    <row r="30" spans="1:15" s="388" customFormat="1" ht="15" customHeight="1" x14ac:dyDescent="0.2">
      <c r="A30" s="334" t="s">
        <v>224</v>
      </c>
      <c r="B30" s="352">
        <v>191.14622000000003</v>
      </c>
      <c r="C30" s="352">
        <v>0</v>
      </c>
      <c r="D30" s="352">
        <v>0</v>
      </c>
      <c r="E30" s="352">
        <v>0</v>
      </c>
      <c r="F30" s="352">
        <v>679.49424999999985</v>
      </c>
      <c r="G30" s="352">
        <v>0</v>
      </c>
      <c r="H30" s="352">
        <v>252.35070999999996</v>
      </c>
      <c r="I30" s="352">
        <v>3557.8314700000001</v>
      </c>
      <c r="J30" s="352">
        <v>0</v>
      </c>
      <c r="K30" s="352">
        <v>0</v>
      </c>
      <c r="L30" s="352">
        <v>4680.8226500000001</v>
      </c>
      <c r="M30" s="389"/>
      <c r="N30" s="390"/>
    </row>
    <row r="31" spans="1:15" s="388" customFormat="1" ht="15" customHeight="1" x14ac:dyDescent="0.2">
      <c r="A31" s="334" t="s">
        <v>228</v>
      </c>
      <c r="B31" s="352">
        <v>10397.658039999995</v>
      </c>
      <c r="C31" s="352">
        <v>0</v>
      </c>
      <c r="D31" s="352">
        <v>0</v>
      </c>
      <c r="E31" s="352">
        <v>102.58222000000001</v>
      </c>
      <c r="F31" s="352">
        <v>4045.8884099999996</v>
      </c>
      <c r="G31" s="352">
        <v>0</v>
      </c>
      <c r="H31" s="352">
        <v>1377.31627</v>
      </c>
      <c r="I31" s="352">
        <v>5809.1830699999991</v>
      </c>
      <c r="J31" s="352">
        <v>0</v>
      </c>
      <c r="K31" s="352">
        <v>0</v>
      </c>
      <c r="L31" s="352">
        <v>21732.628009999993</v>
      </c>
      <c r="M31" s="389"/>
      <c r="N31" s="390"/>
    </row>
    <row r="32" spans="1:15" s="388" customFormat="1" ht="15" customHeight="1" x14ac:dyDescent="0.2">
      <c r="A32" s="334" t="s">
        <v>229</v>
      </c>
      <c r="B32" s="352">
        <v>33097.923240000004</v>
      </c>
      <c r="C32" s="352">
        <v>0</v>
      </c>
      <c r="D32" s="352">
        <v>0</v>
      </c>
      <c r="E32" s="352">
        <v>0</v>
      </c>
      <c r="F32" s="352">
        <v>211.82263999999998</v>
      </c>
      <c r="G32" s="352">
        <v>0</v>
      </c>
      <c r="H32" s="352">
        <v>25.718679999999999</v>
      </c>
      <c r="I32" s="352">
        <v>7.9906800000000002</v>
      </c>
      <c r="J32" s="352">
        <v>0</v>
      </c>
      <c r="K32" s="352">
        <v>0</v>
      </c>
      <c r="L32" s="352">
        <v>33343.455240000003</v>
      </c>
      <c r="M32" s="389"/>
      <c r="N32" s="390"/>
    </row>
    <row r="33" spans="1:14" s="388" customFormat="1" ht="15" customHeight="1" x14ac:dyDescent="0.2">
      <c r="A33" s="334" t="s">
        <v>216</v>
      </c>
      <c r="B33" s="352">
        <v>938.53471000000002</v>
      </c>
      <c r="C33" s="352">
        <v>0</v>
      </c>
      <c r="D33" s="352">
        <v>0</v>
      </c>
      <c r="E33" s="352">
        <v>1216.29367</v>
      </c>
      <c r="F33" s="352">
        <v>5556.033339999999</v>
      </c>
      <c r="G33" s="352">
        <v>0</v>
      </c>
      <c r="H33" s="352">
        <v>8382.5331499999975</v>
      </c>
      <c r="I33" s="352">
        <v>6667.457260000002</v>
      </c>
      <c r="J33" s="352">
        <v>0</v>
      </c>
      <c r="K33" s="352">
        <v>0</v>
      </c>
      <c r="L33" s="352">
        <v>22760.852129999999</v>
      </c>
      <c r="M33" s="389"/>
      <c r="N33" s="390"/>
    </row>
    <row r="34" spans="1:14" s="388" customFormat="1" ht="15" customHeight="1" x14ac:dyDescent="0.2">
      <c r="A34" s="334" t="s">
        <v>222</v>
      </c>
      <c r="B34" s="352">
        <v>1675.9043799999999</v>
      </c>
      <c r="C34" s="352">
        <v>0</v>
      </c>
      <c r="D34" s="352">
        <v>0</v>
      </c>
      <c r="E34" s="352">
        <v>2427.4722299999994</v>
      </c>
      <c r="F34" s="352">
        <v>3942.2954000000009</v>
      </c>
      <c r="G34" s="352">
        <v>0</v>
      </c>
      <c r="H34" s="352">
        <v>2181.0042699999995</v>
      </c>
      <c r="I34" s="352">
        <v>10344.251890000001</v>
      </c>
      <c r="J34" s="352">
        <v>0</v>
      </c>
      <c r="K34" s="352">
        <v>0</v>
      </c>
      <c r="L34" s="352">
        <v>20570.928170000003</v>
      </c>
      <c r="M34" s="389"/>
      <c r="N34" s="390"/>
    </row>
    <row r="35" spans="1:14" s="388" customFormat="1" ht="15" customHeight="1" x14ac:dyDescent="0.2">
      <c r="A35" s="334" t="s">
        <v>215</v>
      </c>
      <c r="B35" s="352">
        <v>686.05338000000006</v>
      </c>
      <c r="C35" s="352">
        <v>0</v>
      </c>
      <c r="D35" s="352">
        <v>0</v>
      </c>
      <c r="E35" s="352">
        <v>0</v>
      </c>
      <c r="F35" s="352">
        <v>716.45450000000005</v>
      </c>
      <c r="G35" s="352">
        <v>0</v>
      </c>
      <c r="H35" s="352">
        <v>55.022660000000002</v>
      </c>
      <c r="I35" s="352">
        <v>1833.9956099999999</v>
      </c>
      <c r="J35" s="352">
        <v>12.71598</v>
      </c>
      <c r="K35" s="352">
        <v>0</v>
      </c>
      <c r="L35" s="352">
        <v>3304.2421299999996</v>
      </c>
      <c r="M35" s="389"/>
      <c r="N35" s="390"/>
    </row>
    <row r="36" spans="1:14" s="388" customFormat="1" ht="15" customHeight="1" x14ac:dyDescent="0.2">
      <c r="A36" s="334" t="s">
        <v>214</v>
      </c>
      <c r="B36" s="352">
        <v>993.72085000000004</v>
      </c>
      <c r="C36" s="352">
        <v>0</v>
      </c>
      <c r="D36" s="352">
        <v>0</v>
      </c>
      <c r="E36" s="352">
        <v>0</v>
      </c>
      <c r="F36" s="352">
        <v>14178.274499999998</v>
      </c>
      <c r="G36" s="352">
        <v>0</v>
      </c>
      <c r="H36" s="352">
        <v>3252.4063300000003</v>
      </c>
      <c r="I36" s="352">
        <v>8273.0302400000019</v>
      </c>
      <c r="J36" s="352">
        <v>0</v>
      </c>
      <c r="K36" s="352">
        <v>0</v>
      </c>
      <c r="L36" s="352">
        <v>26697.431920000003</v>
      </c>
      <c r="M36" s="389"/>
      <c r="N36" s="390"/>
    </row>
    <row r="37" spans="1:14" s="388" customFormat="1" ht="15" customHeight="1" x14ac:dyDescent="0.2">
      <c r="A37" s="334" t="s">
        <v>205</v>
      </c>
      <c r="B37" s="352">
        <v>6060.4355699999996</v>
      </c>
      <c r="C37" s="352">
        <v>9.9994099999999992</v>
      </c>
      <c r="D37" s="352">
        <v>0</v>
      </c>
      <c r="E37" s="352">
        <v>45.538930000000001</v>
      </c>
      <c r="F37" s="352">
        <v>7383.9935100000012</v>
      </c>
      <c r="G37" s="352">
        <v>168.55438000000001</v>
      </c>
      <c r="H37" s="352">
        <v>5486.6269000000011</v>
      </c>
      <c r="I37" s="352">
        <v>11446.928390000001</v>
      </c>
      <c r="J37" s="352">
        <v>0</v>
      </c>
      <c r="K37" s="352">
        <v>0</v>
      </c>
      <c r="L37" s="352">
        <v>30602.077090000002</v>
      </c>
      <c r="M37" s="389"/>
      <c r="N37" s="390"/>
    </row>
    <row r="38" spans="1:14" s="388" customFormat="1" ht="15" customHeight="1" x14ac:dyDescent="0.2">
      <c r="A38" s="334" t="s">
        <v>210</v>
      </c>
      <c r="B38" s="352">
        <v>3316.2032099999997</v>
      </c>
      <c r="C38" s="352">
        <v>0</v>
      </c>
      <c r="D38" s="352">
        <v>0</v>
      </c>
      <c r="E38" s="352">
        <v>0</v>
      </c>
      <c r="F38" s="352">
        <v>997.23645999999997</v>
      </c>
      <c r="G38" s="352">
        <v>0</v>
      </c>
      <c r="H38" s="352">
        <v>730.88568000000009</v>
      </c>
      <c r="I38" s="352">
        <v>1947.4335000000001</v>
      </c>
      <c r="J38" s="352">
        <v>0</v>
      </c>
      <c r="K38" s="352">
        <v>0</v>
      </c>
      <c r="L38" s="352">
        <v>6991.7588499999993</v>
      </c>
      <c r="M38" s="389"/>
      <c r="N38" s="390"/>
    </row>
    <row r="39" spans="1:14" s="388" customFormat="1" ht="15" customHeight="1" x14ac:dyDescent="0.2">
      <c r="A39" s="334" t="s">
        <v>221</v>
      </c>
      <c r="B39" s="352">
        <v>86174.730160000036</v>
      </c>
      <c r="C39" s="352">
        <v>1462.5281199999999</v>
      </c>
      <c r="D39" s="352">
        <v>0</v>
      </c>
      <c r="E39" s="352">
        <v>1695.91353</v>
      </c>
      <c r="F39" s="352">
        <v>39025.930099999983</v>
      </c>
      <c r="G39" s="352">
        <v>0</v>
      </c>
      <c r="H39" s="352">
        <v>9146.3555400000023</v>
      </c>
      <c r="I39" s="352">
        <v>25748.923269999999</v>
      </c>
      <c r="J39" s="352">
        <v>117.66517</v>
      </c>
      <c r="K39" s="352">
        <v>0</v>
      </c>
      <c r="L39" s="352">
        <v>163372.04589000001</v>
      </c>
      <c r="M39" s="389"/>
      <c r="N39" s="390"/>
    </row>
    <row r="40" spans="1:14" s="388" customFormat="1" ht="15" customHeight="1" x14ac:dyDescent="0.2">
      <c r="A40" s="334" t="s">
        <v>203</v>
      </c>
      <c r="B40" s="352">
        <v>907.71818999999994</v>
      </c>
      <c r="C40" s="352">
        <v>0</v>
      </c>
      <c r="D40" s="352">
        <v>0</v>
      </c>
      <c r="E40" s="352">
        <v>0</v>
      </c>
      <c r="F40" s="352">
        <v>10642.017499999998</v>
      </c>
      <c r="G40" s="352">
        <v>0</v>
      </c>
      <c r="H40" s="352">
        <v>5372.9480199999998</v>
      </c>
      <c r="I40" s="352">
        <v>10862.044610000001</v>
      </c>
      <c r="J40" s="352">
        <v>80.148979999999995</v>
      </c>
      <c r="K40" s="352">
        <v>0</v>
      </c>
      <c r="L40" s="352">
        <v>27864.8773</v>
      </c>
      <c r="M40" s="389"/>
      <c r="N40" s="390"/>
    </row>
    <row r="41" spans="1:14" s="388" customFormat="1" ht="15" customHeight="1" x14ac:dyDescent="0.2">
      <c r="A41" s="334" t="s">
        <v>219</v>
      </c>
      <c r="B41" s="352">
        <v>17350.738830000006</v>
      </c>
      <c r="C41" s="352">
        <v>36.636420000000001</v>
      </c>
      <c r="D41" s="352">
        <v>0</v>
      </c>
      <c r="E41" s="352">
        <v>229.07237000000001</v>
      </c>
      <c r="F41" s="352">
        <v>11444.873359999996</v>
      </c>
      <c r="G41" s="352">
        <v>8.3853500000000007</v>
      </c>
      <c r="H41" s="352">
        <v>2178.0196899999996</v>
      </c>
      <c r="I41" s="352">
        <v>27119.407740000002</v>
      </c>
      <c r="J41" s="352">
        <v>38.804479999999998</v>
      </c>
      <c r="K41" s="352">
        <v>0</v>
      </c>
      <c r="L41" s="352">
        <v>58405.938240000003</v>
      </c>
      <c r="M41" s="389"/>
      <c r="N41" s="390"/>
    </row>
    <row r="42" spans="1:14" s="388" customFormat="1" ht="15" customHeight="1" x14ac:dyDescent="0.2">
      <c r="A42" s="334" t="s">
        <v>212</v>
      </c>
      <c r="B42" s="352">
        <v>7804.26595</v>
      </c>
      <c r="C42" s="352">
        <v>599.04058999999995</v>
      </c>
      <c r="D42" s="352">
        <v>0</v>
      </c>
      <c r="E42" s="352">
        <v>0</v>
      </c>
      <c r="F42" s="352">
        <v>5993.6427700000013</v>
      </c>
      <c r="G42" s="352">
        <v>1487.5247099999999</v>
      </c>
      <c r="H42" s="352">
        <v>4229.1835999999994</v>
      </c>
      <c r="I42" s="352">
        <v>10577.73841</v>
      </c>
      <c r="J42" s="352">
        <v>32.386810000000004</v>
      </c>
      <c r="K42" s="352">
        <v>0</v>
      </c>
      <c r="L42" s="352">
        <v>30723.782840000003</v>
      </c>
      <c r="M42" s="389"/>
      <c r="N42" s="390"/>
    </row>
    <row r="43" spans="1:14" s="388" customFormat="1" ht="15" customHeight="1" x14ac:dyDescent="0.2">
      <c r="A43" s="334" t="s">
        <v>231</v>
      </c>
      <c r="B43" s="352">
        <v>14023.321579999998</v>
      </c>
      <c r="C43" s="352">
        <v>953.85145000000011</v>
      </c>
      <c r="D43" s="352">
        <v>0</v>
      </c>
      <c r="E43" s="352">
        <v>1654.21516</v>
      </c>
      <c r="F43" s="352">
        <v>8590.4053899999999</v>
      </c>
      <c r="G43" s="352">
        <v>0</v>
      </c>
      <c r="H43" s="352">
        <v>1779.86427</v>
      </c>
      <c r="I43" s="352">
        <v>2882.4481700000006</v>
      </c>
      <c r="J43" s="352">
        <v>0</v>
      </c>
      <c r="K43" s="352">
        <v>0</v>
      </c>
      <c r="L43" s="352">
        <v>29884.106019999999</v>
      </c>
      <c r="M43" s="389"/>
      <c r="N43" s="390"/>
    </row>
    <row r="44" spans="1:14" s="388" customFormat="1" ht="15" customHeight="1" x14ac:dyDescent="0.2">
      <c r="A44" s="334" t="s">
        <v>207</v>
      </c>
      <c r="B44" s="352">
        <v>712.8569</v>
      </c>
      <c r="C44" s="352">
        <v>0</v>
      </c>
      <c r="D44" s="352">
        <v>0</v>
      </c>
      <c r="E44" s="352">
        <v>0</v>
      </c>
      <c r="F44" s="352">
        <v>2619.5811699999999</v>
      </c>
      <c r="G44" s="352">
        <v>0</v>
      </c>
      <c r="H44" s="352">
        <v>548.67329000000007</v>
      </c>
      <c r="I44" s="352">
        <v>3085.1416999999997</v>
      </c>
      <c r="J44" s="352">
        <v>0</v>
      </c>
      <c r="K44" s="352">
        <v>0</v>
      </c>
      <c r="L44" s="352">
        <v>6966.25306</v>
      </c>
      <c r="M44" s="389"/>
      <c r="N44" s="390"/>
    </row>
    <row r="45" spans="1:14" s="388" customFormat="1" ht="15" customHeight="1" x14ac:dyDescent="0.2">
      <c r="A45" s="334" t="s">
        <v>232</v>
      </c>
      <c r="B45" s="352">
        <v>3420.7456100000009</v>
      </c>
      <c r="C45" s="352">
        <v>0</v>
      </c>
      <c r="D45" s="352">
        <v>0</v>
      </c>
      <c r="E45" s="352">
        <v>0</v>
      </c>
      <c r="F45" s="352">
        <v>1697.2763300000004</v>
      </c>
      <c r="G45" s="352">
        <v>0</v>
      </c>
      <c r="H45" s="352">
        <v>0</v>
      </c>
      <c r="I45" s="352">
        <v>934.28014999999994</v>
      </c>
      <c r="J45" s="352">
        <v>0</v>
      </c>
      <c r="K45" s="352">
        <v>0</v>
      </c>
      <c r="L45" s="352">
        <v>6052.302090000002</v>
      </c>
      <c r="M45" s="389"/>
      <c r="N45" s="390"/>
    </row>
    <row r="46" spans="1:14" s="388" customFormat="1" ht="15" customHeight="1" x14ac:dyDescent="0.2">
      <c r="A46" s="334" t="s">
        <v>227</v>
      </c>
      <c r="B46" s="352">
        <v>5880.4635699999999</v>
      </c>
      <c r="C46" s="352">
        <v>0</v>
      </c>
      <c r="D46" s="352">
        <v>0</v>
      </c>
      <c r="E46" s="352">
        <v>75.316719999999989</v>
      </c>
      <c r="F46" s="352">
        <v>922.16993000000002</v>
      </c>
      <c r="G46" s="352">
        <v>0</v>
      </c>
      <c r="H46" s="352">
        <v>318.41401999999999</v>
      </c>
      <c r="I46" s="352">
        <v>0</v>
      </c>
      <c r="J46" s="352">
        <v>0</v>
      </c>
      <c r="K46" s="352">
        <v>0</v>
      </c>
      <c r="L46" s="352">
        <v>7196.3642399999999</v>
      </c>
      <c r="M46" s="389"/>
      <c r="N46" s="390"/>
    </row>
    <row r="47" spans="1:14" s="388" customFormat="1" ht="15" customHeight="1" x14ac:dyDescent="0.2">
      <c r="A47" s="334" t="s">
        <v>213</v>
      </c>
      <c r="B47" s="352">
        <v>7935.9331800000018</v>
      </c>
      <c r="C47" s="352">
        <v>758.56849999999997</v>
      </c>
      <c r="D47" s="352">
        <v>0</v>
      </c>
      <c r="E47" s="352">
        <v>0</v>
      </c>
      <c r="F47" s="352">
        <v>3883.9228199999998</v>
      </c>
      <c r="G47" s="352">
        <v>45.923160000000003</v>
      </c>
      <c r="H47" s="352">
        <v>922.40625999999997</v>
      </c>
      <c r="I47" s="352">
        <v>6743.0799799999995</v>
      </c>
      <c r="J47" s="352">
        <v>53.176449999999996</v>
      </c>
      <c r="K47" s="352">
        <v>0</v>
      </c>
      <c r="L47" s="352">
        <v>20343.01035</v>
      </c>
      <c r="M47" s="389"/>
      <c r="N47" s="390"/>
    </row>
    <row r="48" spans="1:14" s="388" customFormat="1" ht="15" customHeight="1" x14ac:dyDescent="0.2">
      <c r="A48" s="334" t="s">
        <v>226</v>
      </c>
      <c r="B48" s="352">
        <v>13627.703109999997</v>
      </c>
      <c r="C48" s="352">
        <v>145.81298999999999</v>
      </c>
      <c r="D48" s="352">
        <v>0</v>
      </c>
      <c r="E48" s="352">
        <v>1301.20127</v>
      </c>
      <c r="F48" s="352">
        <v>21332.460520000004</v>
      </c>
      <c r="G48" s="352">
        <v>81.366</v>
      </c>
      <c r="H48" s="352">
        <v>5860.8602399999991</v>
      </c>
      <c r="I48" s="352">
        <v>21145.087219999998</v>
      </c>
      <c r="J48" s="352">
        <v>66.761009999999999</v>
      </c>
      <c r="K48" s="352">
        <v>0</v>
      </c>
      <c r="L48" s="352">
        <v>63561.252359999999</v>
      </c>
      <c r="M48" s="389"/>
      <c r="N48" s="390"/>
    </row>
    <row r="49" spans="1:14" s="388" customFormat="1" ht="15" customHeight="1" x14ac:dyDescent="0.2">
      <c r="A49" s="334" t="s">
        <v>220</v>
      </c>
      <c r="B49" s="352">
        <v>11054.30011</v>
      </c>
      <c r="C49" s="352">
        <v>817.50957000000005</v>
      </c>
      <c r="D49" s="352">
        <v>0</v>
      </c>
      <c r="E49" s="352">
        <v>374.88097999999997</v>
      </c>
      <c r="F49" s="352">
        <v>12498.441369999997</v>
      </c>
      <c r="G49" s="352">
        <v>34.299999999999997</v>
      </c>
      <c r="H49" s="352">
        <v>10930.223739999999</v>
      </c>
      <c r="I49" s="352">
        <v>8949.6628999999994</v>
      </c>
      <c r="J49" s="352">
        <v>0</v>
      </c>
      <c r="K49" s="352">
        <v>0</v>
      </c>
      <c r="L49" s="352">
        <v>44659.318669999993</v>
      </c>
      <c r="M49" s="389"/>
      <c r="N49" s="390"/>
    </row>
    <row r="50" spans="1:14" s="388" customFormat="1" ht="15" customHeight="1" x14ac:dyDescent="0.2">
      <c r="A50" s="334" t="s">
        <v>230</v>
      </c>
      <c r="B50" s="352">
        <v>23392.972199999993</v>
      </c>
      <c r="C50" s="352">
        <v>895.0490299999999</v>
      </c>
      <c r="D50" s="352">
        <v>0</v>
      </c>
      <c r="E50" s="352">
        <v>1738.8671600000002</v>
      </c>
      <c r="F50" s="352">
        <v>46038.580149999994</v>
      </c>
      <c r="G50" s="352">
        <v>64.930689999999998</v>
      </c>
      <c r="H50" s="352">
        <v>7230.8726299999971</v>
      </c>
      <c r="I50" s="352">
        <v>48695.105479999998</v>
      </c>
      <c r="J50" s="352">
        <v>0</v>
      </c>
      <c r="K50" s="352">
        <v>0</v>
      </c>
      <c r="L50" s="352">
        <v>128056.37733999998</v>
      </c>
      <c r="M50" s="389"/>
      <c r="N50" s="390"/>
    </row>
    <row r="51" spans="1:14" s="388" customFormat="1" ht="15" customHeight="1" x14ac:dyDescent="0.2">
      <c r="A51" s="334" t="s">
        <v>209</v>
      </c>
      <c r="B51" s="352">
        <v>52.619070000000001</v>
      </c>
      <c r="C51" s="352">
        <v>17.453659999999999</v>
      </c>
      <c r="D51" s="352">
        <v>0</v>
      </c>
      <c r="E51" s="352">
        <v>0</v>
      </c>
      <c r="F51" s="352">
        <v>5952.3684000000003</v>
      </c>
      <c r="G51" s="352">
        <v>0</v>
      </c>
      <c r="H51" s="352">
        <v>1394.49713</v>
      </c>
      <c r="I51" s="352">
        <v>3329.4797699999999</v>
      </c>
      <c r="J51" s="352">
        <v>0</v>
      </c>
      <c r="K51" s="352">
        <v>0</v>
      </c>
      <c r="L51" s="352">
        <v>10746.418030000001</v>
      </c>
      <c r="M51" s="389"/>
      <c r="N51" s="390"/>
    </row>
    <row r="52" spans="1:14" s="388" customFormat="1" ht="15" customHeight="1" x14ac:dyDescent="0.2">
      <c r="A52" s="334" t="s">
        <v>211</v>
      </c>
      <c r="B52" s="352">
        <v>4924.4624599999997</v>
      </c>
      <c r="C52" s="352">
        <v>0</v>
      </c>
      <c r="D52" s="352">
        <v>0</v>
      </c>
      <c r="E52" s="352">
        <v>18.666880000000003</v>
      </c>
      <c r="F52" s="352">
        <v>658.74556999999993</v>
      </c>
      <c r="G52" s="352">
        <v>0</v>
      </c>
      <c r="H52" s="352">
        <v>0</v>
      </c>
      <c r="I52" s="352">
        <v>201.26203999999998</v>
      </c>
      <c r="J52" s="352">
        <v>0</v>
      </c>
      <c r="K52" s="352">
        <v>0</v>
      </c>
      <c r="L52" s="352">
        <v>5803.1369500000001</v>
      </c>
      <c r="M52" s="389"/>
      <c r="N52" s="390"/>
    </row>
    <row r="53" spans="1:14" s="388" customFormat="1" ht="15" customHeight="1" x14ac:dyDescent="0.2">
      <c r="A53" s="334" t="s">
        <v>208</v>
      </c>
      <c r="B53" s="352">
        <v>17398.08023</v>
      </c>
      <c r="C53" s="352">
        <v>0</v>
      </c>
      <c r="D53" s="352">
        <v>0</v>
      </c>
      <c r="E53" s="352">
        <v>0</v>
      </c>
      <c r="F53" s="352">
        <v>2841.3667899999996</v>
      </c>
      <c r="G53" s="352">
        <v>0</v>
      </c>
      <c r="H53" s="352">
        <v>320.54796000000005</v>
      </c>
      <c r="I53" s="352">
        <v>970.92346999999995</v>
      </c>
      <c r="J53" s="352">
        <v>0</v>
      </c>
      <c r="K53" s="352">
        <v>0</v>
      </c>
      <c r="L53" s="352">
        <v>21530.918450000001</v>
      </c>
      <c r="M53" s="389"/>
      <c r="N53" s="390"/>
    </row>
    <row r="54" spans="1:14" s="388" customFormat="1" ht="15" customHeight="1" x14ac:dyDescent="0.2">
      <c r="A54" s="334" t="s">
        <v>204</v>
      </c>
      <c r="B54" s="352">
        <v>289.35604000000001</v>
      </c>
      <c r="C54" s="352">
        <v>40.239840000000001</v>
      </c>
      <c r="D54" s="352">
        <v>0</v>
      </c>
      <c r="E54" s="352">
        <v>18.950650000000003</v>
      </c>
      <c r="F54" s="352">
        <v>579.67946999999981</v>
      </c>
      <c r="G54" s="352">
        <v>0</v>
      </c>
      <c r="H54" s="352">
        <v>4.5946300000000004</v>
      </c>
      <c r="I54" s="352">
        <v>1004.66733</v>
      </c>
      <c r="J54" s="352">
        <v>0</v>
      </c>
      <c r="K54" s="352">
        <v>0</v>
      </c>
      <c r="L54" s="352">
        <v>1937.4879599999999</v>
      </c>
      <c r="M54" s="389"/>
      <c r="N54" s="390"/>
    </row>
    <row r="55" spans="1:14" s="388" customFormat="1" ht="15" customHeight="1" x14ac:dyDescent="0.2">
      <c r="A55" s="334" t="s">
        <v>206</v>
      </c>
      <c r="B55" s="352">
        <v>121343.91570000001</v>
      </c>
      <c r="C55" s="352">
        <v>3451.1186900000002</v>
      </c>
      <c r="D55" s="352">
        <v>0</v>
      </c>
      <c r="E55" s="352">
        <v>119.69036</v>
      </c>
      <c r="F55" s="352">
        <v>6938.1592600000004</v>
      </c>
      <c r="G55" s="352">
        <v>0</v>
      </c>
      <c r="H55" s="352">
        <v>6787.4735200000005</v>
      </c>
      <c r="I55" s="352">
        <v>232.18401999999998</v>
      </c>
      <c r="J55" s="352">
        <v>0</v>
      </c>
      <c r="K55" s="352">
        <v>0</v>
      </c>
      <c r="L55" s="352">
        <v>138872.54155000005</v>
      </c>
      <c r="M55" s="389"/>
      <c r="N55" s="390"/>
    </row>
    <row r="56" spans="1:14" s="388" customFormat="1" ht="15" customHeight="1" x14ac:dyDescent="0.2">
      <c r="A56" s="334" t="s">
        <v>225</v>
      </c>
      <c r="B56" s="352">
        <v>16896.449240000002</v>
      </c>
      <c r="C56" s="352">
        <v>0</v>
      </c>
      <c r="D56" s="352">
        <v>0</v>
      </c>
      <c r="E56" s="352">
        <v>0</v>
      </c>
      <c r="F56" s="352">
        <v>2728.0108000000005</v>
      </c>
      <c r="G56" s="352">
        <v>0</v>
      </c>
      <c r="H56" s="352">
        <v>1893.3671199999997</v>
      </c>
      <c r="I56" s="352">
        <v>5218.0737499999977</v>
      </c>
      <c r="J56" s="352">
        <v>0</v>
      </c>
      <c r="K56" s="352">
        <v>0</v>
      </c>
      <c r="L56" s="352">
        <v>26735.900910000004</v>
      </c>
      <c r="M56" s="389"/>
      <c r="N56" s="390"/>
    </row>
    <row r="57" spans="1:14" s="388" customFormat="1" ht="15" customHeight="1" x14ac:dyDescent="0.2">
      <c r="A57" s="334" t="s">
        <v>217</v>
      </c>
      <c r="B57" s="352">
        <v>6223.0775299999996</v>
      </c>
      <c r="C57" s="352">
        <v>0</v>
      </c>
      <c r="D57" s="352">
        <v>0</v>
      </c>
      <c r="E57" s="352">
        <v>155.76335</v>
      </c>
      <c r="F57" s="352">
        <v>2612.6148700000008</v>
      </c>
      <c r="G57" s="352">
        <v>0</v>
      </c>
      <c r="H57" s="352">
        <v>40.06794</v>
      </c>
      <c r="I57" s="352">
        <v>486.81216000000001</v>
      </c>
      <c r="J57" s="352">
        <v>0</v>
      </c>
      <c r="K57" s="352">
        <v>0</v>
      </c>
      <c r="L57" s="352">
        <v>9518.3358499999995</v>
      </c>
      <c r="M57" s="389"/>
      <c r="N57" s="390"/>
    </row>
    <row r="58" spans="1:14" s="388" customFormat="1" ht="15" customHeight="1" x14ac:dyDescent="0.2">
      <c r="A58" s="334" t="s">
        <v>218</v>
      </c>
      <c r="B58" s="352">
        <v>18121.27247</v>
      </c>
      <c r="C58" s="352">
        <v>0</v>
      </c>
      <c r="D58" s="352">
        <v>0</v>
      </c>
      <c r="E58" s="352">
        <v>0</v>
      </c>
      <c r="F58" s="352">
        <v>635.75171999999998</v>
      </c>
      <c r="G58" s="352">
        <v>0</v>
      </c>
      <c r="H58" s="352">
        <v>0</v>
      </c>
      <c r="I58" s="352">
        <v>116.26434999999999</v>
      </c>
      <c r="J58" s="352">
        <v>0</v>
      </c>
      <c r="K58" s="352">
        <v>0</v>
      </c>
      <c r="L58" s="352">
        <v>18873.288539999998</v>
      </c>
      <c r="M58" s="389"/>
      <c r="N58" s="390"/>
    </row>
    <row r="59" spans="1:14" s="388" customFormat="1" ht="15" customHeight="1" x14ac:dyDescent="0.2">
      <c r="A59" s="334" t="s">
        <v>471</v>
      </c>
      <c r="B59" s="352">
        <v>0</v>
      </c>
      <c r="C59" s="352">
        <v>0</v>
      </c>
      <c r="D59" s="352">
        <v>0</v>
      </c>
      <c r="E59" s="352">
        <v>6297.2363700000014</v>
      </c>
      <c r="F59" s="352">
        <v>2949.3635299999996</v>
      </c>
      <c r="G59" s="352">
        <v>0</v>
      </c>
      <c r="H59" s="352">
        <v>1256.2629500000003</v>
      </c>
      <c r="I59" s="352">
        <v>2165.6946199999998</v>
      </c>
      <c r="J59" s="352">
        <v>0</v>
      </c>
      <c r="K59" s="352">
        <v>0</v>
      </c>
      <c r="L59" s="352">
        <v>12668.557470000002</v>
      </c>
      <c r="M59" s="389"/>
      <c r="N59" s="390"/>
    </row>
    <row r="60" spans="1:14" s="388" customFormat="1" ht="15" customHeight="1" x14ac:dyDescent="0.2">
      <c r="A60" s="334" t="s">
        <v>445</v>
      </c>
      <c r="B60" s="352">
        <v>13095.620600000002</v>
      </c>
      <c r="C60" s="352">
        <v>0</v>
      </c>
      <c r="D60" s="352">
        <v>0</v>
      </c>
      <c r="E60" s="352">
        <v>0</v>
      </c>
      <c r="F60" s="352">
        <v>1191.7751600000001</v>
      </c>
      <c r="G60" s="352">
        <v>0</v>
      </c>
      <c r="H60" s="352">
        <v>773.16792000000009</v>
      </c>
      <c r="I60" s="352">
        <v>1159.59826</v>
      </c>
      <c r="J60" s="352">
        <v>0</v>
      </c>
      <c r="K60" s="352">
        <v>0</v>
      </c>
      <c r="L60" s="352">
        <v>16220.161940000002</v>
      </c>
      <c r="M60" s="389"/>
      <c r="N60" s="390"/>
    </row>
    <row r="61" spans="1:14" s="388" customFormat="1" ht="15" customHeight="1" x14ac:dyDescent="0.2">
      <c r="A61" s="334" t="s">
        <v>446</v>
      </c>
      <c r="B61" s="352">
        <v>5114.3481000000011</v>
      </c>
      <c r="C61" s="352">
        <v>0</v>
      </c>
      <c r="D61" s="352">
        <v>0</v>
      </c>
      <c r="E61" s="352">
        <v>0</v>
      </c>
      <c r="F61" s="352">
        <v>1544.6959800000002</v>
      </c>
      <c r="G61" s="352">
        <v>0</v>
      </c>
      <c r="H61" s="352">
        <v>52.987479999999998</v>
      </c>
      <c r="I61" s="352">
        <v>412.20704000000001</v>
      </c>
      <c r="J61" s="352">
        <v>0</v>
      </c>
      <c r="K61" s="352">
        <v>0</v>
      </c>
      <c r="L61" s="352">
        <v>7124.2386000000024</v>
      </c>
      <c r="M61" s="389"/>
      <c r="N61" s="390"/>
    </row>
    <row r="62" spans="1:14" s="388" customFormat="1" ht="15" customHeight="1" x14ac:dyDescent="0.2">
      <c r="A62" s="334" t="s">
        <v>447</v>
      </c>
      <c r="B62" s="352">
        <v>1952.9176600000001</v>
      </c>
      <c r="C62" s="352">
        <v>56.333829999999999</v>
      </c>
      <c r="D62" s="352">
        <v>0</v>
      </c>
      <c r="E62" s="352">
        <v>103.42870000000001</v>
      </c>
      <c r="F62" s="352">
        <v>269.70489999999995</v>
      </c>
      <c r="G62" s="352">
        <v>0</v>
      </c>
      <c r="H62" s="352">
        <v>359.91778999999997</v>
      </c>
      <c r="I62" s="352">
        <v>237.47089000000003</v>
      </c>
      <c r="J62" s="352">
        <v>0</v>
      </c>
      <c r="K62" s="352">
        <v>0</v>
      </c>
      <c r="L62" s="352">
        <v>2979.7737700000007</v>
      </c>
      <c r="M62" s="389"/>
      <c r="N62" s="390"/>
    </row>
    <row r="63" spans="1:14" s="388" customFormat="1" ht="15" customHeight="1" x14ac:dyDescent="0.2">
      <c r="A63" s="334" t="s">
        <v>448</v>
      </c>
      <c r="B63" s="352">
        <v>0</v>
      </c>
      <c r="C63" s="352">
        <v>0</v>
      </c>
      <c r="D63" s="352">
        <v>0</v>
      </c>
      <c r="E63" s="352">
        <v>0</v>
      </c>
      <c r="F63" s="352">
        <v>116.53024000000001</v>
      </c>
      <c r="G63" s="352">
        <v>0</v>
      </c>
      <c r="H63" s="352">
        <v>0</v>
      </c>
      <c r="I63" s="352">
        <v>577.03293000000008</v>
      </c>
      <c r="J63" s="352">
        <v>0</v>
      </c>
      <c r="K63" s="352">
        <v>0</v>
      </c>
      <c r="L63" s="352">
        <v>693.56317000000001</v>
      </c>
      <c r="M63" s="389"/>
      <c r="N63" s="390"/>
    </row>
    <row r="64" spans="1:14" s="388" customFormat="1" ht="15" customHeight="1" x14ac:dyDescent="0.2">
      <c r="A64" s="334" t="s">
        <v>449</v>
      </c>
      <c r="B64" s="352">
        <v>10778.443989999998</v>
      </c>
      <c r="C64" s="352">
        <v>0</v>
      </c>
      <c r="D64" s="352">
        <v>0</v>
      </c>
      <c r="E64" s="352">
        <v>8.462530000000001</v>
      </c>
      <c r="F64" s="352">
        <v>2642.8098099999997</v>
      </c>
      <c r="G64" s="352">
        <v>0</v>
      </c>
      <c r="H64" s="352">
        <v>539.19150999999999</v>
      </c>
      <c r="I64" s="352">
        <v>78.24851000000001</v>
      </c>
      <c r="J64" s="352">
        <v>0</v>
      </c>
      <c r="K64" s="352">
        <v>0</v>
      </c>
      <c r="L64" s="352">
        <v>14047.156349999997</v>
      </c>
      <c r="M64" s="389"/>
      <c r="N64" s="390"/>
    </row>
    <row r="65" spans="1:14" s="388" customFormat="1" ht="15" customHeight="1" x14ac:dyDescent="0.2">
      <c r="A65" s="334" t="s">
        <v>450</v>
      </c>
      <c r="B65" s="352">
        <v>19095.803729999996</v>
      </c>
      <c r="C65" s="352">
        <v>137.40954000000002</v>
      </c>
      <c r="D65" s="352">
        <v>0</v>
      </c>
      <c r="E65" s="352">
        <v>65.524830000000009</v>
      </c>
      <c r="F65" s="352">
        <v>5011.2879000000003</v>
      </c>
      <c r="G65" s="352">
        <v>32.22889</v>
      </c>
      <c r="H65" s="352">
        <v>1216.6552100000001</v>
      </c>
      <c r="I65" s="352">
        <v>5809.3909999999996</v>
      </c>
      <c r="J65" s="352">
        <v>12.51229</v>
      </c>
      <c r="K65" s="352">
        <v>0</v>
      </c>
      <c r="L65" s="352">
        <v>31380.813389999992</v>
      </c>
      <c r="M65" s="389"/>
      <c r="N65" s="390"/>
    </row>
    <row r="66" spans="1:14" s="388" customFormat="1" ht="15" customHeight="1" x14ac:dyDescent="0.2">
      <c r="A66" s="334" t="s">
        <v>451</v>
      </c>
      <c r="B66" s="352">
        <v>3275.8503399999995</v>
      </c>
      <c r="C66" s="352">
        <v>0</v>
      </c>
      <c r="D66" s="352">
        <v>0</v>
      </c>
      <c r="E66" s="352">
        <v>122.25141000000001</v>
      </c>
      <c r="F66" s="352">
        <v>196.28183999999999</v>
      </c>
      <c r="G66" s="352">
        <v>0</v>
      </c>
      <c r="H66" s="352">
        <v>95.96884</v>
      </c>
      <c r="I66" s="352">
        <v>417.30099000000001</v>
      </c>
      <c r="J66" s="352">
        <v>0</v>
      </c>
      <c r="K66" s="352">
        <v>0</v>
      </c>
      <c r="L66" s="352">
        <v>4107.6534199999987</v>
      </c>
      <c r="M66" s="389"/>
      <c r="N66" s="390"/>
    </row>
    <row r="67" spans="1:14" s="388" customFormat="1" ht="15" customHeight="1" x14ac:dyDescent="0.2">
      <c r="A67" s="334" t="s">
        <v>452</v>
      </c>
      <c r="B67" s="352">
        <v>0</v>
      </c>
      <c r="C67" s="352">
        <v>304.5</v>
      </c>
      <c r="D67" s="352">
        <v>0</v>
      </c>
      <c r="E67" s="352">
        <v>208.37365</v>
      </c>
      <c r="F67" s="352">
        <v>280.89661000000007</v>
      </c>
      <c r="G67" s="352">
        <v>0</v>
      </c>
      <c r="H67" s="352">
        <v>172.08154999999999</v>
      </c>
      <c r="I67" s="352">
        <v>123.08741000000001</v>
      </c>
      <c r="J67" s="352">
        <v>11.082540000000002</v>
      </c>
      <c r="K67" s="352">
        <v>0</v>
      </c>
      <c r="L67" s="352">
        <v>1100.0217600000001</v>
      </c>
      <c r="M67" s="389"/>
      <c r="N67" s="390"/>
    </row>
    <row r="68" spans="1:14" s="388" customFormat="1" ht="15" customHeight="1" x14ac:dyDescent="0.2">
      <c r="A68" s="334" t="s">
        <v>453</v>
      </c>
      <c r="B68" s="352">
        <v>160.14122</v>
      </c>
      <c r="C68" s="352">
        <v>0</v>
      </c>
      <c r="D68" s="352">
        <v>0</v>
      </c>
      <c r="E68" s="352">
        <v>138.75619</v>
      </c>
      <c r="F68" s="352">
        <v>874.80567000000008</v>
      </c>
      <c r="G68" s="352">
        <v>0</v>
      </c>
      <c r="H68" s="352">
        <v>118.23555999999999</v>
      </c>
      <c r="I68" s="352">
        <v>163.21890999999997</v>
      </c>
      <c r="J68" s="352">
        <v>0</v>
      </c>
      <c r="K68" s="352">
        <v>0</v>
      </c>
      <c r="L68" s="352">
        <v>1455.1575500000001</v>
      </c>
      <c r="M68" s="389"/>
      <c r="N68" s="390"/>
    </row>
    <row r="69" spans="1:14" s="388" customFormat="1" ht="15" customHeight="1" x14ac:dyDescent="0.2">
      <c r="A69" s="334" t="s">
        <v>454</v>
      </c>
      <c r="B69" s="352">
        <v>409.75299000000001</v>
      </c>
      <c r="C69" s="352">
        <v>0</v>
      </c>
      <c r="D69" s="352">
        <v>0</v>
      </c>
      <c r="E69" s="352">
        <v>0</v>
      </c>
      <c r="F69" s="352">
        <v>3526.4301300000002</v>
      </c>
      <c r="G69" s="352">
        <v>0</v>
      </c>
      <c r="H69" s="352">
        <v>575.65156999999999</v>
      </c>
      <c r="I69" s="352">
        <v>559.26473999999996</v>
      </c>
      <c r="J69" s="352">
        <v>3.38307</v>
      </c>
      <c r="K69" s="352">
        <v>0</v>
      </c>
      <c r="L69" s="352">
        <v>5074.482500000001</v>
      </c>
      <c r="M69" s="389"/>
      <c r="N69" s="390"/>
    </row>
    <row r="70" spans="1:14" s="388" customFormat="1" ht="15" customHeight="1" x14ac:dyDescent="0.2">
      <c r="A70" s="330" t="s">
        <v>441</v>
      </c>
      <c r="B70" s="352">
        <v>488848.98871000006</v>
      </c>
      <c r="C70" s="352">
        <v>9686.0516400000015</v>
      </c>
      <c r="D70" s="352">
        <v>0</v>
      </c>
      <c r="E70" s="352">
        <v>24082.762950000004</v>
      </c>
      <c r="F70" s="352">
        <v>250901.04543999996</v>
      </c>
      <c r="G70" s="352">
        <v>1923.21318</v>
      </c>
      <c r="H70" s="352">
        <v>89923.23609000002</v>
      </c>
      <c r="I70" s="352">
        <v>243794.72851000004</v>
      </c>
      <c r="J70" s="352">
        <v>428.63677999999999</v>
      </c>
      <c r="K70" s="352">
        <v>0</v>
      </c>
      <c r="L70" s="352">
        <v>1109588.6633000001</v>
      </c>
      <c r="M70" s="389"/>
      <c r="N70" s="390"/>
    </row>
    <row r="71" spans="1:14" s="388" customFormat="1" ht="15" customHeight="1" x14ac:dyDescent="0.2">
      <c r="A71" s="373" t="s">
        <v>254</v>
      </c>
      <c r="B71" s="358"/>
      <c r="C71" s="358"/>
      <c r="D71" s="358"/>
      <c r="E71" s="358"/>
      <c r="F71" s="358"/>
      <c r="G71" s="358"/>
      <c r="H71" s="358"/>
      <c r="I71" s="358"/>
      <c r="J71" s="358"/>
      <c r="K71" s="358"/>
      <c r="L71" s="358"/>
      <c r="M71" s="389"/>
      <c r="N71" s="390"/>
    </row>
    <row r="72" spans="1:14" s="388" customFormat="1" ht="15" customHeight="1" x14ac:dyDescent="0.2">
      <c r="A72" s="330" t="s">
        <v>255</v>
      </c>
      <c r="B72" s="352">
        <v>288060.65003000014</v>
      </c>
      <c r="C72" s="352">
        <v>7811.0633500000013</v>
      </c>
      <c r="D72" s="352">
        <v>0</v>
      </c>
      <c r="E72" s="352">
        <v>5008.4889500000008</v>
      </c>
      <c r="F72" s="352">
        <v>68497.093100000027</v>
      </c>
      <c r="G72" s="352">
        <v>3869.7065000000007</v>
      </c>
      <c r="H72" s="352">
        <v>37281.595470000029</v>
      </c>
      <c r="I72" s="352">
        <v>39801.103429999996</v>
      </c>
      <c r="J72" s="352">
        <v>91.948099999999997</v>
      </c>
      <c r="K72" s="352">
        <v>0</v>
      </c>
      <c r="L72" s="352">
        <v>450421.64893000026</v>
      </c>
      <c r="M72" s="389"/>
      <c r="N72" s="390"/>
    </row>
    <row r="73" spans="1:14" s="388" customFormat="1" ht="15" customHeight="1" x14ac:dyDescent="0.2">
      <c r="A73" s="330" t="s">
        <v>256</v>
      </c>
      <c r="B73" s="352">
        <v>530574.50108000007</v>
      </c>
      <c r="C73" s="352">
        <v>10816.865119999997</v>
      </c>
      <c r="D73" s="352">
        <v>0</v>
      </c>
      <c r="E73" s="352">
        <v>10628.565220000006</v>
      </c>
      <c r="F73" s="352">
        <v>92847.284949999957</v>
      </c>
      <c r="G73" s="352">
        <v>149.59222</v>
      </c>
      <c r="H73" s="352">
        <v>25129.920170000009</v>
      </c>
      <c r="I73" s="352">
        <v>34477.786639999984</v>
      </c>
      <c r="J73" s="352">
        <v>115.86842999999999</v>
      </c>
      <c r="K73" s="352">
        <v>0</v>
      </c>
      <c r="L73" s="352">
        <v>704740.38382999995</v>
      </c>
      <c r="M73" s="389"/>
      <c r="N73" s="390"/>
    </row>
    <row r="74" spans="1:14" s="388" customFormat="1" ht="15" customHeight="1" x14ac:dyDescent="0.2">
      <c r="A74" s="330" t="s">
        <v>257</v>
      </c>
      <c r="B74" s="352">
        <v>264572.81177999976</v>
      </c>
      <c r="C74" s="352">
        <v>15772.445159999997</v>
      </c>
      <c r="D74" s="352">
        <v>0</v>
      </c>
      <c r="E74" s="352">
        <v>8372.2027500000004</v>
      </c>
      <c r="F74" s="352">
        <v>114221.1460000001</v>
      </c>
      <c r="G74" s="352">
        <v>3.3046700000000002</v>
      </c>
      <c r="H74" s="352">
        <v>17755.364409999995</v>
      </c>
      <c r="I74" s="352">
        <v>10051.188840000001</v>
      </c>
      <c r="J74" s="352">
        <v>101.17198</v>
      </c>
      <c r="K74" s="352">
        <v>0</v>
      </c>
      <c r="L74" s="352">
        <v>430849.63558999985</v>
      </c>
      <c r="M74" s="389"/>
      <c r="N74" s="390"/>
    </row>
    <row r="75" spans="1:14" s="388" customFormat="1" ht="15" customHeight="1" x14ac:dyDescent="0.2">
      <c r="A75" s="330" t="s">
        <v>258</v>
      </c>
      <c r="B75" s="352">
        <v>22132.126820000001</v>
      </c>
      <c r="C75" s="352">
        <v>210</v>
      </c>
      <c r="D75" s="352">
        <v>0</v>
      </c>
      <c r="E75" s="352">
        <v>0</v>
      </c>
      <c r="F75" s="352">
        <v>1724.6452800000002</v>
      </c>
      <c r="G75" s="352">
        <v>935.32566999999995</v>
      </c>
      <c r="H75" s="352">
        <v>1821.5210400000001</v>
      </c>
      <c r="I75" s="352">
        <v>858.05696999999986</v>
      </c>
      <c r="J75" s="352">
        <v>0</v>
      </c>
      <c r="K75" s="352">
        <v>0</v>
      </c>
      <c r="L75" s="352">
        <v>27681.675780000001</v>
      </c>
      <c r="M75" s="389"/>
      <c r="N75" s="390"/>
    </row>
    <row r="76" spans="1:14" s="388" customFormat="1" ht="15" customHeight="1" x14ac:dyDescent="0.2">
      <c r="A76" s="330" t="s">
        <v>259</v>
      </c>
      <c r="B76" s="352">
        <v>147844.31698999999</v>
      </c>
      <c r="C76" s="352">
        <v>973.78476000000001</v>
      </c>
      <c r="D76" s="352">
        <v>0</v>
      </c>
      <c r="E76" s="352">
        <v>2540.0786300000004</v>
      </c>
      <c r="F76" s="352">
        <v>18153.804570000015</v>
      </c>
      <c r="G76" s="352">
        <v>3.5238499999999999</v>
      </c>
      <c r="H76" s="352">
        <v>7838.3375199999991</v>
      </c>
      <c r="I76" s="352">
        <v>15893.424639999999</v>
      </c>
      <c r="J76" s="352">
        <v>0</v>
      </c>
      <c r="K76" s="352">
        <v>0</v>
      </c>
      <c r="L76" s="352">
        <v>193247.27095999997</v>
      </c>
      <c r="M76" s="389"/>
      <c r="N76" s="390"/>
    </row>
    <row r="77" spans="1:14" s="388" customFormat="1" ht="15" customHeight="1" x14ac:dyDescent="0.2">
      <c r="A77" s="330" t="s">
        <v>260</v>
      </c>
      <c r="B77" s="352">
        <v>153642.67472999982</v>
      </c>
      <c r="C77" s="352">
        <v>1694.1317999999997</v>
      </c>
      <c r="D77" s="352">
        <v>0</v>
      </c>
      <c r="E77" s="352">
        <v>627.25596999999993</v>
      </c>
      <c r="F77" s="352">
        <v>40330.145530000016</v>
      </c>
      <c r="G77" s="352">
        <v>83.920739999999995</v>
      </c>
      <c r="H77" s="352">
        <v>3772.9346299999993</v>
      </c>
      <c r="I77" s="352">
        <v>17015.300549999996</v>
      </c>
      <c r="J77" s="352">
        <v>64.703900000000004</v>
      </c>
      <c r="K77" s="352">
        <v>0</v>
      </c>
      <c r="L77" s="352">
        <v>217231.06784999988</v>
      </c>
      <c r="M77" s="389"/>
      <c r="N77" s="390"/>
    </row>
    <row r="78" spans="1:14" s="388" customFormat="1" ht="15" customHeight="1" x14ac:dyDescent="0.2">
      <c r="A78" s="330" t="s">
        <v>261</v>
      </c>
      <c r="B78" s="352">
        <v>3028.36598</v>
      </c>
      <c r="C78" s="352">
        <v>34.283529999999999</v>
      </c>
      <c r="D78" s="352">
        <v>0</v>
      </c>
      <c r="E78" s="352">
        <v>0</v>
      </c>
      <c r="F78" s="352">
        <v>2045.1509499999997</v>
      </c>
      <c r="G78" s="352">
        <v>0</v>
      </c>
      <c r="H78" s="352">
        <v>182.00802999999999</v>
      </c>
      <c r="I78" s="352">
        <v>134.32131000000001</v>
      </c>
      <c r="J78" s="352">
        <v>0</v>
      </c>
      <c r="K78" s="352">
        <v>0</v>
      </c>
      <c r="L78" s="352">
        <v>5424.1297999999988</v>
      </c>
      <c r="M78" s="389"/>
      <c r="N78" s="390"/>
    </row>
    <row r="79" spans="1:14" s="388" customFormat="1" ht="15" customHeight="1" x14ac:dyDescent="0.2">
      <c r="A79" s="330" t="s">
        <v>262</v>
      </c>
      <c r="B79" s="352">
        <v>27955.877969999998</v>
      </c>
      <c r="C79" s="352">
        <v>271.81986000000001</v>
      </c>
      <c r="D79" s="352">
        <v>0</v>
      </c>
      <c r="E79" s="352">
        <v>781.10564999999997</v>
      </c>
      <c r="F79" s="352">
        <v>79268.119929999957</v>
      </c>
      <c r="G79" s="352">
        <v>166.38118</v>
      </c>
      <c r="H79" s="352">
        <v>27836.929300000003</v>
      </c>
      <c r="I79" s="352">
        <v>51626.32673999999</v>
      </c>
      <c r="J79" s="352">
        <v>203.62733999999998</v>
      </c>
      <c r="K79" s="352">
        <v>0</v>
      </c>
      <c r="L79" s="352">
        <v>188110.18796999997</v>
      </c>
      <c r="M79" s="389"/>
      <c r="N79" s="390"/>
    </row>
    <row r="80" spans="1:14" s="388" customFormat="1" ht="15" customHeight="1" x14ac:dyDescent="0.2">
      <c r="A80" s="330" t="s">
        <v>482</v>
      </c>
      <c r="B80" s="352"/>
      <c r="C80" s="352"/>
      <c r="D80" s="352"/>
      <c r="E80" s="352"/>
      <c r="F80" s="352"/>
      <c r="G80" s="352"/>
      <c r="H80" s="352"/>
      <c r="I80" s="352"/>
      <c r="J80" s="352"/>
      <c r="K80" s="352"/>
      <c r="L80" s="352"/>
      <c r="M80" s="389"/>
      <c r="N80" s="390"/>
    </row>
    <row r="81" spans="1:14" s="388" customFormat="1" ht="15" customHeight="1" x14ac:dyDescent="0.2">
      <c r="A81" s="330" t="s">
        <v>441</v>
      </c>
      <c r="B81" s="352">
        <v>1437811.3253799998</v>
      </c>
      <c r="C81" s="352">
        <v>37584.393580000004</v>
      </c>
      <c r="D81" s="352">
        <v>0</v>
      </c>
      <c r="E81" s="352">
        <v>27957.697170000007</v>
      </c>
      <c r="F81" s="352">
        <v>417087.39031000016</v>
      </c>
      <c r="G81" s="352">
        <v>5211.7548299999999</v>
      </c>
      <c r="H81" s="352">
        <v>121618.61057000005</v>
      </c>
      <c r="I81" s="352">
        <v>169857.50911999997</v>
      </c>
      <c r="J81" s="352">
        <v>577.31975</v>
      </c>
      <c r="K81" s="352">
        <v>0</v>
      </c>
      <c r="L81" s="352">
        <v>2217706.0007099998</v>
      </c>
      <c r="M81" s="389"/>
      <c r="N81" s="390"/>
    </row>
    <row r="82" spans="1:14" s="388" customFormat="1" ht="15" customHeight="1" x14ac:dyDescent="0.2">
      <c r="A82" s="373" t="s">
        <v>456</v>
      </c>
      <c r="B82" s="358"/>
      <c r="C82" s="358"/>
      <c r="D82" s="358"/>
      <c r="E82" s="358"/>
      <c r="F82" s="358"/>
      <c r="G82" s="358"/>
      <c r="H82" s="358"/>
      <c r="I82" s="358"/>
      <c r="J82" s="358"/>
      <c r="K82" s="358"/>
      <c r="L82" s="358"/>
      <c r="M82" s="389"/>
      <c r="N82" s="390"/>
    </row>
    <row r="83" spans="1:14" s="388" customFormat="1" ht="15" customHeight="1" x14ac:dyDescent="0.2">
      <c r="A83" s="330" t="s">
        <v>37</v>
      </c>
      <c r="B83" s="352">
        <v>4239116.7232699906</v>
      </c>
      <c r="C83" s="352">
        <v>50247.443339999991</v>
      </c>
      <c r="D83" s="352">
        <v>946.66449999999998</v>
      </c>
      <c r="E83" s="352">
        <v>46099.168239999985</v>
      </c>
      <c r="F83" s="352">
        <v>4628203.8394399947</v>
      </c>
      <c r="G83" s="352">
        <v>1761155.48297</v>
      </c>
      <c r="H83" s="352">
        <v>5010676.9473399986</v>
      </c>
      <c r="I83" s="352">
        <v>830272.8375400001</v>
      </c>
      <c r="J83" s="352">
        <v>718.94118000000003</v>
      </c>
      <c r="K83" s="352">
        <v>0</v>
      </c>
      <c r="L83" s="352">
        <v>16567438.047819985</v>
      </c>
      <c r="M83" s="389"/>
      <c r="N83" s="390"/>
    </row>
    <row r="84" spans="1:14" s="388" customFormat="1" ht="15" customHeight="1" x14ac:dyDescent="0.2">
      <c r="A84" s="330" t="s">
        <v>441</v>
      </c>
      <c r="B84" s="352">
        <v>4239116.7232699906</v>
      </c>
      <c r="C84" s="352">
        <v>50247.443339999991</v>
      </c>
      <c r="D84" s="352">
        <v>946.66449999999998</v>
      </c>
      <c r="E84" s="352">
        <v>46099.168239999985</v>
      </c>
      <c r="F84" s="352">
        <v>4628203.8394399947</v>
      </c>
      <c r="G84" s="352">
        <v>1761155.48297</v>
      </c>
      <c r="H84" s="352">
        <v>5010676.9473399986</v>
      </c>
      <c r="I84" s="352">
        <v>830272.8375400001</v>
      </c>
      <c r="J84" s="352">
        <v>718.94118000000003</v>
      </c>
      <c r="K84" s="352">
        <v>0</v>
      </c>
      <c r="L84" s="352">
        <v>16567438.047819985</v>
      </c>
      <c r="M84" s="389"/>
      <c r="N84" s="390"/>
    </row>
    <row r="85" spans="1:14" s="388" customFormat="1" ht="15" customHeight="1" x14ac:dyDescent="0.2">
      <c r="A85" s="373" t="s">
        <v>457</v>
      </c>
      <c r="B85" s="358"/>
      <c r="C85" s="358"/>
      <c r="D85" s="358"/>
      <c r="E85" s="358"/>
      <c r="F85" s="358"/>
      <c r="G85" s="358"/>
      <c r="H85" s="358"/>
      <c r="I85" s="358"/>
      <c r="J85" s="358"/>
      <c r="K85" s="358"/>
      <c r="L85" s="358"/>
      <c r="M85" s="389"/>
      <c r="N85" s="390"/>
    </row>
    <row r="86" spans="1:14" s="388" customFormat="1" ht="15" customHeight="1" x14ac:dyDescent="0.2">
      <c r="A86" s="330" t="s">
        <v>503</v>
      </c>
      <c r="B86" s="352">
        <v>2992463.9158399994</v>
      </c>
      <c r="C86" s="352">
        <v>59236.541910000014</v>
      </c>
      <c r="D86" s="352">
        <v>0</v>
      </c>
      <c r="E86" s="352">
        <v>1101.3194900000001</v>
      </c>
      <c r="F86" s="352">
        <v>1079812.0494999986</v>
      </c>
      <c r="G86" s="352">
        <v>23724.502</v>
      </c>
      <c r="H86" s="352">
        <v>29627.99667</v>
      </c>
      <c r="I86" s="352">
        <v>114630.30953999999</v>
      </c>
      <c r="J86" s="352">
        <v>0</v>
      </c>
      <c r="K86" s="352">
        <v>0</v>
      </c>
      <c r="L86" s="352">
        <v>4300596.634949998</v>
      </c>
      <c r="M86" s="389"/>
      <c r="N86" s="390"/>
    </row>
    <row r="87" spans="1:14" s="388" customFormat="1" ht="15" customHeight="1" x14ac:dyDescent="0.2">
      <c r="A87" s="330" t="s">
        <v>441</v>
      </c>
      <c r="B87" s="352">
        <v>2992463.9158399994</v>
      </c>
      <c r="C87" s="352">
        <v>59236.541910000014</v>
      </c>
      <c r="D87" s="352">
        <v>0</v>
      </c>
      <c r="E87" s="352">
        <v>1101.3194900000001</v>
      </c>
      <c r="F87" s="352">
        <v>1079812.0494999986</v>
      </c>
      <c r="G87" s="352">
        <v>23724.502</v>
      </c>
      <c r="H87" s="352">
        <v>29627.99667</v>
      </c>
      <c r="I87" s="352">
        <v>114630.30953999999</v>
      </c>
      <c r="J87" s="352">
        <v>0</v>
      </c>
      <c r="K87" s="352">
        <v>0</v>
      </c>
      <c r="L87" s="352">
        <v>4300596.634949998</v>
      </c>
      <c r="M87" s="389"/>
      <c r="N87" s="390"/>
    </row>
    <row r="88" spans="1:14" s="388" customFormat="1" ht="15" customHeight="1" thickBot="1" x14ac:dyDescent="0.25">
      <c r="A88" s="373" t="s">
        <v>75</v>
      </c>
      <c r="B88" s="358">
        <v>28955289.640709985</v>
      </c>
      <c r="C88" s="358">
        <v>446988.22519000003</v>
      </c>
      <c r="D88" s="358">
        <v>95525.695689999993</v>
      </c>
      <c r="E88" s="358">
        <v>1027420.47222</v>
      </c>
      <c r="F88" s="358">
        <v>38649803.087089978</v>
      </c>
      <c r="G88" s="358">
        <v>4462021.1853799997</v>
      </c>
      <c r="H88" s="358">
        <v>23515744.486909997</v>
      </c>
      <c r="I88" s="358">
        <v>7872241.4811500004</v>
      </c>
      <c r="J88" s="358">
        <v>85583.74953000003</v>
      </c>
      <c r="K88" s="358">
        <v>2633.06756</v>
      </c>
      <c r="L88" s="358">
        <v>105113251.09142998</v>
      </c>
      <c r="M88" s="389"/>
      <c r="N88" s="390"/>
    </row>
    <row r="89" spans="1:14" ht="15" customHeight="1" thickTop="1" x14ac:dyDescent="0.25">
      <c r="A89" s="655" t="s">
        <v>504</v>
      </c>
      <c r="B89" s="655"/>
      <c r="C89" s="655"/>
      <c r="D89" s="655"/>
      <c r="E89" s="655"/>
      <c r="F89" s="655"/>
      <c r="G89" s="655"/>
      <c r="H89" s="655"/>
      <c r="I89" s="655"/>
      <c r="J89" s="655"/>
      <c r="K89" s="655"/>
      <c r="L89" s="655"/>
      <c r="N89" s="390"/>
    </row>
    <row r="90" spans="1:14" ht="10.5" customHeight="1" x14ac:dyDescent="0.25">
      <c r="A90" s="658"/>
      <c r="B90" s="658"/>
      <c r="C90" s="658"/>
      <c r="D90" s="658"/>
      <c r="E90" s="658"/>
      <c r="F90" s="658"/>
      <c r="G90" s="658"/>
      <c r="H90" s="658"/>
      <c r="I90" s="658"/>
      <c r="J90" s="658"/>
      <c r="K90" s="658"/>
      <c r="L90" s="658"/>
      <c r="N90" s="390"/>
    </row>
    <row r="91" spans="1:14" ht="15" customHeight="1" x14ac:dyDescent="0.25">
      <c r="A91" s="380" t="s">
        <v>483</v>
      </c>
      <c r="B91" s="391"/>
      <c r="C91" s="391"/>
      <c r="D91" s="391"/>
      <c r="E91" s="391"/>
      <c r="F91" s="391"/>
      <c r="G91" s="391"/>
      <c r="H91" s="391"/>
      <c r="I91" s="391"/>
      <c r="J91" s="391"/>
      <c r="K91" s="391"/>
      <c r="N91" s="390"/>
    </row>
    <row r="92" spans="1:14" ht="15" customHeight="1" x14ac:dyDescent="0.25">
      <c r="A92" s="380" t="s">
        <v>484</v>
      </c>
      <c r="B92" s="380"/>
      <c r="C92" s="380"/>
      <c r="D92" s="380"/>
      <c r="E92" s="380"/>
      <c r="F92" s="380"/>
      <c r="G92" s="391"/>
      <c r="H92" s="391"/>
      <c r="I92" s="391"/>
      <c r="J92" s="391"/>
      <c r="N92" s="390"/>
    </row>
    <row r="93" spans="1:14" ht="15" customHeight="1" x14ac:dyDescent="0.25">
      <c r="A93" s="380" t="s">
        <v>485</v>
      </c>
      <c r="B93" s="368"/>
      <c r="C93" s="368"/>
      <c r="D93" s="368"/>
      <c r="E93" s="368"/>
      <c r="F93" s="368"/>
      <c r="G93" s="368"/>
      <c r="H93" s="368"/>
      <c r="I93" s="368"/>
      <c r="J93" s="368"/>
      <c r="L93" s="392"/>
      <c r="N93" s="390"/>
    </row>
    <row r="94" spans="1:14" ht="15" customHeight="1" x14ac:dyDescent="0.25">
      <c r="A94" s="380" t="s">
        <v>486</v>
      </c>
      <c r="B94" s="368"/>
      <c r="C94" s="368"/>
      <c r="D94" s="368"/>
      <c r="E94" s="368"/>
      <c r="F94" s="368"/>
      <c r="G94" s="368"/>
      <c r="H94" s="368"/>
      <c r="I94" s="368"/>
      <c r="J94" s="368"/>
      <c r="N94" s="390"/>
    </row>
    <row r="95" spans="1:14" x14ac:dyDescent="0.25">
      <c r="A95" s="380" t="s">
        <v>505</v>
      </c>
      <c r="N95" s="390"/>
    </row>
    <row r="96" spans="1:14" x14ac:dyDescent="0.25">
      <c r="A96" s="364" t="s">
        <v>464</v>
      </c>
      <c r="N96" s="390"/>
    </row>
    <row r="97" spans="1:14" x14ac:dyDescent="0.25">
      <c r="A97" s="364" t="s">
        <v>465</v>
      </c>
      <c r="N97" s="390"/>
    </row>
    <row r="98" spans="1:14" x14ac:dyDescent="0.25">
      <c r="A98" s="364" t="s">
        <v>466</v>
      </c>
      <c r="N98" s="390"/>
    </row>
    <row r="99" spans="1:14" x14ac:dyDescent="0.25">
      <c r="A99" s="364" t="s">
        <v>467</v>
      </c>
      <c r="N99" s="390"/>
    </row>
    <row r="102" spans="1:14" x14ac:dyDescent="0.25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</row>
  </sheetData>
  <mergeCells count="5">
    <mergeCell ref="A1:L1"/>
    <mergeCell ref="A2:L2"/>
    <mergeCell ref="A3:L3"/>
    <mergeCell ref="A4:L4"/>
    <mergeCell ref="A89:L90"/>
  </mergeCells>
  <hyperlinks>
    <hyperlink ref="M1" location="ÍNDICE!A1" display="ÍNDICE" xr:uid="{00000000-0004-0000-0400-000000000000}"/>
  </hyperlink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">
    <pageSetUpPr fitToPage="1"/>
  </sheetPr>
  <dimension ref="A1:M23"/>
  <sheetViews>
    <sheetView topLeftCell="C1" zoomScale="110" zoomScaleNormal="110" workbookViewId="0">
      <selection activeCell="E24" sqref="E24"/>
    </sheetView>
  </sheetViews>
  <sheetFormatPr baseColWidth="10" defaultColWidth="9.140625" defaultRowHeight="12.75" x14ac:dyDescent="0.2"/>
  <cols>
    <col min="1" max="2" width="31.140625" style="20" hidden="1" customWidth="1"/>
    <col min="3" max="3" width="64.5703125" style="21" bestFit="1" customWidth="1"/>
    <col min="4" max="10" width="11.7109375" style="20" bestFit="1" customWidth="1"/>
    <col min="11" max="12" width="11.7109375" style="20" customWidth="1"/>
    <col min="13" max="13" width="11.7109375" style="20" bestFit="1" customWidth="1"/>
    <col min="14" max="256" width="9.140625" style="20"/>
    <col min="257" max="258" width="0" style="20" hidden="1" customWidth="1"/>
    <col min="259" max="259" width="64.5703125" style="20" bestFit="1" customWidth="1"/>
    <col min="260" max="266" width="11.7109375" style="20" bestFit="1" customWidth="1"/>
    <col min="267" max="268" width="11.7109375" style="20" customWidth="1"/>
    <col min="269" max="269" width="11.7109375" style="20" bestFit="1" customWidth="1"/>
    <col min="270" max="512" width="9.140625" style="20"/>
    <col min="513" max="514" width="0" style="20" hidden="1" customWidth="1"/>
    <col min="515" max="515" width="64.5703125" style="20" bestFit="1" customWidth="1"/>
    <col min="516" max="522" width="11.7109375" style="20" bestFit="1" customWidth="1"/>
    <col min="523" max="524" width="11.7109375" style="20" customWidth="1"/>
    <col min="525" max="525" width="11.7109375" style="20" bestFit="1" customWidth="1"/>
    <col min="526" max="768" width="9.140625" style="20"/>
    <col min="769" max="770" width="0" style="20" hidden="1" customWidth="1"/>
    <col min="771" max="771" width="64.5703125" style="20" bestFit="1" customWidth="1"/>
    <col min="772" max="778" width="11.7109375" style="20" bestFit="1" customWidth="1"/>
    <col min="779" max="780" width="11.7109375" style="20" customWidth="1"/>
    <col min="781" max="781" width="11.7109375" style="20" bestFit="1" customWidth="1"/>
    <col min="782" max="1024" width="9.140625" style="20"/>
    <col min="1025" max="1026" width="0" style="20" hidden="1" customWidth="1"/>
    <col min="1027" max="1027" width="64.5703125" style="20" bestFit="1" customWidth="1"/>
    <col min="1028" max="1034" width="11.7109375" style="20" bestFit="1" customWidth="1"/>
    <col min="1035" max="1036" width="11.7109375" style="20" customWidth="1"/>
    <col min="1037" max="1037" width="11.7109375" style="20" bestFit="1" customWidth="1"/>
    <col min="1038" max="1280" width="9.140625" style="20"/>
    <col min="1281" max="1282" width="0" style="20" hidden="1" customWidth="1"/>
    <col min="1283" max="1283" width="64.5703125" style="20" bestFit="1" customWidth="1"/>
    <col min="1284" max="1290" width="11.7109375" style="20" bestFit="1" customWidth="1"/>
    <col min="1291" max="1292" width="11.7109375" style="20" customWidth="1"/>
    <col min="1293" max="1293" width="11.7109375" style="20" bestFit="1" customWidth="1"/>
    <col min="1294" max="1536" width="9.140625" style="20"/>
    <col min="1537" max="1538" width="0" style="20" hidden="1" customWidth="1"/>
    <col min="1539" max="1539" width="64.5703125" style="20" bestFit="1" customWidth="1"/>
    <col min="1540" max="1546" width="11.7109375" style="20" bestFit="1" customWidth="1"/>
    <col min="1547" max="1548" width="11.7109375" style="20" customWidth="1"/>
    <col min="1549" max="1549" width="11.7109375" style="20" bestFit="1" customWidth="1"/>
    <col min="1550" max="1792" width="9.140625" style="20"/>
    <col min="1793" max="1794" width="0" style="20" hidden="1" customWidth="1"/>
    <col min="1795" max="1795" width="64.5703125" style="20" bestFit="1" customWidth="1"/>
    <col min="1796" max="1802" width="11.7109375" style="20" bestFit="1" customWidth="1"/>
    <col min="1803" max="1804" width="11.7109375" style="20" customWidth="1"/>
    <col min="1805" max="1805" width="11.7109375" style="20" bestFit="1" customWidth="1"/>
    <col min="1806" max="2048" width="9.140625" style="20"/>
    <col min="2049" max="2050" width="0" style="20" hidden="1" customWidth="1"/>
    <col min="2051" max="2051" width="64.5703125" style="20" bestFit="1" customWidth="1"/>
    <col min="2052" max="2058" width="11.7109375" style="20" bestFit="1" customWidth="1"/>
    <col min="2059" max="2060" width="11.7109375" style="20" customWidth="1"/>
    <col min="2061" max="2061" width="11.7109375" style="20" bestFit="1" customWidth="1"/>
    <col min="2062" max="2304" width="9.140625" style="20"/>
    <col min="2305" max="2306" width="0" style="20" hidden="1" customWidth="1"/>
    <col min="2307" max="2307" width="64.5703125" style="20" bestFit="1" customWidth="1"/>
    <col min="2308" max="2314" width="11.7109375" style="20" bestFit="1" customWidth="1"/>
    <col min="2315" max="2316" width="11.7109375" style="20" customWidth="1"/>
    <col min="2317" max="2317" width="11.7109375" style="20" bestFit="1" customWidth="1"/>
    <col min="2318" max="2560" width="9.140625" style="20"/>
    <col min="2561" max="2562" width="0" style="20" hidden="1" customWidth="1"/>
    <col min="2563" max="2563" width="64.5703125" style="20" bestFit="1" customWidth="1"/>
    <col min="2564" max="2570" width="11.7109375" style="20" bestFit="1" customWidth="1"/>
    <col min="2571" max="2572" width="11.7109375" style="20" customWidth="1"/>
    <col min="2573" max="2573" width="11.7109375" style="20" bestFit="1" customWidth="1"/>
    <col min="2574" max="2816" width="9.140625" style="20"/>
    <col min="2817" max="2818" width="0" style="20" hidden="1" customWidth="1"/>
    <col min="2819" max="2819" width="64.5703125" style="20" bestFit="1" customWidth="1"/>
    <col min="2820" max="2826" width="11.7109375" style="20" bestFit="1" customWidth="1"/>
    <col min="2827" max="2828" width="11.7109375" style="20" customWidth="1"/>
    <col min="2829" max="2829" width="11.7109375" style="20" bestFit="1" customWidth="1"/>
    <col min="2830" max="3072" width="9.140625" style="20"/>
    <col min="3073" max="3074" width="0" style="20" hidden="1" customWidth="1"/>
    <col min="3075" max="3075" width="64.5703125" style="20" bestFit="1" customWidth="1"/>
    <col min="3076" max="3082" width="11.7109375" style="20" bestFit="1" customWidth="1"/>
    <col min="3083" max="3084" width="11.7109375" style="20" customWidth="1"/>
    <col min="3085" max="3085" width="11.7109375" style="20" bestFit="1" customWidth="1"/>
    <col min="3086" max="3328" width="9.140625" style="20"/>
    <col min="3329" max="3330" width="0" style="20" hidden="1" customWidth="1"/>
    <col min="3331" max="3331" width="64.5703125" style="20" bestFit="1" customWidth="1"/>
    <col min="3332" max="3338" width="11.7109375" style="20" bestFit="1" customWidth="1"/>
    <col min="3339" max="3340" width="11.7109375" style="20" customWidth="1"/>
    <col min="3341" max="3341" width="11.7109375" style="20" bestFit="1" customWidth="1"/>
    <col min="3342" max="3584" width="9.140625" style="20"/>
    <col min="3585" max="3586" width="0" style="20" hidden="1" customWidth="1"/>
    <col min="3587" max="3587" width="64.5703125" style="20" bestFit="1" customWidth="1"/>
    <col min="3588" max="3594" width="11.7109375" style="20" bestFit="1" customWidth="1"/>
    <col min="3595" max="3596" width="11.7109375" style="20" customWidth="1"/>
    <col min="3597" max="3597" width="11.7109375" style="20" bestFit="1" customWidth="1"/>
    <col min="3598" max="3840" width="9.140625" style="20"/>
    <col min="3841" max="3842" width="0" style="20" hidden="1" customWidth="1"/>
    <col min="3843" max="3843" width="64.5703125" style="20" bestFit="1" customWidth="1"/>
    <col min="3844" max="3850" width="11.7109375" style="20" bestFit="1" customWidth="1"/>
    <col min="3851" max="3852" width="11.7109375" style="20" customWidth="1"/>
    <col min="3853" max="3853" width="11.7109375" style="20" bestFit="1" customWidth="1"/>
    <col min="3854" max="4096" width="9.140625" style="20"/>
    <col min="4097" max="4098" width="0" style="20" hidden="1" customWidth="1"/>
    <col min="4099" max="4099" width="64.5703125" style="20" bestFit="1" customWidth="1"/>
    <col min="4100" max="4106" width="11.7109375" style="20" bestFit="1" customWidth="1"/>
    <col min="4107" max="4108" width="11.7109375" style="20" customWidth="1"/>
    <col min="4109" max="4109" width="11.7109375" style="20" bestFit="1" customWidth="1"/>
    <col min="4110" max="4352" width="9.140625" style="20"/>
    <col min="4353" max="4354" width="0" style="20" hidden="1" customWidth="1"/>
    <col min="4355" max="4355" width="64.5703125" style="20" bestFit="1" customWidth="1"/>
    <col min="4356" max="4362" width="11.7109375" style="20" bestFit="1" customWidth="1"/>
    <col min="4363" max="4364" width="11.7109375" style="20" customWidth="1"/>
    <col min="4365" max="4365" width="11.7109375" style="20" bestFit="1" customWidth="1"/>
    <col min="4366" max="4608" width="9.140625" style="20"/>
    <col min="4609" max="4610" width="0" style="20" hidden="1" customWidth="1"/>
    <col min="4611" max="4611" width="64.5703125" style="20" bestFit="1" customWidth="1"/>
    <col min="4612" max="4618" width="11.7109375" style="20" bestFit="1" customWidth="1"/>
    <col min="4619" max="4620" width="11.7109375" style="20" customWidth="1"/>
    <col min="4621" max="4621" width="11.7109375" style="20" bestFit="1" customWidth="1"/>
    <col min="4622" max="4864" width="9.140625" style="20"/>
    <col min="4865" max="4866" width="0" style="20" hidden="1" customWidth="1"/>
    <col min="4867" max="4867" width="64.5703125" style="20" bestFit="1" customWidth="1"/>
    <col min="4868" max="4874" width="11.7109375" style="20" bestFit="1" customWidth="1"/>
    <col min="4875" max="4876" width="11.7109375" style="20" customWidth="1"/>
    <col min="4877" max="4877" width="11.7109375" style="20" bestFit="1" customWidth="1"/>
    <col min="4878" max="5120" width="9.140625" style="20"/>
    <col min="5121" max="5122" width="0" style="20" hidden="1" customWidth="1"/>
    <col min="5123" max="5123" width="64.5703125" style="20" bestFit="1" customWidth="1"/>
    <col min="5124" max="5130" width="11.7109375" style="20" bestFit="1" customWidth="1"/>
    <col min="5131" max="5132" width="11.7109375" style="20" customWidth="1"/>
    <col min="5133" max="5133" width="11.7109375" style="20" bestFit="1" customWidth="1"/>
    <col min="5134" max="5376" width="9.140625" style="20"/>
    <col min="5377" max="5378" width="0" style="20" hidden="1" customWidth="1"/>
    <col min="5379" max="5379" width="64.5703125" style="20" bestFit="1" customWidth="1"/>
    <col min="5380" max="5386" width="11.7109375" style="20" bestFit="1" customWidth="1"/>
    <col min="5387" max="5388" width="11.7109375" style="20" customWidth="1"/>
    <col min="5389" max="5389" width="11.7109375" style="20" bestFit="1" customWidth="1"/>
    <col min="5390" max="5632" width="9.140625" style="20"/>
    <col min="5633" max="5634" width="0" style="20" hidden="1" customWidth="1"/>
    <col min="5635" max="5635" width="64.5703125" style="20" bestFit="1" customWidth="1"/>
    <col min="5636" max="5642" width="11.7109375" style="20" bestFit="1" customWidth="1"/>
    <col min="5643" max="5644" width="11.7109375" style="20" customWidth="1"/>
    <col min="5645" max="5645" width="11.7109375" style="20" bestFit="1" customWidth="1"/>
    <col min="5646" max="5888" width="9.140625" style="20"/>
    <col min="5889" max="5890" width="0" style="20" hidden="1" customWidth="1"/>
    <col min="5891" max="5891" width="64.5703125" style="20" bestFit="1" customWidth="1"/>
    <col min="5892" max="5898" width="11.7109375" style="20" bestFit="1" customWidth="1"/>
    <col min="5899" max="5900" width="11.7109375" style="20" customWidth="1"/>
    <col min="5901" max="5901" width="11.7109375" style="20" bestFit="1" customWidth="1"/>
    <col min="5902" max="6144" width="9.140625" style="20"/>
    <col min="6145" max="6146" width="0" style="20" hidden="1" customWidth="1"/>
    <col min="6147" max="6147" width="64.5703125" style="20" bestFit="1" customWidth="1"/>
    <col min="6148" max="6154" width="11.7109375" style="20" bestFit="1" customWidth="1"/>
    <col min="6155" max="6156" width="11.7109375" style="20" customWidth="1"/>
    <col min="6157" max="6157" width="11.7109375" style="20" bestFit="1" customWidth="1"/>
    <col min="6158" max="6400" width="9.140625" style="20"/>
    <col min="6401" max="6402" width="0" style="20" hidden="1" customWidth="1"/>
    <col min="6403" max="6403" width="64.5703125" style="20" bestFit="1" customWidth="1"/>
    <col min="6404" max="6410" width="11.7109375" style="20" bestFit="1" customWidth="1"/>
    <col min="6411" max="6412" width="11.7109375" style="20" customWidth="1"/>
    <col min="6413" max="6413" width="11.7109375" style="20" bestFit="1" customWidth="1"/>
    <col min="6414" max="6656" width="9.140625" style="20"/>
    <col min="6657" max="6658" width="0" style="20" hidden="1" customWidth="1"/>
    <col min="6659" max="6659" width="64.5703125" style="20" bestFit="1" customWidth="1"/>
    <col min="6660" max="6666" width="11.7109375" style="20" bestFit="1" customWidth="1"/>
    <col min="6667" max="6668" width="11.7109375" style="20" customWidth="1"/>
    <col min="6669" max="6669" width="11.7109375" style="20" bestFit="1" customWidth="1"/>
    <col min="6670" max="6912" width="9.140625" style="20"/>
    <col min="6913" max="6914" width="0" style="20" hidden="1" customWidth="1"/>
    <col min="6915" max="6915" width="64.5703125" style="20" bestFit="1" customWidth="1"/>
    <col min="6916" max="6922" width="11.7109375" style="20" bestFit="1" customWidth="1"/>
    <col min="6923" max="6924" width="11.7109375" style="20" customWidth="1"/>
    <col min="6925" max="6925" width="11.7109375" style="20" bestFit="1" customWidth="1"/>
    <col min="6926" max="7168" width="9.140625" style="20"/>
    <col min="7169" max="7170" width="0" style="20" hidden="1" customWidth="1"/>
    <col min="7171" max="7171" width="64.5703125" style="20" bestFit="1" customWidth="1"/>
    <col min="7172" max="7178" width="11.7109375" style="20" bestFit="1" customWidth="1"/>
    <col min="7179" max="7180" width="11.7109375" style="20" customWidth="1"/>
    <col min="7181" max="7181" width="11.7109375" style="20" bestFit="1" customWidth="1"/>
    <col min="7182" max="7424" width="9.140625" style="20"/>
    <col min="7425" max="7426" width="0" style="20" hidden="1" customWidth="1"/>
    <col min="7427" max="7427" width="64.5703125" style="20" bestFit="1" customWidth="1"/>
    <col min="7428" max="7434" width="11.7109375" style="20" bestFit="1" customWidth="1"/>
    <col min="7435" max="7436" width="11.7109375" style="20" customWidth="1"/>
    <col min="7437" max="7437" width="11.7109375" style="20" bestFit="1" customWidth="1"/>
    <col min="7438" max="7680" width="9.140625" style="20"/>
    <col min="7681" max="7682" width="0" style="20" hidden="1" customWidth="1"/>
    <col min="7683" max="7683" width="64.5703125" style="20" bestFit="1" customWidth="1"/>
    <col min="7684" max="7690" width="11.7109375" style="20" bestFit="1" customWidth="1"/>
    <col min="7691" max="7692" width="11.7109375" style="20" customWidth="1"/>
    <col min="7693" max="7693" width="11.7109375" style="20" bestFit="1" customWidth="1"/>
    <col min="7694" max="7936" width="9.140625" style="20"/>
    <col min="7937" max="7938" width="0" style="20" hidden="1" customWidth="1"/>
    <col min="7939" max="7939" width="64.5703125" style="20" bestFit="1" customWidth="1"/>
    <col min="7940" max="7946" width="11.7109375" style="20" bestFit="1" customWidth="1"/>
    <col min="7947" max="7948" width="11.7109375" style="20" customWidth="1"/>
    <col min="7949" max="7949" width="11.7109375" style="20" bestFit="1" customWidth="1"/>
    <col min="7950" max="8192" width="9.140625" style="20"/>
    <col min="8193" max="8194" width="0" style="20" hidden="1" customWidth="1"/>
    <col min="8195" max="8195" width="64.5703125" style="20" bestFit="1" customWidth="1"/>
    <col min="8196" max="8202" width="11.7109375" style="20" bestFit="1" customWidth="1"/>
    <col min="8203" max="8204" width="11.7109375" style="20" customWidth="1"/>
    <col min="8205" max="8205" width="11.7109375" style="20" bestFit="1" customWidth="1"/>
    <col min="8206" max="8448" width="9.140625" style="20"/>
    <col min="8449" max="8450" width="0" style="20" hidden="1" customWidth="1"/>
    <col min="8451" max="8451" width="64.5703125" style="20" bestFit="1" customWidth="1"/>
    <col min="8452" max="8458" width="11.7109375" style="20" bestFit="1" customWidth="1"/>
    <col min="8459" max="8460" width="11.7109375" style="20" customWidth="1"/>
    <col min="8461" max="8461" width="11.7109375" style="20" bestFit="1" customWidth="1"/>
    <col min="8462" max="8704" width="9.140625" style="20"/>
    <col min="8705" max="8706" width="0" style="20" hidden="1" customWidth="1"/>
    <col min="8707" max="8707" width="64.5703125" style="20" bestFit="1" customWidth="1"/>
    <col min="8708" max="8714" width="11.7109375" style="20" bestFit="1" customWidth="1"/>
    <col min="8715" max="8716" width="11.7109375" style="20" customWidth="1"/>
    <col min="8717" max="8717" width="11.7109375" style="20" bestFit="1" customWidth="1"/>
    <col min="8718" max="8960" width="9.140625" style="20"/>
    <col min="8961" max="8962" width="0" style="20" hidden="1" customWidth="1"/>
    <col min="8963" max="8963" width="64.5703125" style="20" bestFit="1" customWidth="1"/>
    <col min="8964" max="8970" width="11.7109375" style="20" bestFit="1" customWidth="1"/>
    <col min="8971" max="8972" width="11.7109375" style="20" customWidth="1"/>
    <col min="8973" max="8973" width="11.7109375" style="20" bestFit="1" customWidth="1"/>
    <col min="8974" max="9216" width="9.140625" style="20"/>
    <col min="9217" max="9218" width="0" style="20" hidden="1" customWidth="1"/>
    <col min="9219" max="9219" width="64.5703125" style="20" bestFit="1" customWidth="1"/>
    <col min="9220" max="9226" width="11.7109375" style="20" bestFit="1" customWidth="1"/>
    <col min="9227" max="9228" width="11.7109375" style="20" customWidth="1"/>
    <col min="9229" max="9229" width="11.7109375" style="20" bestFit="1" customWidth="1"/>
    <col min="9230" max="9472" width="9.140625" style="20"/>
    <col min="9473" max="9474" width="0" style="20" hidden="1" customWidth="1"/>
    <col min="9475" max="9475" width="64.5703125" style="20" bestFit="1" customWidth="1"/>
    <col min="9476" max="9482" width="11.7109375" style="20" bestFit="1" customWidth="1"/>
    <col min="9483" max="9484" width="11.7109375" style="20" customWidth="1"/>
    <col min="9485" max="9485" width="11.7109375" style="20" bestFit="1" customWidth="1"/>
    <col min="9486" max="9728" width="9.140625" style="20"/>
    <col min="9729" max="9730" width="0" style="20" hidden="1" customWidth="1"/>
    <col min="9731" max="9731" width="64.5703125" style="20" bestFit="1" customWidth="1"/>
    <col min="9732" max="9738" width="11.7109375" style="20" bestFit="1" customWidth="1"/>
    <col min="9739" max="9740" width="11.7109375" style="20" customWidth="1"/>
    <col min="9741" max="9741" width="11.7109375" style="20" bestFit="1" customWidth="1"/>
    <col min="9742" max="9984" width="9.140625" style="20"/>
    <col min="9985" max="9986" width="0" style="20" hidden="1" customWidth="1"/>
    <col min="9987" max="9987" width="64.5703125" style="20" bestFit="1" customWidth="1"/>
    <col min="9988" max="9994" width="11.7109375" style="20" bestFit="1" customWidth="1"/>
    <col min="9995" max="9996" width="11.7109375" style="20" customWidth="1"/>
    <col min="9997" max="9997" width="11.7109375" style="20" bestFit="1" customWidth="1"/>
    <col min="9998" max="10240" width="9.140625" style="20"/>
    <col min="10241" max="10242" width="0" style="20" hidden="1" customWidth="1"/>
    <col min="10243" max="10243" width="64.5703125" style="20" bestFit="1" customWidth="1"/>
    <col min="10244" max="10250" width="11.7109375" style="20" bestFit="1" customWidth="1"/>
    <col min="10251" max="10252" width="11.7109375" style="20" customWidth="1"/>
    <col min="10253" max="10253" width="11.7109375" style="20" bestFit="1" customWidth="1"/>
    <col min="10254" max="10496" width="9.140625" style="20"/>
    <col min="10497" max="10498" width="0" style="20" hidden="1" customWidth="1"/>
    <col min="10499" max="10499" width="64.5703125" style="20" bestFit="1" customWidth="1"/>
    <col min="10500" max="10506" width="11.7109375" style="20" bestFit="1" customWidth="1"/>
    <col min="10507" max="10508" width="11.7109375" style="20" customWidth="1"/>
    <col min="10509" max="10509" width="11.7109375" style="20" bestFit="1" customWidth="1"/>
    <col min="10510" max="10752" width="9.140625" style="20"/>
    <col min="10753" max="10754" width="0" style="20" hidden="1" customWidth="1"/>
    <col min="10755" max="10755" width="64.5703125" style="20" bestFit="1" customWidth="1"/>
    <col min="10756" max="10762" width="11.7109375" style="20" bestFit="1" customWidth="1"/>
    <col min="10763" max="10764" width="11.7109375" style="20" customWidth="1"/>
    <col min="10765" max="10765" width="11.7109375" style="20" bestFit="1" customWidth="1"/>
    <col min="10766" max="11008" width="9.140625" style="20"/>
    <col min="11009" max="11010" width="0" style="20" hidden="1" customWidth="1"/>
    <col min="11011" max="11011" width="64.5703125" style="20" bestFit="1" customWidth="1"/>
    <col min="11012" max="11018" width="11.7109375" style="20" bestFit="1" customWidth="1"/>
    <col min="11019" max="11020" width="11.7109375" style="20" customWidth="1"/>
    <col min="11021" max="11021" width="11.7109375" style="20" bestFit="1" customWidth="1"/>
    <col min="11022" max="11264" width="9.140625" style="20"/>
    <col min="11265" max="11266" width="0" style="20" hidden="1" customWidth="1"/>
    <col min="11267" max="11267" width="64.5703125" style="20" bestFit="1" customWidth="1"/>
    <col min="11268" max="11274" width="11.7109375" style="20" bestFit="1" customWidth="1"/>
    <col min="11275" max="11276" width="11.7109375" style="20" customWidth="1"/>
    <col min="11277" max="11277" width="11.7109375" style="20" bestFit="1" customWidth="1"/>
    <col min="11278" max="11520" width="9.140625" style="20"/>
    <col min="11521" max="11522" width="0" style="20" hidden="1" customWidth="1"/>
    <col min="11523" max="11523" width="64.5703125" style="20" bestFit="1" customWidth="1"/>
    <col min="11524" max="11530" width="11.7109375" style="20" bestFit="1" customWidth="1"/>
    <col min="11531" max="11532" width="11.7109375" style="20" customWidth="1"/>
    <col min="11533" max="11533" width="11.7109375" style="20" bestFit="1" customWidth="1"/>
    <col min="11534" max="11776" width="9.140625" style="20"/>
    <col min="11777" max="11778" width="0" style="20" hidden="1" customWidth="1"/>
    <col min="11779" max="11779" width="64.5703125" style="20" bestFit="1" customWidth="1"/>
    <col min="11780" max="11786" width="11.7109375" style="20" bestFit="1" customWidth="1"/>
    <col min="11787" max="11788" width="11.7109375" style="20" customWidth="1"/>
    <col min="11789" max="11789" width="11.7109375" style="20" bestFit="1" customWidth="1"/>
    <col min="11790" max="12032" width="9.140625" style="20"/>
    <col min="12033" max="12034" width="0" style="20" hidden="1" customWidth="1"/>
    <col min="12035" max="12035" width="64.5703125" style="20" bestFit="1" customWidth="1"/>
    <col min="12036" max="12042" width="11.7109375" style="20" bestFit="1" customWidth="1"/>
    <col min="12043" max="12044" width="11.7109375" style="20" customWidth="1"/>
    <col min="12045" max="12045" width="11.7109375" style="20" bestFit="1" customWidth="1"/>
    <col min="12046" max="12288" width="9.140625" style="20"/>
    <col min="12289" max="12290" width="0" style="20" hidden="1" customWidth="1"/>
    <col min="12291" max="12291" width="64.5703125" style="20" bestFit="1" customWidth="1"/>
    <col min="12292" max="12298" width="11.7109375" style="20" bestFit="1" customWidth="1"/>
    <col min="12299" max="12300" width="11.7109375" style="20" customWidth="1"/>
    <col min="12301" max="12301" width="11.7109375" style="20" bestFit="1" customWidth="1"/>
    <col min="12302" max="12544" width="9.140625" style="20"/>
    <col min="12545" max="12546" width="0" style="20" hidden="1" customWidth="1"/>
    <col min="12547" max="12547" width="64.5703125" style="20" bestFit="1" customWidth="1"/>
    <col min="12548" max="12554" width="11.7109375" style="20" bestFit="1" customWidth="1"/>
    <col min="12555" max="12556" width="11.7109375" style="20" customWidth="1"/>
    <col min="12557" max="12557" width="11.7109375" style="20" bestFit="1" customWidth="1"/>
    <col min="12558" max="12800" width="9.140625" style="20"/>
    <col min="12801" max="12802" width="0" style="20" hidden="1" customWidth="1"/>
    <col min="12803" max="12803" width="64.5703125" style="20" bestFit="1" customWidth="1"/>
    <col min="12804" max="12810" width="11.7109375" style="20" bestFit="1" customWidth="1"/>
    <col min="12811" max="12812" width="11.7109375" style="20" customWidth="1"/>
    <col min="12813" max="12813" width="11.7109375" style="20" bestFit="1" customWidth="1"/>
    <col min="12814" max="13056" width="9.140625" style="20"/>
    <col min="13057" max="13058" width="0" style="20" hidden="1" customWidth="1"/>
    <col min="13059" max="13059" width="64.5703125" style="20" bestFit="1" customWidth="1"/>
    <col min="13060" max="13066" width="11.7109375" style="20" bestFit="1" customWidth="1"/>
    <col min="13067" max="13068" width="11.7109375" style="20" customWidth="1"/>
    <col min="13069" max="13069" width="11.7109375" style="20" bestFit="1" customWidth="1"/>
    <col min="13070" max="13312" width="9.140625" style="20"/>
    <col min="13313" max="13314" width="0" style="20" hidden="1" customWidth="1"/>
    <col min="13315" max="13315" width="64.5703125" style="20" bestFit="1" customWidth="1"/>
    <col min="13316" max="13322" width="11.7109375" style="20" bestFit="1" customWidth="1"/>
    <col min="13323" max="13324" width="11.7109375" style="20" customWidth="1"/>
    <col min="13325" max="13325" width="11.7109375" style="20" bestFit="1" customWidth="1"/>
    <col min="13326" max="13568" width="9.140625" style="20"/>
    <col min="13569" max="13570" width="0" style="20" hidden="1" customWidth="1"/>
    <col min="13571" max="13571" width="64.5703125" style="20" bestFit="1" customWidth="1"/>
    <col min="13572" max="13578" width="11.7109375" style="20" bestFit="1" customWidth="1"/>
    <col min="13579" max="13580" width="11.7109375" style="20" customWidth="1"/>
    <col min="13581" max="13581" width="11.7109375" style="20" bestFit="1" customWidth="1"/>
    <col min="13582" max="13824" width="9.140625" style="20"/>
    <col min="13825" max="13826" width="0" style="20" hidden="1" customWidth="1"/>
    <col min="13827" max="13827" width="64.5703125" style="20" bestFit="1" customWidth="1"/>
    <col min="13828" max="13834" width="11.7109375" style="20" bestFit="1" customWidth="1"/>
    <col min="13835" max="13836" width="11.7109375" style="20" customWidth="1"/>
    <col min="13837" max="13837" width="11.7109375" style="20" bestFit="1" customWidth="1"/>
    <col min="13838" max="14080" width="9.140625" style="20"/>
    <col min="14081" max="14082" width="0" style="20" hidden="1" customWidth="1"/>
    <col min="14083" max="14083" width="64.5703125" style="20" bestFit="1" customWidth="1"/>
    <col min="14084" max="14090" width="11.7109375" style="20" bestFit="1" customWidth="1"/>
    <col min="14091" max="14092" width="11.7109375" style="20" customWidth="1"/>
    <col min="14093" max="14093" width="11.7109375" style="20" bestFit="1" customWidth="1"/>
    <col min="14094" max="14336" width="9.140625" style="20"/>
    <col min="14337" max="14338" width="0" style="20" hidden="1" customWidth="1"/>
    <col min="14339" max="14339" width="64.5703125" style="20" bestFit="1" customWidth="1"/>
    <col min="14340" max="14346" width="11.7109375" style="20" bestFit="1" customWidth="1"/>
    <col min="14347" max="14348" width="11.7109375" style="20" customWidth="1"/>
    <col min="14349" max="14349" width="11.7109375" style="20" bestFit="1" customWidth="1"/>
    <col min="14350" max="14592" width="9.140625" style="20"/>
    <col min="14593" max="14594" width="0" style="20" hidden="1" customWidth="1"/>
    <col min="14595" max="14595" width="64.5703125" style="20" bestFit="1" customWidth="1"/>
    <col min="14596" max="14602" width="11.7109375" style="20" bestFit="1" customWidth="1"/>
    <col min="14603" max="14604" width="11.7109375" style="20" customWidth="1"/>
    <col min="14605" max="14605" width="11.7109375" style="20" bestFit="1" customWidth="1"/>
    <col min="14606" max="14848" width="9.140625" style="20"/>
    <col min="14849" max="14850" width="0" style="20" hidden="1" customWidth="1"/>
    <col min="14851" max="14851" width="64.5703125" style="20" bestFit="1" customWidth="1"/>
    <col min="14852" max="14858" width="11.7109375" style="20" bestFit="1" customWidth="1"/>
    <col min="14859" max="14860" width="11.7109375" style="20" customWidth="1"/>
    <col min="14861" max="14861" width="11.7109375" style="20" bestFit="1" customWidth="1"/>
    <col min="14862" max="15104" width="9.140625" style="20"/>
    <col min="15105" max="15106" width="0" style="20" hidden="1" customWidth="1"/>
    <col min="15107" max="15107" width="64.5703125" style="20" bestFit="1" customWidth="1"/>
    <col min="15108" max="15114" width="11.7109375" style="20" bestFit="1" customWidth="1"/>
    <col min="15115" max="15116" width="11.7109375" style="20" customWidth="1"/>
    <col min="15117" max="15117" width="11.7109375" style="20" bestFit="1" customWidth="1"/>
    <col min="15118" max="15360" width="9.140625" style="20"/>
    <col min="15361" max="15362" width="0" style="20" hidden="1" customWidth="1"/>
    <col min="15363" max="15363" width="64.5703125" style="20" bestFit="1" customWidth="1"/>
    <col min="15364" max="15370" width="11.7109375" style="20" bestFit="1" customWidth="1"/>
    <col min="15371" max="15372" width="11.7109375" style="20" customWidth="1"/>
    <col min="15373" max="15373" width="11.7109375" style="20" bestFit="1" customWidth="1"/>
    <col min="15374" max="15616" width="9.140625" style="20"/>
    <col min="15617" max="15618" width="0" style="20" hidden="1" customWidth="1"/>
    <col min="15619" max="15619" width="64.5703125" style="20" bestFit="1" customWidth="1"/>
    <col min="15620" max="15626" width="11.7109375" style="20" bestFit="1" customWidth="1"/>
    <col min="15627" max="15628" width="11.7109375" style="20" customWidth="1"/>
    <col min="15629" max="15629" width="11.7109375" style="20" bestFit="1" customWidth="1"/>
    <col min="15630" max="15872" width="9.140625" style="20"/>
    <col min="15873" max="15874" width="0" style="20" hidden="1" customWidth="1"/>
    <col min="15875" max="15875" width="64.5703125" style="20" bestFit="1" customWidth="1"/>
    <col min="15876" max="15882" width="11.7109375" style="20" bestFit="1" customWidth="1"/>
    <col min="15883" max="15884" width="11.7109375" style="20" customWidth="1"/>
    <col min="15885" max="15885" width="11.7109375" style="20" bestFit="1" customWidth="1"/>
    <col min="15886" max="16128" width="9.140625" style="20"/>
    <col min="16129" max="16130" width="0" style="20" hidden="1" customWidth="1"/>
    <col min="16131" max="16131" width="64.5703125" style="20" bestFit="1" customWidth="1"/>
    <col min="16132" max="16138" width="11.7109375" style="20" bestFit="1" customWidth="1"/>
    <col min="16139" max="16140" width="11.7109375" style="20" customWidth="1"/>
    <col min="16141" max="16141" width="11.7109375" style="20" bestFit="1" customWidth="1"/>
    <col min="16142" max="16384" width="9.140625" style="20"/>
  </cols>
  <sheetData>
    <row r="1" spans="1:13" s="2" customFormat="1" ht="30" customHeight="1" x14ac:dyDescent="0.25">
      <c r="A1" s="1"/>
      <c r="B1" s="1"/>
      <c r="C1" s="659" t="s">
        <v>0</v>
      </c>
      <c r="D1" s="659"/>
      <c r="E1" s="659"/>
      <c r="F1" s="659"/>
      <c r="G1" s="659"/>
      <c r="H1" s="659"/>
      <c r="I1" s="659"/>
      <c r="J1" s="659"/>
      <c r="K1" s="659"/>
      <c r="L1" s="659"/>
      <c r="M1" s="659"/>
    </row>
    <row r="2" spans="1:13" s="2" customFormat="1" ht="15" customHeight="1" x14ac:dyDescent="0.25">
      <c r="A2" s="1"/>
      <c r="B2" s="1"/>
      <c r="C2" s="660" t="s">
        <v>1</v>
      </c>
      <c r="D2" s="660"/>
      <c r="E2" s="660"/>
      <c r="F2" s="660"/>
      <c r="G2" s="660"/>
      <c r="H2" s="660"/>
      <c r="I2" s="660"/>
      <c r="J2" s="660"/>
      <c r="K2" s="660"/>
      <c r="L2" s="660"/>
      <c r="M2" s="660"/>
    </row>
    <row r="3" spans="1:13" s="3" customFormat="1" ht="30" customHeight="1" x14ac:dyDescent="0.25">
      <c r="A3" s="1"/>
      <c r="B3" s="1"/>
      <c r="C3" s="661" t="s">
        <v>2</v>
      </c>
      <c r="D3" s="661"/>
      <c r="E3" s="661"/>
      <c r="F3" s="661"/>
      <c r="G3" s="661"/>
      <c r="H3" s="661"/>
      <c r="I3" s="661"/>
      <c r="J3" s="661"/>
      <c r="K3" s="661"/>
      <c r="L3" s="661"/>
      <c r="M3" s="661"/>
    </row>
    <row r="4" spans="1:13" s="6" customFormat="1" ht="3.75" customHeight="1" x14ac:dyDescent="0.25">
      <c r="A4" s="4"/>
      <c r="B4" s="4"/>
      <c r="C4" s="5"/>
      <c r="D4" s="5"/>
      <c r="E4" s="5"/>
      <c r="F4" s="5"/>
      <c r="G4" s="5"/>
      <c r="H4" s="5"/>
      <c r="I4" s="5"/>
      <c r="J4" s="5"/>
      <c r="K4" s="5"/>
      <c r="L4" s="5"/>
      <c r="M4" s="5"/>
    </row>
    <row r="5" spans="1:13" s="7" customFormat="1" ht="15" customHeight="1" x14ac:dyDescent="0.15">
      <c r="A5" s="1"/>
      <c r="B5" s="1"/>
      <c r="C5" s="304"/>
      <c r="D5" s="305">
        <v>2015</v>
      </c>
      <c r="E5" s="305">
        <v>2016</v>
      </c>
      <c r="F5" s="305">
        <v>2017</v>
      </c>
      <c r="G5" s="305">
        <v>2018</v>
      </c>
      <c r="H5" s="305">
        <v>2019</v>
      </c>
      <c r="I5" s="305">
        <v>2020</v>
      </c>
      <c r="J5" s="305">
        <v>2021</v>
      </c>
      <c r="K5" s="305">
        <v>2022</v>
      </c>
      <c r="L5" s="305">
        <v>2023</v>
      </c>
      <c r="M5" s="305">
        <v>2024</v>
      </c>
    </row>
    <row r="6" spans="1:13" s="7" customFormat="1" ht="15" customHeight="1" x14ac:dyDescent="0.15">
      <c r="A6" s="1"/>
      <c r="B6" s="1"/>
      <c r="C6" s="111"/>
      <c r="D6" s="306" t="s">
        <v>3</v>
      </c>
      <c r="E6" s="76" t="s">
        <v>3</v>
      </c>
      <c r="F6" s="76" t="s">
        <v>3</v>
      </c>
      <c r="G6" s="307" t="s">
        <v>3</v>
      </c>
      <c r="H6" s="307" t="s">
        <v>3</v>
      </c>
      <c r="I6" s="307" t="s">
        <v>3</v>
      </c>
      <c r="J6" s="307" t="s">
        <v>3</v>
      </c>
      <c r="K6" s="307" t="s">
        <v>3</v>
      </c>
      <c r="L6" s="307" t="s">
        <v>3</v>
      </c>
      <c r="M6" s="307" t="s">
        <v>3</v>
      </c>
    </row>
    <row r="7" spans="1:13" s="11" customFormat="1" ht="15" customHeight="1" x14ac:dyDescent="0.2">
      <c r="A7" s="1" t="s">
        <v>4</v>
      </c>
      <c r="B7" s="1" t="s">
        <v>5</v>
      </c>
      <c r="C7" s="8" t="s">
        <v>6</v>
      </c>
      <c r="D7" s="9">
        <v>96931716</v>
      </c>
      <c r="E7" s="9">
        <v>113162072</v>
      </c>
      <c r="F7" s="9">
        <v>132510769</v>
      </c>
      <c r="G7" s="9">
        <v>148422098</v>
      </c>
      <c r="H7" s="9">
        <v>159266306</v>
      </c>
      <c r="I7" s="9">
        <v>166673398</v>
      </c>
      <c r="J7" s="9">
        <v>173424784.21318001</v>
      </c>
      <c r="K7" s="9">
        <v>184905224.77207002</v>
      </c>
      <c r="L7" s="9">
        <v>181950514.06678</v>
      </c>
      <c r="M7" s="10">
        <v>189847778.70813</v>
      </c>
    </row>
    <row r="8" spans="1:13" s="11" customFormat="1" ht="15" customHeight="1" x14ac:dyDescent="0.2">
      <c r="A8" s="1" t="s">
        <v>4</v>
      </c>
      <c r="B8" s="12" t="s">
        <v>7</v>
      </c>
      <c r="C8" s="1" t="s">
        <v>8</v>
      </c>
      <c r="D8" s="9">
        <v>95850682</v>
      </c>
      <c r="E8" s="9">
        <v>111464064</v>
      </c>
      <c r="F8" s="9">
        <v>130122017</v>
      </c>
      <c r="G8" s="9">
        <v>144653413</v>
      </c>
      <c r="H8" s="9">
        <v>153555215</v>
      </c>
      <c r="I8" s="9">
        <v>159540843</v>
      </c>
      <c r="J8" s="9">
        <v>135624441.58680001</v>
      </c>
      <c r="K8" s="9">
        <v>151026736.64817998</v>
      </c>
      <c r="L8" s="9">
        <v>152314153.96443</v>
      </c>
      <c r="M8" s="10">
        <v>163354673.46527001</v>
      </c>
    </row>
    <row r="9" spans="1:13" s="11" customFormat="1" ht="15" customHeight="1" x14ac:dyDescent="0.2">
      <c r="A9" s="1" t="s">
        <v>4</v>
      </c>
      <c r="B9" s="12" t="s">
        <v>9</v>
      </c>
      <c r="C9" s="1" t="s">
        <v>10</v>
      </c>
      <c r="D9" s="9">
        <v>1081033</v>
      </c>
      <c r="E9" s="9">
        <v>1698008</v>
      </c>
      <c r="F9" s="9">
        <v>2388752</v>
      </c>
      <c r="G9" s="9">
        <v>3768685</v>
      </c>
      <c r="H9" s="9">
        <v>5711091</v>
      </c>
      <c r="I9" s="9">
        <v>7132555</v>
      </c>
      <c r="J9" s="9">
        <v>37800342.626379997</v>
      </c>
      <c r="K9" s="9">
        <v>33878488.123889998</v>
      </c>
      <c r="L9" s="9">
        <v>29636360.10235</v>
      </c>
      <c r="M9" s="10">
        <v>26493105.242859997</v>
      </c>
    </row>
    <row r="10" spans="1:13" s="11" customFormat="1" ht="15" customHeight="1" x14ac:dyDescent="0.2">
      <c r="A10" s="1" t="s">
        <v>4</v>
      </c>
      <c r="B10" s="1" t="s">
        <v>11</v>
      </c>
      <c r="C10" s="8" t="s">
        <v>12</v>
      </c>
      <c r="D10" s="9">
        <v>448753</v>
      </c>
      <c r="E10" s="9">
        <v>547044</v>
      </c>
      <c r="F10" s="9">
        <v>643208</v>
      </c>
      <c r="G10" s="9">
        <v>674226</v>
      </c>
      <c r="H10" s="9">
        <v>677106</v>
      </c>
      <c r="I10" s="9">
        <v>179948</v>
      </c>
      <c r="J10" s="9">
        <v>619731.63228999998</v>
      </c>
      <c r="K10" s="9">
        <v>1217103.30113</v>
      </c>
      <c r="L10" s="9">
        <v>1546082.21795</v>
      </c>
      <c r="M10" s="10">
        <v>1525588.5761299999</v>
      </c>
    </row>
    <row r="11" spans="1:13" s="11" customFormat="1" ht="15" customHeight="1" x14ac:dyDescent="0.2">
      <c r="A11" s="1" t="s">
        <v>4</v>
      </c>
      <c r="B11" s="1" t="s">
        <v>13</v>
      </c>
      <c r="C11" s="1" t="s">
        <v>14</v>
      </c>
      <c r="D11" s="9">
        <v>424352</v>
      </c>
      <c r="E11" s="9">
        <v>486631</v>
      </c>
      <c r="F11" s="9">
        <v>576556</v>
      </c>
      <c r="G11" s="9">
        <v>591804</v>
      </c>
      <c r="H11" s="9">
        <v>573843</v>
      </c>
      <c r="I11" s="9">
        <v>146340</v>
      </c>
      <c r="J11" s="9">
        <v>334268.42801999999</v>
      </c>
      <c r="K11" s="9">
        <v>407771.21714999998</v>
      </c>
      <c r="L11" s="9">
        <v>638224.50777000003</v>
      </c>
      <c r="M11" s="10">
        <v>707567.19143999997</v>
      </c>
    </row>
    <row r="12" spans="1:13" s="11" customFormat="1" ht="15" customHeight="1" x14ac:dyDescent="0.2">
      <c r="A12" s="1" t="s">
        <v>4</v>
      </c>
      <c r="B12" s="12" t="s">
        <v>15</v>
      </c>
      <c r="C12" s="1" t="s">
        <v>16</v>
      </c>
      <c r="D12" s="9">
        <v>24402</v>
      </c>
      <c r="E12" s="9">
        <v>60414</v>
      </c>
      <c r="F12" s="9">
        <v>66652</v>
      </c>
      <c r="G12" s="9">
        <v>82422</v>
      </c>
      <c r="H12" s="9">
        <v>103264</v>
      </c>
      <c r="I12" s="9">
        <v>33607</v>
      </c>
      <c r="J12" s="9">
        <v>285463.20426999999</v>
      </c>
      <c r="K12" s="9">
        <v>809332.08398</v>
      </c>
      <c r="L12" s="9">
        <v>907857.71017999994</v>
      </c>
      <c r="M12" s="10">
        <v>818021.38468999998</v>
      </c>
    </row>
    <row r="13" spans="1:13" s="11" customFormat="1" ht="15" customHeight="1" x14ac:dyDescent="0.2">
      <c r="A13" s="1" t="s">
        <v>4</v>
      </c>
      <c r="B13" s="1" t="s">
        <v>17</v>
      </c>
      <c r="C13" s="8" t="s">
        <v>18</v>
      </c>
      <c r="D13" s="9">
        <v>993613</v>
      </c>
      <c r="E13" s="9">
        <v>1197544</v>
      </c>
      <c r="F13" s="9">
        <v>1568925</v>
      </c>
      <c r="G13" s="9">
        <v>1848802</v>
      </c>
      <c r="H13" s="9">
        <v>2219458</v>
      </c>
      <c r="I13" s="9">
        <v>2282528</v>
      </c>
      <c r="J13" s="9">
        <v>2004710.1585299999</v>
      </c>
      <c r="K13" s="9">
        <v>2783430.35616</v>
      </c>
      <c r="L13" s="9">
        <v>3731093.1497499999</v>
      </c>
      <c r="M13" s="10">
        <v>4585189.29782</v>
      </c>
    </row>
    <row r="14" spans="1:13" s="11" customFormat="1" ht="15" customHeight="1" x14ac:dyDescent="0.2">
      <c r="A14" s="1" t="s">
        <v>4</v>
      </c>
      <c r="B14" s="1" t="s">
        <v>19</v>
      </c>
      <c r="C14" s="1" t="s">
        <v>20</v>
      </c>
      <c r="D14" s="9">
        <v>811531</v>
      </c>
      <c r="E14" s="9">
        <v>1003173</v>
      </c>
      <c r="F14" s="9">
        <v>1303904</v>
      </c>
      <c r="G14" s="9">
        <v>1520492</v>
      </c>
      <c r="H14" s="9">
        <v>1676595</v>
      </c>
      <c r="I14" s="9">
        <v>1646658</v>
      </c>
      <c r="J14" s="9">
        <v>1439639.2452799999</v>
      </c>
      <c r="K14" s="9">
        <v>1367425.3200300001</v>
      </c>
      <c r="L14" s="9">
        <v>1437591.7024400001</v>
      </c>
      <c r="M14" s="10">
        <v>1612138.0273000002</v>
      </c>
    </row>
    <row r="15" spans="1:13" s="11" customFormat="1" ht="15" customHeight="1" x14ac:dyDescent="0.2">
      <c r="A15" s="1" t="s">
        <v>4</v>
      </c>
      <c r="B15" s="12" t="s">
        <v>21</v>
      </c>
      <c r="C15" s="1" t="s">
        <v>22</v>
      </c>
      <c r="D15" s="9">
        <v>182083</v>
      </c>
      <c r="E15" s="9">
        <v>194371</v>
      </c>
      <c r="F15" s="9">
        <v>265021</v>
      </c>
      <c r="G15" s="9">
        <v>328310</v>
      </c>
      <c r="H15" s="9">
        <v>542863</v>
      </c>
      <c r="I15" s="9">
        <v>635870</v>
      </c>
      <c r="J15" s="9">
        <v>565070.91324999998</v>
      </c>
      <c r="K15" s="9">
        <v>1416005.0361300001</v>
      </c>
      <c r="L15" s="9">
        <v>2293501.4473099997</v>
      </c>
      <c r="M15" s="10">
        <v>2973051.2705199998</v>
      </c>
    </row>
    <row r="16" spans="1:13" s="11" customFormat="1" ht="15" customHeight="1" x14ac:dyDescent="0.2">
      <c r="A16" s="1" t="s">
        <v>4</v>
      </c>
      <c r="B16" s="1" t="s">
        <v>23</v>
      </c>
      <c r="C16" s="8" t="s">
        <v>24</v>
      </c>
      <c r="D16" s="9">
        <v>18672350</v>
      </c>
      <c r="E16" s="9">
        <v>22558358</v>
      </c>
      <c r="F16" s="9">
        <v>21343440</v>
      </c>
      <c r="G16" s="9">
        <v>20933808</v>
      </c>
      <c r="H16" s="9">
        <v>20177208</v>
      </c>
      <c r="I16" s="9">
        <v>16247720</v>
      </c>
      <c r="J16" s="9">
        <v>15670702.75622</v>
      </c>
      <c r="K16" s="9">
        <v>16904787.152879998</v>
      </c>
      <c r="L16" s="9">
        <v>15436648.83932</v>
      </c>
      <c r="M16" s="10">
        <v>17011790.869919997</v>
      </c>
    </row>
    <row r="17" spans="1:13" s="11" customFormat="1" ht="15" customHeight="1" x14ac:dyDescent="0.2">
      <c r="A17" s="1" t="s">
        <v>4</v>
      </c>
      <c r="B17" s="1" t="s">
        <v>25</v>
      </c>
      <c r="C17" s="1" t="s">
        <v>26</v>
      </c>
      <c r="D17" s="9">
        <v>849463</v>
      </c>
      <c r="E17" s="9">
        <v>961396</v>
      </c>
      <c r="F17" s="9">
        <v>1152458</v>
      </c>
      <c r="G17" s="9">
        <v>1272964</v>
      </c>
      <c r="H17" s="9">
        <v>1431732</v>
      </c>
      <c r="I17" s="9">
        <v>8121010</v>
      </c>
      <c r="J17" s="9">
        <v>9952803.7348100003</v>
      </c>
      <c r="K17" s="9">
        <v>8808792.0035400018</v>
      </c>
      <c r="L17" s="9">
        <v>6911909.3313699998</v>
      </c>
      <c r="M17" s="10">
        <v>5702495.3368600011</v>
      </c>
    </row>
    <row r="18" spans="1:13" s="11" customFormat="1" ht="15" customHeight="1" x14ac:dyDescent="0.2">
      <c r="A18" s="1" t="s">
        <v>4</v>
      </c>
      <c r="B18" s="1" t="s">
        <v>27</v>
      </c>
      <c r="C18" s="13" t="s">
        <v>28</v>
      </c>
      <c r="D18" s="9">
        <v>-2691169</v>
      </c>
      <c r="E18" s="9">
        <v>-2967363</v>
      </c>
      <c r="F18" s="9">
        <v>-3577678</v>
      </c>
      <c r="G18" s="9">
        <v>-3906881</v>
      </c>
      <c r="H18" s="9">
        <v>-4222029</v>
      </c>
      <c r="I18" s="9">
        <v>-5401700</v>
      </c>
      <c r="J18" s="9">
        <v>-5459964.86601</v>
      </c>
      <c r="K18" s="9">
        <v>-5759321.335</v>
      </c>
      <c r="L18" s="9">
        <v>-6969521.7371699996</v>
      </c>
      <c r="M18" s="10">
        <v>-7851356.9034599997</v>
      </c>
    </row>
    <row r="19" spans="1:13" s="11" customFormat="1" ht="15" customHeight="1" x14ac:dyDescent="0.2">
      <c r="A19" s="1" t="s">
        <v>4</v>
      </c>
      <c r="B19" s="1" t="s">
        <v>29</v>
      </c>
      <c r="C19" s="308" t="s">
        <v>30</v>
      </c>
      <c r="D19" s="309">
        <v>115204726</v>
      </c>
      <c r="E19" s="309">
        <v>135459051</v>
      </c>
      <c r="F19" s="309">
        <v>153641122</v>
      </c>
      <c r="G19" s="309">
        <v>169245016</v>
      </c>
      <c r="H19" s="309">
        <v>179549781</v>
      </c>
      <c r="I19" s="309">
        <v>188102904</v>
      </c>
      <c r="J19" s="309">
        <v>196212767.62901998</v>
      </c>
      <c r="K19" s="309">
        <v>208860016.25077999</v>
      </c>
      <c r="L19" s="309">
        <v>202606725.868</v>
      </c>
      <c r="M19" s="14">
        <v>210821485.8854</v>
      </c>
    </row>
    <row r="20" spans="1:13" s="7" customFormat="1" ht="3.75" customHeight="1" thickBot="1" x14ac:dyDescent="0.2">
      <c r="A20" s="1"/>
      <c r="B20" s="1"/>
      <c r="C20" s="15"/>
      <c r="D20" s="16"/>
      <c r="E20" s="16"/>
      <c r="F20" s="16"/>
      <c r="G20" s="16"/>
      <c r="H20" s="16"/>
      <c r="I20" s="16"/>
      <c r="J20" s="16"/>
      <c r="K20" s="16"/>
      <c r="L20" s="16"/>
      <c r="M20" s="16"/>
    </row>
    <row r="21" spans="1:13" s="7" customFormat="1" ht="15" customHeight="1" thickTop="1" x14ac:dyDescent="0.15">
      <c r="A21" s="1"/>
      <c r="B21" s="1"/>
      <c r="C21" s="17" t="s">
        <v>31</v>
      </c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3" s="7" customFormat="1" ht="15" customHeight="1" x14ac:dyDescent="0.15">
      <c r="A22" s="1"/>
      <c r="B22" s="1"/>
      <c r="C22" s="17" t="s">
        <v>32</v>
      </c>
      <c r="D22" s="18"/>
      <c r="E22" s="18"/>
      <c r="F22" s="18"/>
      <c r="G22" s="18"/>
      <c r="H22" s="18"/>
      <c r="I22" s="18"/>
      <c r="J22" s="18"/>
      <c r="K22" s="18"/>
      <c r="L22" s="18"/>
      <c r="M22" s="18"/>
    </row>
    <row r="23" spans="1:13" s="7" customFormat="1" ht="15" customHeight="1" x14ac:dyDescent="0.15">
      <c r="A23" s="1"/>
      <c r="B23" s="1"/>
      <c r="C23" s="19"/>
      <c r="D23" s="18"/>
      <c r="E23" s="18"/>
      <c r="F23" s="18"/>
      <c r="G23" s="18"/>
      <c r="H23" s="18"/>
      <c r="I23" s="18"/>
      <c r="J23" s="18"/>
      <c r="K23" s="18"/>
      <c r="L23" s="18"/>
      <c r="M23" s="18"/>
    </row>
  </sheetData>
  <mergeCells count="3">
    <mergeCell ref="C1:M1"/>
    <mergeCell ref="C2:M2"/>
    <mergeCell ref="C3:M3"/>
  </mergeCells>
  <pageMargins left="0.94" right="0.56999999999999995" top="0.64" bottom="0.43" header="0.5" footer="0.39"/>
  <pageSetup scale="4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">
    <pageSetUpPr fitToPage="1"/>
  </sheetPr>
  <dimension ref="A1:O29"/>
  <sheetViews>
    <sheetView zoomScaleNormal="100" workbookViewId="0">
      <selection activeCell="A6" sqref="A6"/>
    </sheetView>
  </sheetViews>
  <sheetFormatPr baseColWidth="10" defaultColWidth="9.140625" defaultRowHeight="12.75" x14ac:dyDescent="0.2"/>
  <cols>
    <col min="1" max="1" width="53.5703125" style="21" customWidth="1"/>
    <col min="2" max="13" width="15.7109375" style="20" customWidth="1"/>
    <col min="14" max="14" width="14.42578125" style="20" customWidth="1"/>
    <col min="15" max="15" width="15.7109375" style="20" customWidth="1"/>
    <col min="16" max="256" width="9.140625" style="20"/>
    <col min="257" max="257" width="53.5703125" style="20" customWidth="1"/>
    <col min="258" max="269" width="15.7109375" style="20" customWidth="1"/>
    <col min="270" max="270" width="14.42578125" style="20" customWidth="1"/>
    <col min="271" max="271" width="15.7109375" style="20" customWidth="1"/>
    <col min="272" max="512" width="9.140625" style="20"/>
    <col min="513" max="513" width="53.5703125" style="20" customWidth="1"/>
    <col min="514" max="525" width="15.7109375" style="20" customWidth="1"/>
    <col min="526" max="526" width="14.42578125" style="20" customWidth="1"/>
    <col min="527" max="527" width="15.7109375" style="20" customWidth="1"/>
    <col min="528" max="768" width="9.140625" style="20"/>
    <col min="769" max="769" width="53.5703125" style="20" customWidth="1"/>
    <col min="770" max="781" width="15.7109375" style="20" customWidth="1"/>
    <col min="782" max="782" width="14.42578125" style="20" customWidth="1"/>
    <col min="783" max="783" width="15.7109375" style="20" customWidth="1"/>
    <col min="784" max="1024" width="9.140625" style="20"/>
    <col min="1025" max="1025" width="53.5703125" style="20" customWidth="1"/>
    <col min="1026" max="1037" width="15.7109375" style="20" customWidth="1"/>
    <col min="1038" max="1038" width="14.42578125" style="20" customWidth="1"/>
    <col min="1039" max="1039" width="15.7109375" style="20" customWidth="1"/>
    <col min="1040" max="1280" width="9.140625" style="20"/>
    <col min="1281" max="1281" width="53.5703125" style="20" customWidth="1"/>
    <col min="1282" max="1293" width="15.7109375" style="20" customWidth="1"/>
    <col min="1294" max="1294" width="14.42578125" style="20" customWidth="1"/>
    <col min="1295" max="1295" width="15.7109375" style="20" customWidth="1"/>
    <col min="1296" max="1536" width="9.140625" style="20"/>
    <col min="1537" max="1537" width="53.5703125" style="20" customWidth="1"/>
    <col min="1538" max="1549" width="15.7109375" style="20" customWidth="1"/>
    <col min="1550" max="1550" width="14.42578125" style="20" customWidth="1"/>
    <col min="1551" max="1551" width="15.7109375" style="20" customWidth="1"/>
    <col min="1552" max="1792" width="9.140625" style="20"/>
    <col min="1793" max="1793" width="53.5703125" style="20" customWidth="1"/>
    <col min="1794" max="1805" width="15.7109375" style="20" customWidth="1"/>
    <col min="1806" max="1806" width="14.42578125" style="20" customWidth="1"/>
    <col min="1807" max="1807" width="15.7109375" style="20" customWidth="1"/>
    <col min="1808" max="2048" width="9.140625" style="20"/>
    <col min="2049" max="2049" width="53.5703125" style="20" customWidth="1"/>
    <col min="2050" max="2061" width="15.7109375" style="20" customWidth="1"/>
    <col min="2062" max="2062" width="14.42578125" style="20" customWidth="1"/>
    <col min="2063" max="2063" width="15.7109375" style="20" customWidth="1"/>
    <col min="2064" max="2304" width="9.140625" style="20"/>
    <col min="2305" max="2305" width="53.5703125" style="20" customWidth="1"/>
    <col min="2306" max="2317" width="15.7109375" style="20" customWidth="1"/>
    <col min="2318" max="2318" width="14.42578125" style="20" customWidth="1"/>
    <col min="2319" max="2319" width="15.7109375" style="20" customWidth="1"/>
    <col min="2320" max="2560" width="9.140625" style="20"/>
    <col min="2561" max="2561" width="53.5703125" style="20" customWidth="1"/>
    <col min="2562" max="2573" width="15.7109375" style="20" customWidth="1"/>
    <col min="2574" max="2574" width="14.42578125" style="20" customWidth="1"/>
    <col min="2575" max="2575" width="15.7109375" style="20" customWidth="1"/>
    <col min="2576" max="2816" width="9.140625" style="20"/>
    <col min="2817" max="2817" width="53.5703125" style="20" customWidth="1"/>
    <col min="2818" max="2829" width="15.7109375" style="20" customWidth="1"/>
    <col min="2830" max="2830" width="14.42578125" style="20" customWidth="1"/>
    <col min="2831" max="2831" width="15.7109375" style="20" customWidth="1"/>
    <col min="2832" max="3072" width="9.140625" style="20"/>
    <col min="3073" max="3073" width="53.5703125" style="20" customWidth="1"/>
    <col min="3074" max="3085" width="15.7109375" style="20" customWidth="1"/>
    <col min="3086" max="3086" width="14.42578125" style="20" customWidth="1"/>
    <col min="3087" max="3087" width="15.7109375" style="20" customWidth="1"/>
    <col min="3088" max="3328" width="9.140625" style="20"/>
    <col min="3329" max="3329" width="53.5703125" style="20" customWidth="1"/>
    <col min="3330" max="3341" width="15.7109375" style="20" customWidth="1"/>
    <col min="3342" max="3342" width="14.42578125" style="20" customWidth="1"/>
    <col min="3343" max="3343" width="15.7109375" style="20" customWidth="1"/>
    <col min="3344" max="3584" width="9.140625" style="20"/>
    <col min="3585" max="3585" width="53.5703125" style="20" customWidth="1"/>
    <col min="3586" max="3597" width="15.7109375" style="20" customWidth="1"/>
    <col min="3598" max="3598" width="14.42578125" style="20" customWidth="1"/>
    <col min="3599" max="3599" width="15.7109375" style="20" customWidth="1"/>
    <col min="3600" max="3840" width="9.140625" style="20"/>
    <col min="3841" max="3841" width="53.5703125" style="20" customWidth="1"/>
    <col min="3842" max="3853" width="15.7109375" style="20" customWidth="1"/>
    <col min="3854" max="3854" width="14.42578125" style="20" customWidth="1"/>
    <col min="3855" max="3855" width="15.7109375" style="20" customWidth="1"/>
    <col min="3856" max="4096" width="9.140625" style="20"/>
    <col min="4097" max="4097" width="53.5703125" style="20" customWidth="1"/>
    <col min="4098" max="4109" width="15.7109375" style="20" customWidth="1"/>
    <col min="4110" max="4110" width="14.42578125" style="20" customWidth="1"/>
    <col min="4111" max="4111" width="15.7109375" style="20" customWidth="1"/>
    <col min="4112" max="4352" width="9.140625" style="20"/>
    <col min="4353" max="4353" width="53.5703125" style="20" customWidth="1"/>
    <col min="4354" max="4365" width="15.7109375" style="20" customWidth="1"/>
    <col min="4366" max="4366" width="14.42578125" style="20" customWidth="1"/>
    <col min="4367" max="4367" width="15.7109375" style="20" customWidth="1"/>
    <col min="4368" max="4608" width="9.140625" style="20"/>
    <col min="4609" max="4609" width="53.5703125" style="20" customWidth="1"/>
    <col min="4610" max="4621" width="15.7109375" style="20" customWidth="1"/>
    <col min="4622" max="4622" width="14.42578125" style="20" customWidth="1"/>
    <col min="4623" max="4623" width="15.7109375" style="20" customWidth="1"/>
    <col min="4624" max="4864" width="9.140625" style="20"/>
    <col min="4865" max="4865" width="53.5703125" style="20" customWidth="1"/>
    <col min="4866" max="4877" width="15.7109375" style="20" customWidth="1"/>
    <col min="4878" max="4878" width="14.42578125" style="20" customWidth="1"/>
    <col min="4879" max="4879" width="15.7109375" style="20" customWidth="1"/>
    <col min="4880" max="5120" width="9.140625" style="20"/>
    <col min="5121" max="5121" width="53.5703125" style="20" customWidth="1"/>
    <col min="5122" max="5133" width="15.7109375" style="20" customWidth="1"/>
    <col min="5134" max="5134" width="14.42578125" style="20" customWidth="1"/>
    <col min="5135" max="5135" width="15.7109375" style="20" customWidth="1"/>
    <col min="5136" max="5376" width="9.140625" style="20"/>
    <col min="5377" max="5377" width="53.5703125" style="20" customWidth="1"/>
    <col min="5378" max="5389" width="15.7109375" style="20" customWidth="1"/>
    <col min="5390" max="5390" width="14.42578125" style="20" customWidth="1"/>
    <col min="5391" max="5391" width="15.7109375" style="20" customWidth="1"/>
    <col min="5392" max="5632" width="9.140625" style="20"/>
    <col min="5633" max="5633" width="53.5703125" style="20" customWidth="1"/>
    <col min="5634" max="5645" width="15.7109375" style="20" customWidth="1"/>
    <col min="5646" max="5646" width="14.42578125" style="20" customWidth="1"/>
    <col min="5647" max="5647" width="15.7109375" style="20" customWidth="1"/>
    <col min="5648" max="5888" width="9.140625" style="20"/>
    <col min="5889" max="5889" width="53.5703125" style="20" customWidth="1"/>
    <col min="5890" max="5901" width="15.7109375" style="20" customWidth="1"/>
    <col min="5902" max="5902" width="14.42578125" style="20" customWidth="1"/>
    <col min="5903" max="5903" width="15.7109375" style="20" customWidth="1"/>
    <col min="5904" max="6144" width="9.140625" style="20"/>
    <col min="6145" max="6145" width="53.5703125" style="20" customWidth="1"/>
    <col min="6146" max="6157" width="15.7109375" style="20" customWidth="1"/>
    <col min="6158" max="6158" width="14.42578125" style="20" customWidth="1"/>
    <col min="6159" max="6159" width="15.7109375" style="20" customWidth="1"/>
    <col min="6160" max="6400" width="9.140625" style="20"/>
    <col min="6401" max="6401" width="53.5703125" style="20" customWidth="1"/>
    <col min="6402" max="6413" width="15.7109375" style="20" customWidth="1"/>
    <col min="6414" max="6414" width="14.42578125" style="20" customWidth="1"/>
    <col min="6415" max="6415" width="15.7109375" style="20" customWidth="1"/>
    <col min="6416" max="6656" width="9.140625" style="20"/>
    <col min="6657" max="6657" width="53.5703125" style="20" customWidth="1"/>
    <col min="6658" max="6669" width="15.7109375" style="20" customWidth="1"/>
    <col min="6670" max="6670" width="14.42578125" style="20" customWidth="1"/>
    <col min="6671" max="6671" width="15.7109375" style="20" customWidth="1"/>
    <col min="6672" max="6912" width="9.140625" style="20"/>
    <col min="6913" max="6913" width="53.5703125" style="20" customWidth="1"/>
    <col min="6914" max="6925" width="15.7109375" style="20" customWidth="1"/>
    <col min="6926" max="6926" width="14.42578125" style="20" customWidth="1"/>
    <col min="6927" max="6927" width="15.7109375" style="20" customWidth="1"/>
    <col min="6928" max="7168" width="9.140625" style="20"/>
    <col min="7169" max="7169" width="53.5703125" style="20" customWidth="1"/>
    <col min="7170" max="7181" width="15.7109375" style="20" customWidth="1"/>
    <col min="7182" max="7182" width="14.42578125" style="20" customWidth="1"/>
    <col min="7183" max="7183" width="15.7109375" style="20" customWidth="1"/>
    <col min="7184" max="7424" width="9.140625" style="20"/>
    <col min="7425" max="7425" width="53.5703125" style="20" customWidth="1"/>
    <col min="7426" max="7437" width="15.7109375" style="20" customWidth="1"/>
    <col min="7438" max="7438" width="14.42578125" style="20" customWidth="1"/>
    <col min="7439" max="7439" width="15.7109375" style="20" customWidth="1"/>
    <col min="7440" max="7680" width="9.140625" style="20"/>
    <col min="7681" max="7681" width="53.5703125" style="20" customWidth="1"/>
    <col min="7682" max="7693" width="15.7109375" style="20" customWidth="1"/>
    <col min="7694" max="7694" width="14.42578125" style="20" customWidth="1"/>
    <col min="7695" max="7695" width="15.7109375" style="20" customWidth="1"/>
    <col min="7696" max="7936" width="9.140625" style="20"/>
    <col min="7937" max="7937" width="53.5703125" style="20" customWidth="1"/>
    <col min="7938" max="7949" width="15.7109375" style="20" customWidth="1"/>
    <col min="7950" max="7950" width="14.42578125" style="20" customWidth="1"/>
    <col min="7951" max="7951" width="15.7109375" style="20" customWidth="1"/>
    <col min="7952" max="8192" width="9.140625" style="20"/>
    <col min="8193" max="8193" width="53.5703125" style="20" customWidth="1"/>
    <col min="8194" max="8205" width="15.7109375" style="20" customWidth="1"/>
    <col min="8206" max="8206" width="14.42578125" style="20" customWidth="1"/>
    <col min="8207" max="8207" width="15.7109375" style="20" customWidth="1"/>
    <col min="8208" max="8448" width="9.140625" style="20"/>
    <col min="8449" max="8449" width="53.5703125" style="20" customWidth="1"/>
    <col min="8450" max="8461" width="15.7109375" style="20" customWidth="1"/>
    <col min="8462" max="8462" width="14.42578125" style="20" customWidth="1"/>
    <col min="8463" max="8463" width="15.7109375" style="20" customWidth="1"/>
    <col min="8464" max="8704" width="9.140625" style="20"/>
    <col min="8705" max="8705" width="53.5703125" style="20" customWidth="1"/>
    <col min="8706" max="8717" width="15.7109375" style="20" customWidth="1"/>
    <col min="8718" max="8718" width="14.42578125" style="20" customWidth="1"/>
    <col min="8719" max="8719" width="15.7109375" style="20" customWidth="1"/>
    <col min="8720" max="8960" width="9.140625" style="20"/>
    <col min="8961" max="8961" width="53.5703125" style="20" customWidth="1"/>
    <col min="8962" max="8973" width="15.7109375" style="20" customWidth="1"/>
    <col min="8974" max="8974" width="14.42578125" style="20" customWidth="1"/>
    <col min="8975" max="8975" width="15.7109375" style="20" customWidth="1"/>
    <col min="8976" max="9216" width="9.140625" style="20"/>
    <col min="9217" max="9217" width="53.5703125" style="20" customWidth="1"/>
    <col min="9218" max="9229" width="15.7109375" style="20" customWidth="1"/>
    <col min="9230" max="9230" width="14.42578125" style="20" customWidth="1"/>
    <col min="9231" max="9231" width="15.7109375" style="20" customWidth="1"/>
    <col min="9232" max="9472" width="9.140625" style="20"/>
    <col min="9473" max="9473" width="53.5703125" style="20" customWidth="1"/>
    <col min="9474" max="9485" width="15.7109375" style="20" customWidth="1"/>
    <col min="9486" max="9486" width="14.42578125" style="20" customWidth="1"/>
    <col min="9487" max="9487" width="15.7109375" style="20" customWidth="1"/>
    <col min="9488" max="9728" width="9.140625" style="20"/>
    <col min="9729" max="9729" width="53.5703125" style="20" customWidth="1"/>
    <col min="9730" max="9741" width="15.7109375" style="20" customWidth="1"/>
    <col min="9742" max="9742" width="14.42578125" style="20" customWidth="1"/>
    <col min="9743" max="9743" width="15.7109375" style="20" customWidth="1"/>
    <col min="9744" max="9984" width="9.140625" style="20"/>
    <col min="9985" max="9985" width="53.5703125" style="20" customWidth="1"/>
    <col min="9986" max="9997" width="15.7109375" style="20" customWidth="1"/>
    <col min="9998" max="9998" width="14.42578125" style="20" customWidth="1"/>
    <col min="9999" max="9999" width="15.7109375" style="20" customWidth="1"/>
    <col min="10000" max="10240" width="9.140625" style="20"/>
    <col min="10241" max="10241" width="53.5703125" style="20" customWidth="1"/>
    <col min="10242" max="10253" width="15.7109375" style="20" customWidth="1"/>
    <col min="10254" max="10254" width="14.42578125" style="20" customWidth="1"/>
    <col min="10255" max="10255" width="15.7109375" style="20" customWidth="1"/>
    <col min="10256" max="10496" width="9.140625" style="20"/>
    <col min="10497" max="10497" width="53.5703125" style="20" customWidth="1"/>
    <col min="10498" max="10509" width="15.7109375" style="20" customWidth="1"/>
    <col min="10510" max="10510" width="14.42578125" style="20" customWidth="1"/>
    <col min="10511" max="10511" width="15.7109375" style="20" customWidth="1"/>
    <col min="10512" max="10752" width="9.140625" style="20"/>
    <col min="10753" max="10753" width="53.5703125" style="20" customWidth="1"/>
    <col min="10754" max="10765" width="15.7109375" style="20" customWidth="1"/>
    <col min="10766" max="10766" width="14.42578125" style="20" customWidth="1"/>
    <col min="10767" max="10767" width="15.7109375" style="20" customWidth="1"/>
    <col min="10768" max="11008" width="9.140625" style="20"/>
    <col min="11009" max="11009" width="53.5703125" style="20" customWidth="1"/>
    <col min="11010" max="11021" width="15.7109375" style="20" customWidth="1"/>
    <col min="11022" max="11022" width="14.42578125" style="20" customWidth="1"/>
    <col min="11023" max="11023" width="15.7109375" style="20" customWidth="1"/>
    <col min="11024" max="11264" width="9.140625" style="20"/>
    <col min="11265" max="11265" width="53.5703125" style="20" customWidth="1"/>
    <col min="11266" max="11277" width="15.7109375" style="20" customWidth="1"/>
    <col min="11278" max="11278" width="14.42578125" style="20" customWidth="1"/>
    <col min="11279" max="11279" width="15.7109375" style="20" customWidth="1"/>
    <col min="11280" max="11520" width="9.140625" style="20"/>
    <col min="11521" max="11521" width="53.5703125" style="20" customWidth="1"/>
    <col min="11522" max="11533" width="15.7109375" style="20" customWidth="1"/>
    <col min="11534" max="11534" width="14.42578125" style="20" customWidth="1"/>
    <col min="11535" max="11535" width="15.7109375" style="20" customWidth="1"/>
    <col min="11536" max="11776" width="9.140625" style="20"/>
    <col min="11777" max="11777" width="53.5703125" style="20" customWidth="1"/>
    <col min="11778" max="11789" width="15.7109375" style="20" customWidth="1"/>
    <col min="11790" max="11790" width="14.42578125" style="20" customWidth="1"/>
    <col min="11791" max="11791" width="15.7109375" style="20" customWidth="1"/>
    <col min="11792" max="12032" width="9.140625" style="20"/>
    <col min="12033" max="12033" width="53.5703125" style="20" customWidth="1"/>
    <col min="12034" max="12045" width="15.7109375" style="20" customWidth="1"/>
    <col min="12046" max="12046" width="14.42578125" style="20" customWidth="1"/>
    <col min="12047" max="12047" width="15.7109375" style="20" customWidth="1"/>
    <col min="12048" max="12288" width="9.140625" style="20"/>
    <col min="12289" max="12289" width="53.5703125" style="20" customWidth="1"/>
    <col min="12290" max="12301" width="15.7109375" style="20" customWidth="1"/>
    <col min="12302" max="12302" width="14.42578125" style="20" customWidth="1"/>
    <col min="12303" max="12303" width="15.7109375" style="20" customWidth="1"/>
    <col min="12304" max="12544" width="9.140625" style="20"/>
    <col min="12545" max="12545" width="53.5703125" style="20" customWidth="1"/>
    <col min="12546" max="12557" width="15.7109375" style="20" customWidth="1"/>
    <col min="12558" max="12558" width="14.42578125" style="20" customWidth="1"/>
    <col min="12559" max="12559" width="15.7109375" style="20" customWidth="1"/>
    <col min="12560" max="12800" width="9.140625" style="20"/>
    <col min="12801" max="12801" width="53.5703125" style="20" customWidth="1"/>
    <col min="12802" max="12813" width="15.7109375" style="20" customWidth="1"/>
    <col min="12814" max="12814" width="14.42578125" style="20" customWidth="1"/>
    <col min="12815" max="12815" width="15.7109375" style="20" customWidth="1"/>
    <col min="12816" max="13056" width="9.140625" style="20"/>
    <col min="13057" max="13057" width="53.5703125" style="20" customWidth="1"/>
    <col min="13058" max="13069" width="15.7109375" style="20" customWidth="1"/>
    <col min="13070" max="13070" width="14.42578125" style="20" customWidth="1"/>
    <col min="13071" max="13071" width="15.7109375" style="20" customWidth="1"/>
    <col min="13072" max="13312" width="9.140625" style="20"/>
    <col min="13313" max="13313" width="53.5703125" style="20" customWidth="1"/>
    <col min="13314" max="13325" width="15.7109375" style="20" customWidth="1"/>
    <col min="13326" max="13326" width="14.42578125" style="20" customWidth="1"/>
    <col min="13327" max="13327" width="15.7109375" style="20" customWidth="1"/>
    <col min="13328" max="13568" width="9.140625" style="20"/>
    <col min="13569" max="13569" width="53.5703125" style="20" customWidth="1"/>
    <col min="13570" max="13581" width="15.7109375" style="20" customWidth="1"/>
    <col min="13582" max="13582" width="14.42578125" style="20" customWidth="1"/>
    <col min="13583" max="13583" width="15.7109375" style="20" customWidth="1"/>
    <col min="13584" max="13824" width="9.140625" style="20"/>
    <col min="13825" max="13825" width="53.5703125" style="20" customWidth="1"/>
    <col min="13826" max="13837" width="15.7109375" style="20" customWidth="1"/>
    <col min="13838" max="13838" width="14.42578125" style="20" customWidth="1"/>
    <col min="13839" max="13839" width="15.7109375" style="20" customWidth="1"/>
    <col min="13840" max="14080" width="9.140625" style="20"/>
    <col min="14081" max="14081" width="53.5703125" style="20" customWidth="1"/>
    <col min="14082" max="14093" width="15.7109375" style="20" customWidth="1"/>
    <col min="14094" max="14094" width="14.42578125" style="20" customWidth="1"/>
    <col min="14095" max="14095" width="15.7109375" style="20" customWidth="1"/>
    <col min="14096" max="14336" width="9.140625" style="20"/>
    <col min="14337" max="14337" width="53.5703125" style="20" customWidth="1"/>
    <col min="14338" max="14349" width="15.7109375" style="20" customWidth="1"/>
    <col min="14350" max="14350" width="14.42578125" style="20" customWidth="1"/>
    <col min="14351" max="14351" width="15.7109375" style="20" customWidth="1"/>
    <col min="14352" max="14592" width="9.140625" style="20"/>
    <col min="14593" max="14593" width="53.5703125" style="20" customWidth="1"/>
    <col min="14594" max="14605" width="15.7109375" style="20" customWidth="1"/>
    <col min="14606" max="14606" width="14.42578125" style="20" customWidth="1"/>
    <col min="14607" max="14607" width="15.7109375" style="20" customWidth="1"/>
    <col min="14608" max="14848" width="9.140625" style="20"/>
    <col min="14849" max="14849" width="53.5703125" style="20" customWidth="1"/>
    <col min="14850" max="14861" width="15.7109375" style="20" customWidth="1"/>
    <col min="14862" max="14862" width="14.42578125" style="20" customWidth="1"/>
    <col min="14863" max="14863" width="15.7109375" style="20" customWidth="1"/>
    <col min="14864" max="15104" width="9.140625" style="20"/>
    <col min="15105" max="15105" width="53.5703125" style="20" customWidth="1"/>
    <col min="15106" max="15117" width="15.7109375" style="20" customWidth="1"/>
    <col min="15118" max="15118" width="14.42578125" style="20" customWidth="1"/>
    <col min="15119" max="15119" width="15.7109375" style="20" customWidth="1"/>
    <col min="15120" max="15360" width="9.140625" style="20"/>
    <col min="15361" max="15361" width="53.5703125" style="20" customWidth="1"/>
    <col min="15362" max="15373" width="15.7109375" style="20" customWidth="1"/>
    <col min="15374" max="15374" width="14.42578125" style="20" customWidth="1"/>
    <col min="15375" max="15375" width="15.7109375" style="20" customWidth="1"/>
    <col min="15376" max="15616" width="9.140625" style="20"/>
    <col min="15617" max="15617" width="53.5703125" style="20" customWidth="1"/>
    <col min="15618" max="15629" width="15.7109375" style="20" customWidth="1"/>
    <col min="15630" max="15630" width="14.42578125" style="20" customWidth="1"/>
    <col min="15631" max="15631" width="15.7109375" style="20" customWidth="1"/>
    <col min="15632" max="15872" width="9.140625" style="20"/>
    <col min="15873" max="15873" width="53.5703125" style="20" customWidth="1"/>
    <col min="15874" max="15885" width="15.7109375" style="20" customWidth="1"/>
    <col min="15886" max="15886" width="14.42578125" style="20" customWidth="1"/>
    <col min="15887" max="15887" width="15.7109375" style="20" customWidth="1"/>
    <col min="15888" max="16128" width="9.140625" style="20"/>
    <col min="16129" max="16129" width="53.5703125" style="20" customWidth="1"/>
    <col min="16130" max="16141" width="15.7109375" style="20" customWidth="1"/>
    <col min="16142" max="16142" width="14.42578125" style="20" customWidth="1"/>
    <col min="16143" max="16143" width="15.7109375" style="20" customWidth="1"/>
    <col min="16144" max="16384" width="9.140625" style="20"/>
  </cols>
  <sheetData>
    <row r="1" spans="1:15" s="2" customFormat="1" ht="30" customHeight="1" x14ac:dyDescent="0.25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15" s="2" customFormat="1" ht="15" customHeight="1" x14ac:dyDescent="0.25">
      <c r="A2" s="660" t="s">
        <v>33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15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15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15" ht="15" customHeight="1" x14ac:dyDescent="0.2">
      <c r="A5" s="22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23" t="s">
        <v>35</v>
      </c>
      <c r="B6" s="24" t="s">
        <v>36</v>
      </c>
      <c r="C6" s="24" t="s">
        <v>37</v>
      </c>
      <c r="D6" s="24" t="s">
        <v>38</v>
      </c>
      <c r="E6" s="24" t="s">
        <v>39</v>
      </c>
      <c r="F6" s="24" t="s">
        <v>40</v>
      </c>
      <c r="G6" s="24" t="s">
        <v>41</v>
      </c>
      <c r="H6" s="24" t="s">
        <v>42</v>
      </c>
      <c r="I6" s="24" t="s">
        <v>43</v>
      </c>
      <c r="J6" s="24" t="s">
        <v>44</v>
      </c>
      <c r="K6" s="24" t="s">
        <v>45</v>
      </c>
      <c r="L6" s="24" t="s">
        <v>46</v>
      </c>
      <c r="M6" s="24" t="s">
        <v>47</v>
      </c>
      <c r="N6" s="25" t="s">
        <v>48</v>
      </c>
      <c r="O6" s="26" t="s">
        <v>49</v>
      </c>
    </row>
    <row r="7" spans="1:15" ht="15" customHeight="1" x14ac:dyDescent="0.25">
      <c r="A7" s="27" t="s">
        <v>50</v>
      </c>
      <c r="B7" s="28">
        <v>1862686.9165200011</v>
      </c>
      <c r="C7" s="28">
        <v>2984339.4607700049</v>
      </c>
      <c r="D7" s="28">
        <v>1106471.6705999989</v>
      </c>
      <c r="E7" s="28">
        <v>1390428.0345100004</v>
      </c>
      <c r="F7" s="28">
        <v>2037608.9601500016</v>
      </c>
      <c r="G7" s="28">
        <v>3173774.7155000013</v>
      </c>
      <c r="H7" s="28">
        <v>1043473.6809799995</v>
      </c>
      <c r="I7" s="28">
        <v>805456.99046999938</v>
      </c>
      <c r="J7" s="28">
        <v>35269.764219999997</v>
      </c>
      <c r="K7" s="28">
        <v>3000746.3262100006</v>
      </c>
      <c r="L7" s="28">
        <v>215986.06212999998</v>
      </c>
      <c r="M7" s="28">
        <v>2663930.1265700017</v>
      </c>
      <c r="N7" s="18">
        <v>20320172.708630014</v>
      </c>
      <c r="O7" s="29">
        <f>N7/$N$25</f>
        <v>0.103696276718204</v>
      </c>
    </row>
    <row r="8" spans="1:15" ht="15" customHeight="1" x14ac:dyDescent="0.25">
      <c r="A8" s="27" t="s">
        <v>51</v>
      </c>
      <c r="B8" s="28">
        <v>2135.2276900000006</v>
      </c>
      <c r="C8" s="28">
        <v>49773.635170000016</v>
      </c>
      <c r="D8" s="28">
        <v>18439.199479999999</v>
      </c>
      <c r="E8" s="28">
        <v>34853.114639999993</v>
      </c>
      <c r="F8" s="28">
        <v>257.12329999999997</v>
      </c>
      <c r="G8" s="28">
        <v>62485.618390000011</v>
      </c>
      <c r="H8" s="28">
        <v>8539.0240699999995</v>
      </c>
      <c r="I8" s="28">
        <v>4690.9792499999994</v>
      </c>
      <c r="J8" s="28">
        <v>0</v>
      </c>
      <c r="K8" s="28">
        <v>56297.630730000004</v>
      </c>
      <c r="L8" s="28">
        <v>11097.847850000004</v>
      </c>
      <c r="M8" s="28">
        <v>92029.799239999935</v>
      </c>
      <c r="N8" s="18">
        <v>340599.19980999996</v>
      </c>
      <c r="O8" s="29">
        <f t="shared" ref="O8:O25" si="0">N8/$N$25</f>
        <v>1.7381185376685612E-3</v>
      </c>
    </row>
    <row r="9" spans="1:15" ht="15" customHeight="1" x14ac:dyDescent="0.25">
      <c r="A9" s="27" t="s">
        <v>52</v>
      </c>
      <c r="B9" s="28">
        <v>24958.149959999999</v>
      </c>
      <c r="C9" s="28">
        <v>38156.041000000012</v>
      </c>
      <c r="D9" s="28">
        <v>24842.121330000005</v>
      </c>
      <c r="E9" s="28">
        <v>106632.84372</v>
      </c>
      <c r="F9" s="28">
        <v>44113.944440000007</v>
      </c>
      <c r="G9" s="28">
        <v>179656.89184</v>
      </c>
      <c r="H9" s="28">
        <v>37582.834760000005</v>
      </c>
      <c r="I9" s="28">
        <v>4853.1013899999998</v>
      </c>
      <c r="J9" s="28">
        <v>0</v>
      </c>
      <c r="K9" s="28">
        <v>9379.8518299999996</v>
      </c>
      <c r="L9" s="28">
        <v>4702.2796699999999</v>
      </c>
      <c r="M9" s="28">
        <v>630.39247</v>
      </c>
      <c r="N9" s="18">
        <v>475508.45241000003</v>
      </c>
      <c r="O9" s="29">
        <f t="shared" si="0"/>
        <v>2.4265766226490245E-3</v>
      </c>
    </row>
    <row r="10" spans="1:15" ht="15" customHeight="1" x14ac:dyDescent="0.25">
      <c r="A10" s="27" t="s">
        <v>53</v>
      </c>
      <c r="B10" s="28">
        <v>108845.63289999994</v>
      </c>
      <c r="C10" s="28">
        <v>76767.531199999998</v>
      </c>
      <c r="D10" s="28">
        <v>33925.774969999999</v>
      </c>
      <c r="E10" s="28">
        <v>356582.47821999993</v>
      </c>
      <c r="F10" s="28">
        <v>159646.88837000006</v>
      </c>
      <c r="G10" s="28">
        <v>42799.794580000002</v>
      </c>
      <c r="H10" s="28">
        <v>34065.284250000012</v>
      </c>
      <c r="I10" s="28">
        <v>82426.179340000002</v>
      </c>
      <c r="J10" s="28">
        <v>0</v>
      </c>
      <c r="K10" s="28">
        <v>149286.42865999998</v>
      </c>
      <c r="L10" s="28">
        <v>32000.950860000012</v>
      </c>
      <c r="M10" s="28">
        <v>150069.60289000013</v>
      </c>
      <c r="N10" s="18">
        <v>1226416.5462400001</v>
      </c>
      <c r="O10" s="29">
        <f t="shared" si="0"/>
        <v>6.2585506222924813E-3</v>
      </c>
    </row>
    <row r="11" spans="1:15" ht="15" customHeight="1" x14ac:dyDescent="0.25">
      <c r="A11" s="27" t="s">
        <v>54</v>
      </c>
      <c r="B11" s="28">
        <v>3365157.4729799968</v>
      </c>
      <c r="C11" s="28">
        <v>4748714.7093599867</v>
      </c>
      <c r="D11" s="28">
        <v>2802991.0019700024</v>
      </c>
      <c r="E11" s="28">
        <v>5335513.5504499804</v>
      </c>
      <c r="F11" s="28">
        <v>4265857.5761600016</v>
      </c>
      <c r="G11" s="28">
        <v>2246896.5049000029</v>
      </c>
      <c r="H11" s="28">
        <v>2563419.3763800086</v>
      </c>
      <c r="I11" s="28">
        <v>5840886.4987799944</v>
      </c>
      <c r="J11" s="28">
        <v>50860.131880000001</v>
      </c>
      <c r="K11" s="28">
        <v>4501224.9933299962</v>
      </c>
      <c r="L11" s="28">
        <v>839571.45098999981</v>
      </c>
      <c r="M11" s="28">
        <v>1641230.7897499991</v>
      </c>
      <c r="N11" s="18">
        <v>38202324.056929968</v>
      </c>
      <c r="O11" s="29">
        <f t="shared" si="0"/>
        <v>0.19495103823618001</v>
      </c>
    </row>
    <row r="12" spans="1:15" ht="15" customHeight="1" x14ac:dyDescent="0.25">
      <c r="A12" s="27" t="s">
        <v>55</v>
      </c>
      <c r="B12" s="28">
        <v>571981.57679000054</v>
      </c>
      <c r="C12" s="28">
        <v>1809613.8555899991</v>
      </c>
      <c r="D12" s="28">
        <v>86802.907790000012</v>
      </c>
      <c r="E12" s="28">
        <v>704509.41470000055</v>
      </c>
      <c r="F12" s="28">
        <v>796850.44802000001</v>
      </c>
      <c r="G12" s="28">
        <v>287225.54538999998</v>
      </c>
      <c r="H12" s="28">
        <v>236416.06563999987</v>
      </c>
      <c r="I12" s="28">
        <v>14859.219999999996</v>
      </c>
      <c r="J12" s="28">
        <v>0</v>
      </c>
      <c r="K12" s="28">
        <v>157796.95393999998</v>
      </c>
      <c r="L12" s="28">
        <v>31163.723879999998</v>
      </c>
      <c r="M12" s="28">
        <v>6548.2005599999993</v>
      </c>
      <c r="N12" s="18">
        <v>4703767.9123</v>
      </c>
      <c r="O12" s="29">
        <f t="shared" si="0"/>
        <v>2.4003891406145162E-2</v>
      </c>
    </row>
    <row r="13" spans="1:15" ht="15" customHeight="1" x14ac:dyDescent="0.25">
      <c r="A13" s="27" t="s">
        <v>56</v>
      </c>
      <c r="B13" s="28">
        <v>900940.53376999998</v>
      </c>
      <c r="C13" s="28">
        <v>2287612.2848500027</v>
      </c>
      <c r="D13" s="28">
        <v>1175819.2143299989</v>
      </c>
      <c r="E13" s="28">
        <v>1632816.9690599996</v>
      </c>
      <c r="F13" s="28">
        <v>223499.80085000029</v>
      </c>
      <c r="G13" s="28">
        <v>519173.09007999988</v>
      </c>
      <c r="H13" s="28">
        <v>709535.94554000138</v>
      </c>
      <c r="I13" s="28">
        <v>1957436.4710400023</v>
      </c>
      <c r="J13" s="28">
        <v>0</v>
      </c>
      <c r="K13" s="28">
        <v>535764.66975000012</v>
      </c>
      <c r="L13" s="28">
        <v>403249.29757000005</v>
      </c>
      <c r="M13" s="28">
        <v>380958.69121000031</v>
      </c>
      <c r="N13" s="18">
        <v>10726806.968050007</v>
      </c>
      <c r="O13" s="29">
        <f t="shared" si="0"/>
        <v>5.4740181572830025E-2</v>
      </c>
    </row>
    <row r="14" spans="1:15" ht="15" customHeight="1" x14ac:dyDescent="0.25">
      <c r="A14" s="27" t="s">
        <v>57</v>
      </c>
      <c r="B14" s="28">
        <v>3110981.2597299889</v>
      </c>
      <c r="C14" s="28">
        <v>4817392.2809899896</v>
      </c>
      <c r="D14" s="28">
        <v>5916158.5025899708</v>
      </c>
      <c r="E14" s="28">
        <v>4727793.6032399805</v>
      </c>
      <c r="F14" s="28">
        <v>3176018.215900016</v>
      </c>
      <c r="G14" s="28">
        <v>3266647.905379999</v>
      </c>
      <c r="H14" s="28">
        <v>2783433.1412000046</v>
      </c>
      <c r="I14" s="28">
        <v>4912965.6780099804</v>
      </c>
      <c r="J14" s="28">
        <v>43623.112980000005</v>
      </c>
      <c r="K14" s="28">
        <v>4591991.6620800048</v>
      </c>
      <c r="L14" s="28">
        <v>1110110.9504799976</v>
      </c>
      <c r="M14" s="28">
        <v>2783394.3357399972</v>
      </c>
      <c r="N14" s="18">
        <v>41240510.648319922</v>
      </c>
      <c r="O14" s="29">
        <f t="shared" si="0"/>
        <v>0.21045526854070434</v>
      </c>
    </row>
    <row r="15" spans="1:15" ht="15" customHeight="1" x14ac:dyDescent="0.25">
      <c r="A15" s="27" t="s">
        <v>58</v>
      </c>
      <c r="B15" s="28">
        <v>379512.33645000029</v>
      </c>
      <c r="C15" s="28">
        <v>813634.80532000097</v>
      </c>
      <c r="D15" s="28">
        <v>800462.26999000006</v>
      </c>
      <c r="E15" s="28">
        <v>640782.66639000014</v>
      </c>
      <c r="F15" s="28">
        <v>215476.02978000013</v>
      </c>
      <c r="G15" s="28">
        <v>235371.28431999977</v>
      </c>
      <c r="H15" s="28">
        <v>348773.32059999969</v>
      </c>
      <c r="I15" s="28">
        <v>1094231.1450499981</v>
      </c>
      <c r="J15" s="28">
        <v>0</v>
      </c>
      <c r="K15" s="28">
        <v>885276.14868999878</v>
      </c>
      <c r="L15" s="28">
        <v>265613.43807000003</v>
      </c>
      <c r="M15" s="28">
        <v>573223.70653999934</v>
      </c>
      <c r="N15" s="18">
        <v>6252357.1511999974</v>
      </c>
      <c r="O15" s="29">
        <f t="shared" si="0"/>
        <v>3.1906527891690739E-2</v>
      </c>
    </row>
    <row r="16" spans="1:15" ht="15" customHeight="1" x14ac:dyDescent="0.25">
      <c r="A16" s="27" t="s">
        <v>59</v>
      </c>
      <c r="B16" s="28">
        <v>662602.24308999989</v>
      </c>
      <c r="C16" s="28">
        <v>1628164.5193499976</v>
      </c>
      <c r="D16" s="28">
        <v>1181491.7416300005</v>
      </c>
      <c r="E16" s="28">
        <v>471052.99087000027</v>
      </c>
      <c r="F16" s="28">
        <v>273060.26363</v>
      </c>
      <c r="G16" s="28">
        <v>601718.32933999854</v>
      </c>
      <c r="H16" s="28">
        <v>642924.50429000042</v>
      </c>
      <c r="I16" s="28">
        <v>1725299.8361300037</v>
      </c>
      <c r="J16" s="28">
        <v>227.91668999999999</v>
      </c>
      <c r="K16" s="28">
        <v>2127694.6788899973</v>
      </c>
      <c r="L16" s="28">
        <v>403963.81301999994</v>
      </c>
      <c r="M16" s="28">
        <v>999399.86017000023</v>
      </c>
      <c r="N16" s="18">
        <v>10717600.697099999</v>
      </c>
      <c r="O16" s="29">
        <f t="shared" si="0"/>
        <v>5.4693200868794506E-2</v>
      </c>
    </row>
    <row r="17" spans="1:15" ht="15" customHeight="1" x14ac:dyDescent="0.25">
      <c r="A17" s="27" t="s">
        <v>60</v>
      </c>
      <c r="B17" s="28">
        <v>615532.11119999981</v>
      </c>
      <c r="C17" s="28">
        <v>1806365.2623500011</v>
      </c>
      <c r="D17" s="28">
        <v>153953.19324999995</v>
      </c>
      <c r="E17" s="28">
        <v>1340982.1579200006</v>
      </c>
      <c r="F17" s="28">
        <v>251441.06694000002</v>
      </c>
      <c r="G17" s="28">
        <v>573534.2086399988</v>
      </c>
      <c r="H17" s="28">
        <v>667730.0740100001</v>
      </c>
      <c r="I17" s="28">
        <v>20712.100940000004</v>
      </c>
      <c r="J17" s="28">
        <v>0</v>
      </c>
      <c r="K17" s="28">
        <v>168364.4262000001</v>
      </c>
      <c r="L17" s="28">
        <v>218694.56144999992</v>
      </c>
      <c r="M17" s="28">
        <v>13841.734919999999</v>
      </c>
      <c r="N17" s="18">
        <v>5831150.8978199996</v>
      </c>
      <c r="O17" s="29">
        <f>N17/$N$25</f>
        <v>2.9757061898846089E-2</v>
      </c>
    </row>
    <row r="18" spans="1:15" ht="15" customHeight="1" x14ac:dyDescent="0.25">
      <c r="A18" s="27" t="s">
        <v>61</v>
      </c>
      <c r="B18" s="28">
        <v>2377068.1355200037</v>
      </c>
      <c r="C18" s="28">
        <v>3382374.5054600001</v>
      </c>
      <c r="D18" s="28">
        <v>8993750.3856900055</v>
      </c>
      <c r="E18" s="28">
        <v>794218.95565999893</v>
      </c>
      <c r="F18" s="28">
        <v>2489271.9165199948</v>
      </c>
      <c r="G18" s="28">
        <v>790211.99175999896</v>
      </c>
      <c r="H18" s="28">
        <v>998451.22323999763</v>
      </c>
      <c r="I18" s="28">
        <v>480963.82465999894</v>
      </c>
      <c r="J18" s="28">
        <v>121.58336</v>
      </c>
      <c r="K18" s="28">
        <v>893262.96022000024</v>
      </c>
      <c r="L18" s="28">
        <v>326025.51756000001</v>
      </c>
      <c r="M18" s="28">
        <v>153495.33245999986</v>
      </c>
      <c r="N18" s="18">
        <v>21679216.332110003</v>
      </c>
      <c r="O18" s="29">
        <f t="shared" si="0"/>
        <v>0.11063163921109458</v>
      </c>
    </row>
    <row r="19" spans="1:15" ht="15" customHeight="1" x14ac:dyDescent="0.25">
      <c r="A19" s="27" t="s">
        <v>62</v>
      </c>
      <c r="B19" s="28">
        <v>73703.713690000004</v>
      </c>
      <c r="C19" s="28">
        <v>2916049.9761100025</v>
      </c>
      <c r="D19" s="28">
        <v>3909480.9702100009</v>
      </c>
      <c r="E19" s="28">
        <v>922353.43219999934</v>
      </c>
      <c r="F19" s="28">
        <v>659148.95679000008</v>
      </c>
      <c r="G19" s="28">
        <v>301473.21209999995</v>
      </c>
      <c r="H19" s="28">
        <v>59924.581110000021</v>
      </c>
      <c r="I19" s="28">
        <v>28388.782829999982</v>
      </c>
      <c r="J19" s="28">
        <v>63.259360000000001</v>
      </c>
      <c r="K19" s="28">
        <v>185564.60366000008</v>
      </c>
      <c r="L19" s="28">
        <v>60861.379870000026</v>
      </c>
      <c r="M19" s="28">
        <v>19134.863279999994</v>
      </c>
      <c r="N19" s="18">
        <v>9136147.7312100045</v>
      </c>
      <c r="O19" s="29">
        <f t="shared" si="0"/>
        <v>4.6622856845679676E-2</v>
      </c>
    </row>
    <row r="20" spans="1:15" ht="15" customHeight="1" x14ac:dyDescent="0.25">
      <c r="A20" s="27" t="s">
        <v>63</v>
      </c>
      <c r="B20" s="28">
        <v>164034.73669999995</v>
      </c>
      <c r="C20" s="28">
        <v>3015697.7600300019</v>
      </c>
      <c r="D20" s="28">
        <v>144763.65576000002</v>
      </c>
      <c r="E20" s="28">
        <v>288019.36366000026</v>
      </c>
      <c r="F20" s="28">
        <v>44950.568849999989</v>
      </c>
      <c r="G20" s="28">
        <v>615348.10510999907</v>
      </c>
      <c r="H20" s="28">
        <v>502037.34274999925</v>
      </c>
      <c r="I20" s="28">
        <v>87446.631799999959</v>
      </c>
      <c r="J20" s="28">
        <v>0</v>
      </c>
      <c r="K20" s="28">
        <v>164314.3113099999</v>
      </c>
      <c r="L20" s="28">
        <v>96327.589640000064</v>
      </c>
      <c r="M20" s="28">
        <v>25614.956999999995</v>
      </c>
      <c r="N20" s="18">
        <v>5148555.0226100003</v>
      </c>
      <c r="O20" s="29">
        <f t="shared" si="0"/>
        <v>2.6273693338084832E-2</v>
      </c>
    </row>
    <row r="21" spans="1:15" ht="15" customHeight="1" x14ac:dyDescent="0.25">
      <c r="A21" s="27" t="s">
        <v>64</v>
      </c>
      <c r="B21" s="28">
        <v>8815928.4372500256</v>
      </c>
      <c r="C21" s="28">
        <v>2329028.0408800016</v>
      </c>
      <c r="D21" s="28">
        <v>1012979.7157700009</v>
      </c>
      <c r="E21" s="28">
        <v>723789.80352999992</v>
      </c>
      <c r="F21" s="28">
        <v>2883363.6806299938</v>
      </c>
      <c r="G21" s="28">
        <v>829680.12206000066</v>
      </c>
      <c r="H21" s="28">
        <v>566193.30482999887</v>
      </c>
      <c r="I21" s="28">
        <v>606220.83219000162</v>
      </c>
      <c r="J21" s="28">
        <v>280.19517000000002</v>
      </c>
      <c r="K21" s="28">
        <v>833148.62458000041</v>
      </c>
      <c r="L21" s="28">
        <v>256910.43713000001</v>
      </c>
      <c r="M21" s="28">
        <v>153973.34422999996</v>
      </c>
      <c r="N21" s="18">
        <v>19011496.538250022</v>
      </c>
      <c r="O21" s="29">
        <f t="shared" si="0"/>
        <v>9.7017945375055065E-2</v>
      </c>
    </row>
    <row r="22" spans="1:15" ht="15" customHeight="1" x14ac:dyDescent="0.25">
      <c r="A22" s="27" t="s">
        <v>65</v>
      </c>
      <c r="B22" s="28">
        <v>865.79921000000013</v>
      </c>
      <c r="C22" s="28">
        <v>5639.9521100000002</v>
      </c>
      <c r="D22" s="28">
        <v>1080.1701799999998</v>
      </c>
      <c r="E22" s="28">
        <v>257.65228000000002</v>
      </c>
      <c r="F22" s="28">
        <v>2312.0584999999996</v>
      </c>
      <c r="G22" s="28">
        <v>664.06769000000008</v>
      </c>
      <c r="H22" s="28">
        <v>475.70251000000002</v>
      </c>
      <c r="I22" s="28">
        <v>40697.413049999996</v>
      </c>
      <c r="J22" s="28">
        <v>0</v>
      </c>
      <c r="K22" s="28">
        <v>3606.7675299999987</v>
      </c>
      <c r="L22" s="28">
        <v>1169.1923700000002</v>
      </c>
      <c r="M22" s="28">
        <v>337.3011600000001</v>
      </c>
      <c r="N22" s="18">
        <v>57106.07658999999</v>
      </c>
      <c r="O22" s="29">
        <f t="shared" si="0"/>
        <v>2.9141915303961165E-4</v>
      </c>
    </row>
    <row r="23" spans="1:15" ht="15" customHeight="1" x14ac:dyDescent="0.25">
      <c r="A23" s="27" t="s">
        <v>66</v>
      </c>
      <c r="B23" s="28">
        <v>1049.45291</v>
      </c>
      <c r="C23" s="28">
        <v>8893.42497</v>
      </c>
      <c r="D23" s="28">
        <v>1242.19181</v>
      </c>
      <c r="E23" s="28">
        <v>16492.118130000003</v>
      </c>
      <c r="F23" s="28">
        <v>3226.0601000000001</v>
      </c>
      <c r="G23" s="28">
        <v>12259.951010000001</v>
      </c>
      <c r="H23" s="28">
        <v>2287.9410899999998</v>
      </c>
      <c r="I23" s="28">
        <v>78.287859999999995</v>
      </c>
      <c r="J23" s="28">
        <v>0</v>
      </c>
      <c r="K23" s="28">
        <v>96.363590000000002</v>
      </c>
      <c r="L23" s="28">
        <v>365.15944999999999</v>
      </c>
      <c r="M23" s="28">
        <v>0</v>
      </c>
      <c r="N23" s="18">
        <v>45990.950920000018</v>
      </c>
      <c r="O23" s="29">
        <f t="shared" si="0"/>
        <v>2.3469733459047909E-4</v>
      </c>
    </row>
    <row r="24" spans="1:15" s="30" customFormat="1" ht="15" customHeight="1" x14ac:dyDescent="0.25">
      <c r="A24" s="27" t="s">
        <v>67</v>
      </c>
      <c r="B24" s="28">
        <v>17297.451100000013</v>
      </c>
      <c r="C24" s="28">
        <v>183633.62706000023</v>
      </c>
      <c r="D24" s="28">
        <v>174269.68260999996</v>
      </c>
      <c r="E24" s="28">
        <v>88321.130490000025</v>
      </c>
      <c r="F24" s="28">
        <v>112140.59056999999</v>
      </c>
      <c r="G24" s="28">
        <v>168934.9113399999</v>
      </c>
      <c r="H24" s="28">
        <v>33469.780670000007</v>
      </c>
      <c r="I24" s="28">
        <v>12253.068759999995</v>
      </c>
      <c r="J24" s="28">
        <v>7.3175499999999998</v>
      </c>
      <c r="K24" s="28">
        <v>21811.747159999995</v>
      </c>
      <c r="L24" s="28">
        <v>21571.702650000003</v>
      </c>
      <c r="M24" s="28">
        <v>9117.6815700000006</v>
      </c>
      <c r="N24" s="18">
        <v>842828.69152999995</v>
      </c>
      <c r="O24" s="29">
        <f t="shared" si="0"/>
        <v>4.3010558264506534E-3</v>
      </c>
    </row>
    <row r="25" spans="1:15" ht="15" customHeight="1" x14ac:dyDescent="0.2">
      <c r="A25" s="31" t="s">
        <v>68</v>
      </c>
      <c r="B25" s="32">
        <v>23055281.187460016</v>
      </c>
      <c r="C25" s="32">
        <v>32901851.672569986</v>
      </c>
      <c r="D25" s="32">
        <v>27538924.36995998</v>
      </c>
      <c r="E25" s="32">
        <v>19575400.279669963</v>
      </c>
      <c r="F25" s="32">
        <v>17638244.149500009</v>
      </c>
      <c r="G25" s="32">
        <v>13907856.249430003</v>
      </c>
      <c r="H25" s="32">
        <v>11238733.127920011</v>
      </c>
      <c r="I25" s="32">
        <v>17719867.041549977</v>
      </c>
      <c r="J25" s="32">
        <v>130453.28120999999</v>
      </c>
      <c r="K25" s="32">
        <v>18285629.148359999</v>
      </c>
      <c r="L25" s="32">
        <v>4299385.3546399968</v>
      </c>
      <c r="M25" s="32">
        <v>9666930.719759997</v>
      </c>
      <c r="N25" s="32">
        <v>195958556.58202997</v>
      </c>
      <c r="O25" s="33">
        <f t="shared" si="0"/>
        <v>1</v>
      </c>
    </row>
    <row r="26" spans="1:15" ht="15" customHeight="1" x14ac:dyDescent="0.2">
      <c r="A26" s="34" t="s">
        <v>69</v>
      </c>
      <c r="B26" s="29">
        <f>B25/$N$25</f>
        <v>0.11765386309022374</v>
      </c>
      <c r="C26" s="29">
        <f t="shared" ref="C26:N26" si="1">C25/$N$25</f>
        <v>0.16790209239368928</v>
      </c>
      <c r="D26" s="29">
        <f t="shared" si="1"/>
        <v>0.14053443161810567</v>
      </c>
      <c r="E26" s="29">
        <f t="shared" si="1"/>
        <v>9.9895613751755361E-2</v>
      </c>
      <c r="F26" s="29">
        <f t="shared" si="1"/>
        <v>9.0010073850061684E-2</v>
      </c>
      <c r="G26" s="29">
        <f t="shared" si="1"/>
        <v>7.0973457306560905E-2</v>
      </c>
      <c r="H26" s="29">
        <f t="shared" si="1"/>
        <v>5.7352602121333647E-2</v>
      </c>
      <c r="I26" s="29">
        <f t="shared" si="1"/>
        <v>9.042660525074997E-2</v>
      </c>
      <c r="J26" s="29">
        <f t="shared" si="1"/>
        <v>6.6571872892619061E-4</v>
      </c>
      <c r="K26" s="29">
        <f t="shared" si="1"/>
        <v>9.3313757088762161E-2</v>
      </c>
      <c r="L26" s="29">
        <f t="shared" si="1"/>
        <v>2.1940278748890645E-2</v>
      </c>
      <c r="M26" s="29">
        <f t="shared" si="1"/>
        <v>4.9331506050940596E-2</v>
      </c>
      <c r="N26" s="29">
        <f t="shared" si="1"/>
        <v>1</v>
      </c>
      <c r="O26" s="29"/>
    </row>
    <row r="27" spans="1:15" ht="15" customHeight="1" thickBot="1" x14ac:dyDescent="0.25">
      <c r="A27" s="35"/>
      <c r="B27" s="36"/>
      <c r="C27" s="37"/>
      <c r="D27" s="37"/>
      <c r="E27" s="37"/>
      <c r="F27" s="37"/>
      <c r="G27" s="37"/>
      <c r="H27" s="36"/>
      <c r="I27" s="36"/>
      <c r="J27" s="36"/>
      <c r="K27" s="36"/>
      <c r="L27" s="36"/>
      <c r="M27" s="36"/>
      <c r="N27" s="36"/>
      <c r="O27" s="38"/>
    </row>
    <row r="28" spans="1:15" ht="15" customHeight="1" thickTop="1" x14ac:dyDescent="0.2">
      <c r="A28" s="17" t="s">
        <v>70</v>
      </c>
      <c r="B28" s="39"/>
      <c r="C28" s="29"/>
      <c r="D28" s="29"/>
      <c r="E28" s="29"/>
      <c r="F28" s="29"/>
      <c r="G28" s="29"/>
      <c r="H28" s="39"/>
      <c r="I28" s="39"/>
      <c r="J28" s="39"/>
      <c r="K28" s="39"/>
      <c r="L28" s="39"/>
      <c r="M28" s="39"/>
      <c r="N28" s="39"/>
      <c r="O28" s="39"/>
    </row>
    <row r="29" spans="1:15" ht="15" customHeight="1" x14ac:dyDescent="0.2">
      <c r="A29" s="40"/>
      <c r="B29" s="1"/>
      <c r="C29" s="18"/>
      <c r="D29" s="18"/>
      <c r="E29" s="18"/>
      <c r="F29" s="18"/>
      <c r="G29" s="18"/>
      <c r="H29" s="1"/>
      <c r="I29" s="1"/>
      <c r="J29" s="1"/>
      <c r="K29" s="1"/>
      <c r="L29" s="1"/>
      <c r="M29" s="1"/>
      <c r="N29" s="1"/>
      <c r="O29" s="39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45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3">
    <pageSetUpPr fitToPage="1"/>
  </sheetPr>
  <dimension ref="A1:O30"/>
  <sheetViews>
    <sheetView zoomScaleNormal="100" workbookViewId="0">
      <selection sqref="A1:O1"/>
    </sheetView>
  </sheetViews>
  <sheetFormatPr baseColWidth="10" defaultColWidth="9.140625" defaultRowHeight="12.75" x14ac:dyDescent="0.2"/>
  <cols>
    <col min="1" max="1" width="53.5703125" style="21" customWidth="1"/>
    <col min="2" max="13" width="15.7109375" style="20" customWidth="1"/>
    <col min="14" max="14" width="14.7109375" style="20" customWidth="1"/>
    <col min="15" max="15" width="15.7109375" style="20" customWidth="1"/>
    <col min="16" max="256" width="9.140625" style="20"/>
    <col min="257" max="257" width="53.5703125" style="20" customWidth="1"/>
    <col min="258" max="269" width="15.7109375" style="20" customWidth="1"/>
    <col min="270" max="270" width="14.7109375" style="20" customWidth="1"/>
    <col min="271" max="271" width="15.7109375" style="20" customWidth="1"/>
    <col min="272" max="512" width="9.140625" style="20"/>
    <col min="513" max="513" width="53.5703125" style="20" customWidth="1"/>
    <col min="514" max="525" width="15.7109375" style="20" customWidth="1"/>
    <col min="526" max="526" width="14.7109375" style="20" customWidth="1"/>
    <col min="527" max="527" width="15.7109375" style="20" customWidth="1"/>
    <col min="528" max="768" width="9.140625" style="20"/>
    <col min="769" max="769" width="53.5703125" style="20" customWidth="1"/>
    <col min="770" max="781" width="15.7109375" style="20" customWidth="1"/>
    <col min="782" max="782" width="14.7109375" style="20" customWidth="1"/>
    <col min="783" max="783" width="15.7109375" style="20" customWidth="1"/>
    <col min="784" max="1024" width="9.140625" style="20"/>
    <col min="1025" max="1025" width="53.5703125" style="20" customWidth="1"/>
    <col min="1026" max="1037" width="15.7109375" style="20" customWidth="1"/>
    <col min="1038" max="1038" width="14.7109375" style="20" customWidth="1"/>
    <col min="1039" max="1039" width="15.7109375" style="20" customWidth="1"/>
    <col min="1040" max="1280" width="9.140625" style="20"/>
    <col min="1281" max="1281" width="53.5703125" style="20" customWidth="1"/>
    <col min="1282" max="1293" width="15.7109375" style="20" customWidth="1"/>
    <col min="1294" max="1294" width="14.7109375" style="20" customWidth="1"/>
    <col min="1295" max="1295" width="15.7109375" style="20" customWidth="1"/>
    <col min="1296" max="1536" width="9.140625" style="20"/>
    <col min="1537" max="1537" width="53.5703125" style="20" customWidth="1"/>
    <col min="1538" max="1549" width="15.7109375" style="20" customWidth="1"/>
    <col min="1550" max="1550" width="14.7109375" style="20" customWidth="1"/>
    <col min="1551" max="1551" width="15.7109375" style="20" customWidth="1"/>
    <col min="1552" max="1792" width="9.140625" style="20"/>
    <col min="1793" max="1793" width="53.5703125" style="20" customWidth="1"/>
    <col min="1794" max="1805" width="15.7109375" style="20" customWidth="1"/>
    <col min="1806" max="1806" width="14.7109375" style="20" customWidth="1"/>
    <col min="1807" max="1807" width="15.7109375" style="20" customWidth="1"/>
    <col min="1808" max="2048" width="9.140625" style="20"/>
    <col min="2049" max="2049" width="53.5703125" style="20" customWidth="1"/>
    <col min="2050" max="2061" width="15.7109375" style="20" customWidth="1"/>
    <col min="2062" max="2062" width="14.7109375" style="20" customWidth="1"/>
    <col min="2063" max="2063" width="15.7109375" style="20" customWidth="1"/>
    <col min="2064" max="2304" width="9.140625" style="20"/>
    <col min="2305" max="2305" width="53.5703125" style="20" customWidth="1"/>
    <col min="2306" max="2317" width="15.7109375" style="20" customWidth="1"/>
    <col min="2318" max="2318" width="14.7109375" style="20" customWidth="1"/>
    <col min="2319" max="2319" width="15.7109375" style="20" customWidth="1"/>
    <col min="2320" max="2560" width="9.140625" style="20"/>
    <col min="2561" max="2561" width="53.5703125" style="20" customWidth="1"/>
    <col min="2562" max="2573" width="15.7109375" style="20" customWidth="1"/>
    <col min="2574" max="2574" width="14.7109375" style="20" customWidth="1"/>
    <col min="2575" max="2575" width="15.7109375" style="20" customWidth="1"/>
    <col min="2576" max="2816" width="9.140625" style="20"/>
    <col min="2817" max="2817" width="53.5703125" style="20" customWidth="1"/>
    <col min="2818" max="2829" width="15.7109375" style="20" customWidth="1"/>
    <col min="2830" max="2830" width="14.7109375" style="20" customWidth="1"/>
    <col min="2831" max="2831" width="15.7109375" style="20" customWidth="1"/>
    <col min="2832" max="3072" width="9.140625" style="20"/>
    <col min="3073" max="3073" width="53.5703125" style="20" customWidth="1"/>
    <col min="3074" max="3085" width="15.7109375" style="20" customWidth="1"/>
    <col min="3086" max="3086" width="14.7109375" style="20" customWidth="1"/>
    <col min="3087" max="3087" width="15.7109375" style="20" customWidth="1"/>
    <col min="3088" max="3328" width="9.140625" style="20"/>
    <col min="3329" max="3329" width="53.5703125" style="20" customWidth="1"/>
    <col min="3330" max="3341" width="15.7109375" style="20" customWidth="1"/>
    <col min="3342" max="3342" width="14.7109375" style="20" customWidth="1"/>
    <col min="3343" max="3343" width="15.7109375" style="20" customWidth="1"/>
    <col min="3344" max="3584" width="9.140625" style="20"/>
    <col min="3585" max="3585" width="53.5703125" style="20" customWidth="1"/>
    <col min="3586" max="3597" width="15.7109375" style="20" customWidth="1"/>
    <col min="3598" max="3598" width="14.7109375" style="20" customWidth="1"/>
    <col min="3599" max="3599" width="15.7109375" style="20" customWidth="1"/>
    <col min="3600" max="3840" width="9.140625" style="20"/>
    <col min="3841" max="3841" width="53.5703125" style="20" customWidth="1"/>
    <col min="3842" max="3853" width="15.7109375" style="20" customWidth="1"/>
    <col min="3854" max="3854" width="14.7109375" style="20" customWidth="1"/>
    <col min="3855" max="3855" width="15.7109375" style="20" customWidth="1"/>
    <col min="3856" max="4096" width="9.140625" style="20"/>
    <col min="4097" max="4097" width="53.5703125" style="20" customWidth="1"/>
    <col min="4098" max="4109" width="15.7109375" style="20" customWidth="1"/>
    <col min="4110" max="4110" width="14.7109375" style="20" customWidth="1"/>
    <col min="4111" max="4111" width="15.7109375" style="20" customWidth="1"/>
    <col min="4112" max="4352" width="9.140625" style="20"/>
    <col min="4353" max="4353" width="53.5703125" style="20" customWidth="1"/>
    <col min="4354" max="4365" width="15.7109375" style="20" customWidth="1"/>
    <col min="4366" max="4366" width="14.7109375" style="20" customWidth="1"/>
    <col min="4367" max="4367" width="15.7109375" style="20" customWidth="1"/>
    <col min="4368" max="4608" width="9.140625" style="20"/>
    <col min="4609" max="4609" width="53.5703125" style="20" customWidth="1"/>
    <col min="4610" max="4621" width="15.7109375" style="20" customWidth="1"/>
    <col min="4622" max="4622" width="14.7109375" style="20" customWidth="1"/>
    <col min="4623" max="4623" width="15.7109375" style="20" customWidth="1"/>
    <col min="4624" max="4864" width="9.140625" style="20"/>
    <col min="4865" max="4865" width="53.5703125" style="20" customWidth="1"/>
    <col min="4866" max="4877" width="15.7109375" style="20" customWidth="1"/>
    <col min="4878" max="4878" width="14.7109375" style="20" customWidth="1"/>
    <col min="4879" max="4879" width="15.7109375" style="20" customWidth="1"/>
    <col min="4880" max="5120" width="9.140625" style="20"/>
    <col min="5121" max="5121" width="53.5703125" style="20" customWidth="1"/>
    <col min="5122" max="5133" width="15.7109375" style="20" customWidth="1"/>
    <col min="5134" max="5134" width="14.7109375" style="20" customWidth="1"/>
    <col min="5135" max="5135" width="15.7109375" style="20" customWidth="1"/>
    <col min="5136" max="5376" width="9.140625" style="20"/>
    <col min="5377" max="5377" width="53.5703125" style="20" customWidth="1"/>
    <col min="5378" max="5389" width="15.7109375" style="20" customWidth="1"/>
    <col min="5390" max="5390" width="14.7109375" style="20" customWidth="1"/>
    <col min="5391" max="5391" width="15.7109375" style="20" customWidth="1"/>
    <col min="5392" max="5632" width="9.140625" style="20"/>
    <col min="5633" max="5633" width="53.5703125" style="20" customWidth="1"/>
    <col min="5634" max="5645" width="15.7109375" style="20" customWidth="1"/>
    <col min="5646" max="5646" width="14.7109375" style="20" customWidth="1"/>
    <col min="5647" max="5647" width="15.7109375" style="20" customWidth="1"/>
    <col min="5648" max="5888" width="9.140625" style="20"/>
    <col min="5889" max="5889" width="53.5703125" style="20" customWidth="1"/>
    <col min="5890" max="5901" width="15.7109375" style="20" customWidth="1"/>
    <col min="5902" max="5902" width="14.7109375" style="20" customWidth="1"/>
    <col min="5903" max="5903" width="15.7109375" style="20" customWidth="1"/>
    <col min="5904" max="6144" width="9.140625" style="20"/>
    <col min="6145" max="6145" width="53.5703125" style="20" customWidth="1"/>
    <col min="6146" max="6157" width="15.7109375" style="20" customWidth="1"/>
    <col min="6158" max="6158" width="14.7109375" style="20" customWidth="1"/>
    <col min="6159" max="6159" width="15.7109375" style="20" customWidth="1"/>
    <col min="6160" max="6400" width="9.140625" style="20"/>
    <col min="6401" max="6401" width="53.5703125" style="20" customWidth="1"/>
    <col min="6402" max="6413" width="15.7109375" style="20" customWidth="1"/>
    <col min="6414" max="6414" width="14.7109375" style="20" customWidth="1"/>
    <col min="6415" max="6415" width="15.7109375" style="20" customWidth="1"/>
    <col min="6416" max="6656" width="9.140625" style="20"/>
    <col min="6657" max="6657" width="53.5703125" style="20" customWidth="1"/>
    <col min="6658" max="6669" width="15.7109375" style="20" customWidth="1"/>
    <col min="6670" max="6670" width="14.7109375" style="20" customWidth="1"/>
    <col min="6671" max="6671" width="15.7109375" style="20" customWidth="1"/>
    <col min="6672" max="6912" width="9.140625" style="20"/>
    <col min="6913" max="6913" width="53.5703125" style="20" customWidth="1"/>
    <col min="6914" max="6925" width="15.7109375" style="20" customWidth="1"/>
    <col min="6926" max="6926" width="14.7109375" style="20" customWidth="1"/>
    <col min="6927" max="6927" width="15.7109375" style="20" customWidth="1"/>
    <col min="6928" max="7168" width="9.140625" style="20"/>
    <col min="7169" max="7169" width="53.5703125" style="20" customWidth="1"/>
    <col min="7170" max="7181" width="15.7109375" style="20" customWidth="1"/>
    <col min="7182" max="7182" width="14.7109375" style="20" customWidth="1"/>
    <col min="7183" max="7183" width="15.7109375" style="20" customWidth="1"/>
    <col min="7184" max="7424" width="9.140625" style="20"/>
    <col min="7425" max="7425" width="53.5703125" style="20" customWidth="1"/>
    <col min="7426" max="7437" width="15.7109375" style="20" customWidth="1"/>
    <col min="7438" max="7438" width="14.7109375" style="20" customWidth="1"/>
    <col min="7439" max="7439" width="15.7109375" style="20" customWidth="1"/>
    <col min="7440" max="7680" width="9.140625" style="20"/>
    <col min="7681" max="7681" width="53.5703125" style="20" customWidth="1"/>
    <col min="7682" max="7693" width="15.7109375" style="20" customWidth="1"/>
    <col min="7694" max="7694" width="14.7109375" style="20" customWidth="1"/>
    <col min="7695" max="7695" width="15.7109375" style="20" customWidth="1"/>
    <col min="7696" max="7936" width="9.140625" style="20"/>
    <col min="7937" max="7937" width="53.5703125" style="20" customWidth="1"/>
    <col min="7938" max="7949" width="15.7109375" style="20" customWidth="1"/>
    <col min="7950" max="7950" width="14.7109375" style="20" customWidth="1"/>
    <col min="7951" max="7951" width="15.7109375" style="20" customWidth="1"/>
    <col min="7952" max="8192" width="9.140625" style="20"/>
    <col min="8193" max="8193" width="53.5703125" style="20" customWidth="1"/>
    <col min="8194" max="8205" width="15.7109375" style="20" customWidth="1"/>
    <col min="8206" max="8206" width="14.7109375" style="20" customWidth="1"/>
    <col min="8207" max="8207" width="15.7109375" style="20" customWidth="1"/>
    <col min="8208" max="8448" width="9.140625" style="20"/>
    <col min="8449" max="8449" width="53.5703125" style="20" customWidth="1"/>
    <col min="8450" max="8461" width="15.7109375" style="20" customWidth="1"/>
    <col min="8462" max="8462" width="14.7109375" style="20" customWidth="1"/>
    <col min="8463" max="8463" width="15.7109375" style="20" customWidth="1"/>
    <col min="8464" max="8704" width="9.140625" style="20"/>
    <col min="8705" max="8705" width="53.5703125" style="20" customWidth="1"/>
    <col min="8706" max="8717" width="15.7109375" style="20" customWidth="1"/>
    <col min="8718" max="8718" width="14.7109375" style="20" customWidth="1"/>
    <col min="8719" max="8719" width="15.7109375" style="20" customWidth="1"/>
    <col min="8720" max="8960" width="9.140625" style="20"/>
    <col min="8961" max="8961" width="53.5703125" style="20" customWidth="1"/>
    <col min="8962" max="8973" width="15.7109375" style="20" customWidth="1"/>
    <col min="8974" max="8974" width="14.7109375" style="20" customWidth="1"/>
    <col min="8975" max="8975" width="15.7109375" style="20" customWidth="1"/>
    <col min="8976" max="9216" width="9.140625" style="20"/>
    <col min="9217" max="9217" width="53.5703125" style="20" customWidth="1"/>
    <col min="9218" max="9229" width="15.7109375" style="20" customWidth="1"/>
    <col min="9230" max="9230" width="14.7109375" style="20" customWidth="1"/>
    <col min="9231" max="9231" width="15.7109375" style="20" customWidth="1"/>
    <col min="9232" max="9472" width="9.140625" style="20"/>
    <col min="9473" max="9473" width="53.5703125" style="20" customWidth="1"/>
    <col min="9474" max="9485" width="15.7109375" style="20" customWidth="1"/>
    <col min="9486" max="9486" width="14.7109375" style="20" customWidth="1"/>
    <col min="9487" max="9487" width="15.7109375" style="20" customWidth="1"/>
    <col min="9488" max="9728" width="9.140625" style="20"/>
    <col min="9729" max="9729" width="53.5703125" style="20" customWidth="1"/>
    <col min="9730" max="9741" width="15.7109375" style="20" customWidth="1"/>
    <col min="9742" max="9742" width="14.7109375" style="20" customWidth="1"/>
    <col min="9743" max="9743" width="15.7109375" style="20" customWidth="1"/>
    <col min="9744" max="9984" width="9.140625" style="20"/>
    <col min="9985" max="9985" width="53.5703125" style="20" customWidth="1"/>
    <col min="9986" max="9997" width="15.7109375" style="20" customWidth="1"/>
    <col min="9998" max="9998" width="14.7109375" style="20" customWidth="1"/>
    <col min="9999" max="9999" width="15.7109375" style="20" customWidth="1"/>
    <col min="10000" max="10240" width="9.140625" style="20"/>
    <col min="10241" max="10241" width="53.5703125" style="20" customWidth="1"/>
    <col min="10242" max="10253" width="15.7109375" style="20" customWidth="1"/>
    <col min="10254" max="10254" width="14.7109375" style="20" customWidth="1"/>
    <col min="10255" max="10255" width="15.7109375" style="20" customWidth="1"/>
    <col min="10256" max="10496" width="9.140625" style="20"/>
    <col min="10497" max="10497" width="53.5703125" style="20" customWidth="1"/>
    <col min="10498" max="10509" width="15.7109375" style="20" customWidth="1"/>
    <col min="10510" max="10510" width="14.7109375" style="20" customWidth="1"/>
    <col min="10511" max="10511" width="15.7109375" style="20" customWidth="1"/>
    <col min="10512" max="10752" width="9.140625" style="20"/>
    <col min="10753" max="10753" width="53.5703125" style="20" customWidth="1"/>
    <col min="10754" max="10765" width="15.7109375" style="20" customWidth="1"/>
    <col min="10766" max="10766" width="14.7109375" style="20" customWidth="1"/>
    <col min="10767" max="10767" width="15.7109375" style="20" customWidth="1"/>
    <col min="10768" max="11008" width="9.140625" style="20"/>
    <col min="11009" max="11009" width="53.5703125" style="20" customWidth="1"/>
    <col min="11010" max="11021" width="15.7109375" style="20" customWidth="1"/>
    <col min="11022" max="11022" width="14.7109375" style="20" customWidth="1"/>
    <col min="11023" max="11023" width="15.7109375" style="20" customWidth="1"/>
    <col min="11024" max="11264" width="9.140625" style="20"/>
    <col min="11265" max="11265" width="53.5703125" style="20" customWidth="1"/>
    <col min="11266" max="11277" width="15.7109375" style="20" customWidth="1"/>
    <col min="11278" max="11278" width="14.7109375" style="20" customWidth="1"/>
    <col min="11279" max="11279" width="15.7109375" style="20" customWidth="1"/>
    <col min="11280" max="11520" width="9.140625" style="20"/>
    <col min="11521" max="11521" width="53.5703125" style="20" customWidth="1"/>
    <col min="11522" max="11533" width="15.7109375" style="20" customWidth="1"/>
    <col min="11534" max="11534" width="14.7109375" style="20" customWidth="1"/>
    <col min="11535" max="11535" width="15.7109375" style="20" customWidth="1"/>
    <col min="11536" max="11776" width="9.140625" style="20"/>
    <col min="11777" max="11777" width="53.5703125" style="20" customWidth="1"/>
    <col min="11778" max="11789" width="15.7109375" style="20" customWidth="1"/>
    <col min="11790" max="11790" width="14.7109375" style="20" customWidth="1"/>
    <col min="11791" max="11791" width="15.7109375" style="20" customWidth="1"/>
    <col min="11792" max="12032" width="9.140625" style="20"/>
    <col min="12033" max="12033" width="53.5703125" style="20" customWidth="1"/>
    <col min="12034" max="12045" width="15.7109375" style="20" customWidth="1"/>
    <col min="12046" max="12046" width="14.7109375" style="20" customWidth="1"/>
    <col min="12047" max="12047" width="15.7109375" style="20" customWidth="1"/>
    <col min="12048" max="12288" width="9.140625" style="20"/>
    <col min="12289" max="12289" width="53.5703125" style="20" customWidth="1"/>
    <col min="12290" max="12301" width="15.7109375" style="20" customWidth="1"/>
    <col min="12302" max="12302" width="14.7109375" style="20" customWidth="1"/>
    <col min="12303" max="12303" width="15.7109375" style="20" customWidth="1"/>
    <col min="12304" max="12544" width="9.140625" style="20"/>
    <col min="12545" max="12545" width="53.5703125" style="20" customWidth="1"/>
    <col min="12546" max="12557" width="15.7109375" style="20" customWidth="1"/>
    <col min="12558" max="12558" width="14.7109375" style="20" customWidth="1"/>
    <col min="12559" max="12559" width="15.7109375" style="20" customWidth="1"/>
    <col min="12560" max="12800" width="9.140625" style="20"/>
    <col min="12801" max="12801" width="53.5703125" style="20" customWidth="1"/>
    <col min="12802" max="12813" width="15.7109375" style="20" customWidth="1"/>
    <col min="12814" max="12814" width="14.7109375" style="20" customWidth="1"/>
    <col min="12815" max="12815" width="15.7109375" style="20" customWidth="1"/>
    <col min="12816" max="13056" width="9.140625" style="20"/>
    <col min="13057" max="13057" width="53.5703125" style="20" customWidth="1"/>
    <col min="13058" max="13069" width="15.7109375" style="20" customWidth="1"/>
    <col min="13070" max="13070" width="14.7109375" style="20" customWidth="1"/>
    <col min="13071" max="13071" width="15.7109375" style="20" customWidth="1"/>
    <col min="13072" max="13312" width="9.140625" style="20"/>
    <col min="13313" max="13313" width="53.5703125" style="20" customWidth="1"/>
    <col min="13314" max="13325" width="15.7109375" style="20" customWidth="1"/>
    <col min="13326" max="13326" width="14.7109375" style="20" customWidth="1"/>
    <col min="13327" max="13327" width="15.7109375" style="20" customWidth="1"/>
    <col min="13328" max="13568" width="9.140625" style="20"/>
    <col min="13569" max="13569" width="53.5703125" style="20" customWidth="1"/>
    <col min="13570" max="13581" width="15.7109375" style="20" customWidth="1"/>
    <col min="13582" max="13582" width="14.7109375" style="20" customWidth="1"/>
    <col min="13583" max="13583" width="15.7109375" style="20" customWidth="1"/>
    <col min="13584" max="13824" width="9.140625" style="20"/>
    <col min="13825" max="13825" width="53.5703125" style="20" customWidth="1"/>
    <col min="13826" max="13837" width="15.7109375" style="20" customWidth="1"/>
    <col min="13838" max="13838" width="14.7109375" style="20" customWidth="1"/>
    <col min="13839" max="13839" width="15.7109375" style="20" customWidth="1"/>
    <col min="13840" max="14080" width="9.140625" style="20"/>
    <col min="14081" max="14081" width="53.5703125" style="20" customWidth="1"/>
    <col min="14082" max="14093" width="15.7109375" style="20" customWidth="1"/>
    <col min="14094" max="14094" width="14.7109375" style="20" customWidth="1"/>
    <col min="14095" max="14095" width="15.7109375" style="20" customWidth="1"/>
    <col min="14096" max="14336" width="9.140625" style="20"/>
    <col min="14337" max="14337" width="53.5703125" style="20" customWidth="1"/>
    <col min="14338" max="14349" width="15.7109375" style="20" customWidth="1"/>
    <col min="14350" max="14350" width="14.7109375" style="20" customWidth="1"/>
    <col min="14351" max="14351" width="15.7109375" style="20" customWidth="1"/>
    <col min="14352" max="14592" width="9.140625" style="20"/>
    <col min="14593" max="14593" width="53.5703125" style="20" customWidth="1"/>
    <col min="14594" max="14605" width="15.7109375" style="20" customWidth="1"/>
    <col min="14606" max="14606" width="14.7109375" style="20" customWidth="1"/>
    <col min="14607" max="14607" width="15.7109375" style="20" customWidth="1"/>
    <col min="14608" max="14848" width="9.140625" style="20"/>
    <col min="14849" max="14849" width="53.5703125" style="20" customWidth="1"/>
    <col min="14850" max="14861" width="15.7109375" style="20" customWidth="1"/>
    <col min="14862" max="14862" width="14.7109375" style="20" customWidth="1"/>
    <col min="14863" max="14863" width="15.7109375" style="20" customWidth="1"/>
    <col min="14864" max="15104" width="9.140625" style="20"/>
    <col min="15105" max="15105" width="53.5703125" style="20" customWidth="1"/>
    <col min="15106" max="15117" width="15.7109375" style="20" customWidth="1"/>
    <col min="15118" max="15118" width="14.7109375" style="20" customWidth="1"/>
    <col min="15119" max="15119" width="15.7109375" style="20" customWidth="1"/>
    <col min="15120" max="15360" width="9.140625" style="20"/>
    <col min="15361" max="15361" width="53.5703125" style="20" customWidth="1"/>
    <col min="15362" max="15373" width="15.7109375" style="20" customWidth="1"/>
    <col min="15374" max="15374" width="14.7109375" style="20" customWidth="1"/>
    <col min="15375" max="15375" width="15.7109375" style="20" customWidth="1"/>
    <col min="15376" max="15616" width="9.140625" style="20"/>
    <col min="15617" max="15617" width="53.5703125" style="20" customWidth="1"/>
    <col min="15618" max="15629" width="15.7109375" style="20" customWidth="1"/>
    <col min="15630" max="15630" width="14.7109375" style="20" customWidth="1"/>
    <col min="15631" max="15631" width="15.7109375" style="20" customWidth="1"/>
    <col min="15632" max="15872" width="9.140625" style="20"/>
    <col min="15873" max="15873" width="53.5703125" style="20" customWidth="1"/>
    <col min="15874" max="15885" width="15.7109375" style="20" customWidth="1"/>
    <col min="15886" max="15886" width="14.7109375" style="20" customWidth="1"/>
    <col min="15887" max="15887" width="15.7109375" style="20" customWidth="1"/>
    <col min="15888" max="16128" width="9.140625" style="20"/>
    <col min="16129" max="16129" width="53.5703125" style="20" customWidth="1"/>
    <col min="16130" max="16141" width="15.7109375" style="20" customWidth="1"/>
    <col min="16142" max="16142" width="14.7109375" style="20" customWidth="1"/>
    <col min="16143" max="16143" width="15.7109375" style="20" customWidth="1"/>
    <col min="16144" max="16384" width="9.140625" style="20"/>
  </cols>
  <sheetData>
    <row r="1" spans="1:15" s="2" customFormat="1" ht="30" customHeight="1" x14ac:dyDescent="0.25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15" s="2" customFormat="1" ht="15" customHeight="1" x14ac:dyDescent="0.25">
      <c r="A2" s="660" t="s">
        <v>71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15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15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15" ht="15" customHeight="1" x14ac:dyDescent="0.2">
      <c r="A5" s="22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23" t="s">
        <v>35</v>
      </c>
      <c r="B6" s="24" t="s">
        <v>36</v>
      </c>
      <c r="C6" s="24" t="s">
        <v>37</v>
      </c>
      <c r="D6" s="24" t="s">
        <v>38</v>
      </c>
      <c r="E6" s="24" t="s">
        <v>39</v>
      </c>
      <c r="F6" s="24" t="s">
        <v>40</v>
      </c>
      <c r="G6" s="24" t="s">
        <v>41</v>
      </c>
      <c r="H6" s="24" t="s">
        <v>42</v>
      </c>
      <c r="I6" s="24" t="s">
        <v>43</v>
      </c>
      <c r="J6" s="24" t="s">
        <v>44</v>
      </c>
      <c r="K6" s="24" t="s">
        <v>45</v>
      </c>
      <c r="L6" s="24" t="s">
        <v>46</v>
      </c>
      <c r="M6" s="24" t="s">
        <v>47</v>
      </c>
      <c r="N6" s="25" t="s">
        <v>48</v>
      </c>
      <c r="O6" s="26" t="s">
        <v>49</v>
      </c>
    </row>
    <row r="7" spans="1:15" ht="15" customHeight="1" x14ac:dyDescent="0.2">
      <c r="A7" s="27" t="s">
        <v>50</v>
      </c>
      <c r="B7" s="18">
        <v>19656.891979999993</v>
      </c>
      <c r="C7" s="18">
        <v>1354.84699</v>
      </c>
      <c r="D7" s="18">
        <v>17335.674569999999</v>
      </c>
      <c r="E7" s="18">
        <v>8262.4389699999974</v>
      </c>
      <c r="F7" s="18">
        <v>5431.8406999999997</v>
      </c>
      <c r="G7" s="18">
        <v>32198.074459999996</v>
      </c>
      <c r="H7" s="18">
        <v>96477.974790000022</v>
      </c>
      <c r="I7" s="18">
        <v>0</v>
      </c>
      <c r="J7" s="18">
        <v>0</v>
      </c>
      <c r="K7" s="18">
        <v>269.66641999999996</v>
      </c>
      <c r="L7" s="18">
        <v>1109.2709500000003</v>
      </c>
      <c r="M7" s="18">
        <v>37443.966970000001</v>
      </c>
      <c r="N7" s="18">
        <v>219540.64679999999</v>
      </c>
      <c r="O7" s="29">
        <f>N7/$N$25</f>
        <v>1.2947161218678248E-2</v>
      </c>
    </row>
    <row r="8" spans="1:15" ht="15" customHeight="1" x14ac:dyDescent="0.2">
      <c r="A8" s="27" t="s">
        <v>51</v>
      </c>
      <c r="B8" s="18">
        <v>20.27692</v>
      </c>
      <c r="C8" s="18">
        <v>110.12994999999999</v>
      </c>
      <c r="D8" s="18">
        <v>229.04642000000001</v>
      </c>
      <c r="E8" s="18">
        <v>253.68862999999999</v>
      </c>
      <c r="F8" s="18">
        <v>0.85545000000000004</v>
      </c>
      <c r="G8" s="18">
        <v>933.21551999999997</v>
      </c>
      <c r="H8" s="18">
        <v>226.74247</v>
      </c>
      <c r="I8" s="18">
        <v>0</v>
      </c>
      <c r="J8" s="18">
        <v>0</v>
      </c>
      <c r="K8" s="18">
        <v>0</v>
      </c>
      <c r="L8" s="18">
        <v>6.6380799999999995</v>
      </c>
      <c r="M8" s="18">
        <v>2705.2697700000003</v>
      </c>
      <c r="N8" s="18">
        <v>4485.8632100000013</v>
      </c>
      <c r="O8" s="29">
        <f t="shared" ref="O8:O23" si="0">N8/$N$25</f>
        <v>2.645487067263552E-4</v>
      </c>
    </row>
    <row r="9" spans="1:15" ht="15" customHeight="1" x14ac:dyDescent="0.2">
      <c r="A9" s="27" t="s">
        <v>52</v>
      </c>
      <c r="B9" s="18">
        <v>6930.2809600000001</v>
      </c>
      <c r="C9" s="18">
        <v>140685.08867</v>
      </c>
      <c r="D9" s="18">
        <v>22100.850480000001</v>
      </c>
      <c r="E9" s="18">
        <v>107144.4592</v>
      </c>
      <c r="F9" s="18">
        <v>7726.6356999999989</v>
      </c>
      <c r="G9" s="18">
        <v>18766.032859999999</v>
      </c>
      <c r="H9" s="18">
        <v>39316.031109999996</v>
      </c>
      <c r="I9" s="18">
        <v>0</v>
      </c>
      <c r="J9" s="18">
        <v>0</v>
      </c>
      <c r="K9" s="18">
        <v>10307.186099999999</v>
      </c>
      <c r="L9" s="18">
        <v>107.15693</v>
      </c>
      <c r="M9" s="18">
        <v>107.18164</v>
      </c>
      <c r="N9" s="18">
        <v>353190.90365000005</v>
      </c>
      <c r="O9" s="29">
        <f t="shared" si="0"/>
        <v>2.0829033881334117E-2</v>
      </c>
    </row>
    <row r="10" spans="1:15" ht="15" customHeight="1" x14ac:dyDescent="0.2">
      <c r="A10" s="27" t="s">
        <v>53</v>
      </c>
      <c r="B10" s="18">
        <v>47080.183560000005</v>
      </c>
      <c r="C10" s="18">
        <v>221.27284</v>
      </c>
      <c r="D10" s="18">
        <v>23653.891229999997</v>
      </c>
      <c r="E10" s="18">
        <v>14554.302739999999</v>
      </c>
      <c r="F10" s="18">
        <v>5758.8635000000004</v>
      </c>
      <c r="G10" s="18">
        <v>1881.1562599999997</v>
      </c>
      <c r="H10" s="18">
        <v>1456.0731700000001</v>
      </c>
      <c r="I10" s="18">
        <v>0</v>
      </c>
      <c r="J10" s="18">
        <v>0</v>
      </c>
      <c r="K10" s="18">
        <v>4317.4852099999998</v>
      </c>
      <c r="L10" s="18">
        <v>65.969939999999994</v>
      </c>
      <c r="M10" s="18">
        <v>4117.3874299999998</v>
      </c>
      <c r="N10" s="18">
        <v>103106.58588</v>
      </c>
      <c r="O10" s="29">
        <f t="shared" si="0"/>
        <v>6.0805942296051126E-3</v>
      </c>
    </row>
    <row r="11" spans="1:15" ht="15" customHeight="1" x14ac:dyDescent="0.2">
      <c r="A11" s="27" t="s">
        <v>54</v>
      </c>
      <c r="B11" s="18">
        <v>339967.72733000002</v>
      </c>
      <c r="C11" s="18">
        <v>114768.07707000003</v>
      </c>
      <c r="D11" s="18">
        <v>41006.996119999982</v>
      </c>
      <c r="E11" s="18">
        <v>407544.15188000031</v>
      </c>
      <c r="F11" s="18">
        <v>207052.59966000004</v>
      </c>
      <c r="G11" s="18">
        <v>24238.185480000015</v>
      </c>
      <c r="H11" s="18">
        <v>77724.705989999988</v>
      </c>
      <c r="I11" s="18">
        <v>0</v>
      </c>
      <c r="J11" s="18">
        <v>1884.33456</v>
      </c>
      <c r="K11" s="18">
        <v>269987.25</v>
      </c>
      <c r="L11" s="18">
        <v>26163.435210000007</v>
      </c>
      <c r="M11" s="18">
        <v>37238.849320000016</v>
      </c>
      <c r="N11" s="18">
        <v>1547576.3126200004</v>
      </c>
      <c r="O11" s="29">
        <f t="shared" si="0"/>
        <v>9.1266561840605609E-2</v>
      </c>
    </row>
    <row r="12" spans="1:15" ht="15" customHeight="1" x14ac:dyDescent="0.2">
      <c r="A12" s="27" t="s">
        <v>55</v>
      </c>
      <c r="B12" s="18">
        <v>170865.88915</v>
      </c>
      <c r="C12" s="18">
        <v>464703.19239000004</v>
      </c>
      <c r="D12" s="18">
        <v>118989.95103999999</v>
      </c>
      <c r="E12" s="18">
        <v>189314.78537</v>
      </c>
      <c r="F12" s="18">
        <v>119685.28508</v>
      </c>
      <c r="G12" s="18">
        <v>5893.0238199999994</v>
      </c>
      <c r="H12" s="18">
        <v>5821.6330800000005</v>
      </c>
      <c r="I12" s="18">
        <v>0</v>
      </c>
      <c r="J12" s="18">
        <v>0</v>
      </c>
      <c r="K12" s="18">
        <v>213.76279</v>
      </c>
      <c r="L12" s="18">
        <v>674.35324000000003</v>
      </c>
      <c r="M12" s="18">
        <v>236.34868999999998</v>
      </c>
      <c r="N12" s="18">
        <v>1076398.22465</v>
      </c>
      <c r="O12" s="29">
        <f t="shared" si="0"/>
        <v>6.3479367275156434E-2</v>
      </c>
    </row>
    <row r="13" spans="1:15" ht="15" customHeight="1" x14ac:dyDescent="0.2">
      <c r="A13" s="27" t="s">
        <v>56</v>
      </c>
      <c r="B13" s="18">
        <v>697808.51748999988</v>
      </c>
      <c r="C13" s="18">
        <v>176194.56703000006</v>
      </c>
      <c r="D13" s="18">
        <v>109648.71909000001</v>
      </c>
      <c r="E13" s="18">
        <v>506527.4474399999</v>
      </c>
      <c r="F13" s="18">
        <v>46011.597040000022</v>
      </c>
      <c r="G13" s="18">
        <v>71623.884019999983</v>
      </c>
      <c r="H13" s="18">
        <v>274649.8431099999</v>
      </c>
      <c r="I13" s="18">
        <v>62.234499999999997</v>
      </c>
      <c r="J13" s="18">
        <v>0</v>
      </c>
      <c r="K13" s="18">
        <v>15417.427660000001</v>
      </c>
      <c r="L13" s="18">
        <v>221437.98507000008</v>
      </c>
      <c r="M13" s="18">
        <v>362460.27808999992</v>
      </c>
      <c r="N13" s="18">
        <v>2481842.5005399999</v>
      </c>
      <c r="O13" s="29">
        <f t="shared" si="0"/>
        <v>0.14636385308243946</v>
      </c>
    </row>
    <row r="14" spans="1:15" ht="15" customHeight="1" x14ac:dyDescent="0.2">
      <c r="A14" s="27" t="s">
        <v>57</v>
      </c>
      <c r="B14" s="18">
        <v>206742.97914000001</v>
      </c>
      <c r="C14" s="18">
        <v>84505.290769999992</v>
      </c>
      <c r="D14" s="18">
        <v>124128.59994999996</v>
      </c>
      <c r="E14" s="18">
        <v>479192.07361000043</v>
      </c>
      <c r="F14" s="18">
        <v>179441.39573999989</v>
      </c>
      <c r="G14" s="18">
        <v>97525.196070000049</v>
      </c>
      <c r="H14" s="18">
        <v>133643.12194000001</v>
      </c>
      <c r="I14" s="18">
        <v>24.9742</v>
      </c>
      <c r="J14" s="18">
        <v>6290.4262299999991</v>
      </c>
      <c r="K14" s="18">
        <v>18072.008990000006</v>
      </c>
      <c r="L14" s="18">
        <v>10612.835240000011</v>
      </c>
      <c r="M14" s="18">
        <v>124985.20654999997</v>
      </c>
      <c r="N14" s="18">
        <v>1465164.1084300007</v>
      </c>
      <c r="O14" s="29">
        <f t="shared" si="0"/>
        <v>8.6406395353956833E-2</v>
      </c>
    </row>
    <row r="15" spans="1:15" ht="15" customHeight="1" x14ac:dyDescent="0.2">
      <c r="A15" s="27" t="s">
        <v>58</v>
      </c>
      <c r="B15" s="18">
        <v>8542.2329000000027</v>
      </c>
      <c r="C15" s="18">
        <v>1639.9978800000001</v>
      </c>
      <c r="D15" s="18">
        <v>4234.641090000001</v>
      </c>
      <c r="E15" s="18">
        <v>6836.1524300000001</v>
      </c>
      <c r="F15" s="18">
        <v>10069.901759999997</v>
      </c>
      <c r="G15" s="18">
        <v>5562.4164300000002</v>
      </c>
      <c r="H15" s="18">
        <v>6609.0768399999997</v>
      </c>
      <c r="I15" s="18">
        <v>0</v>
      </c>
      <c r="J15" s="18">
        <v>0</v>
      </c>
      <c r="K15" s="18">
        <v>158.02869000000001</v>
      </c>
      <c r="L15" s="18">
        <v>2653.2732699999988</v>
      </c>
      <c r="M15" s="18">
        <v>23447.938590000009</v>
      </c>
      <c r="N15" s="18">
        <v>69753.659879999992</v>
      </c>
      <c r="O15" s="29">
        <f t="shared" si="0"/>
        <v>4.1136431600383204E-3</v>
      </c>
    </row>
    <row r="16" spans="1:15" ht="15" customHeight="1" x14ac:dyDescent="0.2">
      <c r="A16" s="27" t="s">
        <v>59</v>
      </c>
      <c r="B16" s="18">
        <v>26092.204360000014</v>
      </c>
      <c r="C16" s="18">
        <v>12730.852120000001</v>
      </c>
      <c r="D16" s="18">
        <v>10025.836159999997</v>
      </c>
      <c r="E16" s="18">
        <v>73023.315960000022</v>
      </c>
      <c r="F16" s="18">
        <v>25832.073499999995</v>
      </c>
      <c r="G16" s="18">
        <v>15073.112580000001</v>
      </c>
      <c r="H16" s="18">
        <v>45919.68103</v>
      </c>
      <c r="I16" s="18">
        <v>0</v>
      </c>
      <c r="J16" s="18">
        <v>364.79040000000003</v>
      </c>
      <c r="K16" s="18">
        <v>8602.6542800000007</v>
      </c>
      <c r="L16" s="18">
        <v>2070.9441000000006</v>
      </c>
      <c r="M16" s="18">
        <v>29164.379400000002</v>
      </c>
      <c r="N16" s="18">
        <v>248899.84389000005</v>
      </c>
      <c r="O16" s="29">
        <f t="shared" si="0"/>
        <v>1.4678586644975115E-2</v>
      </c>
    </row>
    <row r="17" spans="1:15" ht="15" customHeight="1" x14ac:dyDescent="0.2">
      <c r="A17" s="27" t="s">
        <v>60</v>
      </c>
      <c r="B17" s="18">
        <v>438401.21294000006</v>
      </c>
      <c r="C17" s="18">
        <v>813737.9024299999</v>
      </c>
      <c r="D17" s="18">
        <v>851767.28888999997</v>
      </c>
      <c r="E17" s="18">
        <v>4806933.474729998</v>
      </c>
      <c r="F17" s="18">
        <v>592925.71975000016</v>
      </c>
      <c r="G17" s="18">
        <v>45369.639500000005</v>
      </c>
      <c r="H17" s="18">
        <v>31335.178819999997</v>
      </c>
      <c r="I17" s="18">
        <v>0</v>
      </c>
      <c r="J17" s="18">
        <v>0</v>
      </c>
      <c r="K17" s="18">
        <v>4142.6244500000003</v>
      </c>
      <c r="L17" s="18">
        <v>8770.3415600000026</v>
      </c>
      <c r="M17" s="18">
        <v>501.19918000000007</v>
      </c>
      <c r="N17" s="18">
        <v>7593884.5822499981</v>
      </c>
      <c r="O17" s="29">
        <f>N17/$N$25</f>
        <v>0.44784075020054936</v>
      </c>
    </row>
    <row r="18" spans="1:15" ht="15" customHeight="1" x14ac:dyDescent="0.2">
      <c r="A18" s="27" t="s">
        <v>61</v>
      </c>
      <c r="B18" s="18">
        <v>202191.22934999998</v>
      </c>
      <c r="C18" s="18">
        <v>24289.832969999996</v>
      </c>
      <c r="D18" s="18">
        <v>226483.08995999995</v>
      </c>
      <c r="E18" s="18">
        <v>267379.76820000011</v>
      </c>
      <c r="F18" s="18">
        <v>118444.72106</v>
      </c>
      <c r="G18" s="18">
        <v>34998.491680000006</v>
      </c>
      <c r="H18" s="18">
        <v>71195.592480000007</v>
      </c>
      <c r="I18" s="18">
        <v>0</v>
      </c>
      <c r="J18" s="18">
        <v>1523.2919900000002</v>
      </c>
      <c r="K18" s="18">
        <v>990.33489999999983</v>
      </c>
      <c r="L18" s="18">
        <v>13420.743109999996</v>
      </c>
      <c r="M18" s="18">
        <v>30983.810650000003</v>
      </c>
      <c r="N18" s="18">
        <v>991900.90635000006</v>
      </c>
      <c r="O18" s="29">
        <f t="shared" si="0"/>
        <v>5.8496233543330008E-2</v>
      </c>
    </row>
    <row r="19" spans="1:15" ht="15" customHeight="1" x14ac:dyDescent="0.2">
      <c r="A19" s="27" t="s">
        <v>62</v>
      </c>
      <c r="B19" s="18">
        <v>224.83739000000003</v>
      </c>
      <c r="C19" s="18">
        <v>31650.92199000001</v>
      </c>
      <c r="D19" s="18">
        <v>20587.32098</v>
      </c>
      <c r="E19" s="18">
        <v>8878.8445199999987</v>
      </c>
      <c r="F19" s="18">
        <v>20879.571979999993</v>
      </c>
      <c r="G19" s="18">
        <v>6386.3244999999979</v>
      </c>
      <c r="H19" s="18">
        <v>2669.3690099999994</v>
      </c>
      <c r="I19" s="18">
        <v>0</v>
      </c>
      <c r="J19" s="18">
        <v>0</v>
      </c>
      <c r="K19" s="18">
        <v>56.297240000000002</v>
      </c>
      <c r="L19" s="18">
        <v>824.1260900000002</v>
      </c>
      <c r="M19" s="18">
        <v>662.11198000000013</v>
      </c>
      <c r="N19" s="18">
        <v>92819.725680000003</v>
      </c>
      <c r="O19" s="29">
        <f t="shared" si="0"/>
        <v>5.4739382896472795E-3</v>
      </c>
    </row>
    <row r="20" spans="1:15" ht="15" customHeight="1" x14ac:dyDescent="0.2">
      <c r="A20" s="27" t="s">
        <v>63</v>
      </c>
      <c r="B20" s="18">
        <v>6250.9572199999984</v>
      </c>
      <c r="C20" s="18">
        <v>5161.9575100000002</v>
      </c>
      <c r="D20" s="18">
        <v>1582.0500399999996</v>
      </c>
      <c r="E20" s="18">
        <v>11207.829470000008</v>
      </c>
      <c r="F20" s="18">
        <v>1353.7934700000001</v>
      </c>
      <c r="G20" s="18">
        <v>8674.5995600000006</v>
      </c>
      <c r="H20" s="18">
        <v>6721.4652700000006</v>
      </c>
      <c r="I20" s="18">
        <v>0</v>
      </c>
      <c r="J20" s="18">
        <v>0</v>
      </c>
      <c r="K20" s="18">
        <v>2</v>
      </c>
      <c r="L20" s="18">
        <v>1148.06421</v>
      </c>
      <c r="M20" s="18">
        <v>1262.2455299999997</v>
      </c>
      <c r="N20" s="18">
        <v>43364.962280000007</v>
      </c>
      <c r="O20" s="29">
        <f t="shared" si="0"/>
        <v>2.5573995798260588E-3</v>
      </c>
    </row>
    <row r="21" spans="1:15" ht="15" customHeight="1" x14ac:dyDescent="0.2">
      <c r="A21" s="27" t="s">
        <v>64</v>
      </c>
      <c r="B21" s="18">
        <v>245611.25456000006</v>
      </c>
      <c r="C21" s="18">
        <v>18123.33772</v>
      </c>
      <c r="D21" s="18">
        <v>19382.621330000005</v>
      </c>
      <c r="E21" s="18">
        <v>30998.827390000002</v>
      </c>
      <c r="F21" s="18">
        <v>148375.33508999998</v>
      </c>
      <c r="G21" s="18">
        <v>36785.687819999985</v>
      </c>
      <c r="H21" s="18">
        <v>82579.526229999974</v>
      </c>
      <c r="I21" s="18">
        <v>0</v>
      </c>
      <c r="J21" s="18">
        <v>795.47591999999997</v>
      </c>
      <c r="K21" s="18">
        <v>1589.9850399999998</v>
      </c>
      <c r="L21" s="18">
        <v>6780.9617999999991</v>
      </c>
      <c r="M21" s="18">
        <v>7207.6706899999999</v>
      </c>
      <c r="N21" s="18">
        <v>598230.68358999991</v>
      </c>
      <c r="O21" s="29">
        <f t="shared" si="0"/>
        <v>3.5279977622803584E-2</v>
      </c>
    </row>
    <row r="22" spans="1:15" ht="15" customHeight="1" x14ac:dyDescent="0.2">
      <c r="A22" s="27" t="s">
        <v>65</v>
      </c>
      <c r="B22" s="18">
        <v>0.49134</v>
      </c>
      <c r="C22" s="18">
        <v>16.28539</v>
      </c>
      <c r="D22" s="18">
        <v>46.693800000000003</v>
      </c>
      <c r="E22" s="18">
        <v>86.048899999999989</v>
      </c>
      <c r="F22" s="18">
        <v>25.548110000000001</v>
      </c>
      <c r="G22" s="18">
        <v>92.276899999999998</v>
      </c>
      <c r="H22" s="18">
        <v>71.601540000000014</v>
      </c>
      <c r="I22" s="18">
        <v>0</v>
      </c>
      <c r="J22" s="18">
        <v>0</v>
      </c>
      <c r="K22" s="18">
        <v>0</v>
      </c>
      <c r="L22" s="18">
        <v>4.1962600000000005</v>
      </c>
      <c r="M22" s="18">
        <v>26.089130000000001</v>
      </c>
      <c r="N22" s="18">
        <v>369.23136999999997</v>
      </c>
      <c r="O22" s="29">
        <f t="shared" si="0"/>
        <v>2.1775002233360636E-5</v>
      </c>
    </row>
    <row r="23" spans="1:15" ht="15" customHeight="1" x14ac:dyDescent="0.2">
      <c r="A23" s="27" t="s">
        <v>66</v>
      </c>
      <c r="B23" s="18">
        <v>208.04239000000001</v>
      </c>
      <c r="C23" s="18">
        <v>94.014929999999993</v>
      </c>
      <c r="D23" s="18">
        <v>366.53955000000002</v>
      </c>
      <c r="E23" s="18">
        <v>3048.6399900000001</v>
      </c>
      <c r="F23" s="18">
        <v>521.12075000000004</v>
      </c>
      <c r="G23" s="18">
        <v>1445.4695200000001</v>
      </c>
      <c r="H23" s="18">
        <v>254.72067999999999</v>
      </c>
      <c r="I23" s="18">
        <v>0</v>
      </c>
      <c r="J23" s="18">
        <v>0</v>
      </c>
      <c r="K23" s="18">
        <v>0</v>
      </c>
      <c r="L23" s="18">
        <v>4.9999899999999995</v>
      </c>
      <c r="M23" s="18">
        <v>0</v>
      </c>
      <c r="N23" s="18">
        <v>5943.5478000000012</v>
      </c>
      <c r="O23" s="29">
        <f t="shared" si="0"/>
        <v>3.5051400594452668E-4</v>
      </c>
    </row>
    <row r="24" spans="1:15" s="30" customFormat="1" ht="15" customHeight="1" x14ac:dyDescent="0.25">
      <c r="A24" s="27" t="s">
        <v>67</v>
      </c>
      <c r="B24" s="18">
        <v>5261.2505699999992</v>
      </c>
      <c r="C24" s="18">
        <v>4772.6683599999997</v>
      </c>
      <c r="D24" s="18">
        <v>11963.871329999998</v>
      </c>
      <c r="E24" s="18">
        <v>7465.3546799999995</v>
      </c>
      <c r="F24" s="18">
        <v>18647.551390000001</v>
      </c>
      <c r="G24" s="18">
        <v>6208.7571899999994</v>
      </c>
      <c r="H24" s="18">
        <v>4292.9280099999996</v>
      </c>
      <c r="I24" s="18">
        <v>0</v>
      </c>
      <c r="J24" s="18">
        <v>0</v>
      </c>
      <c r="K24" s="18">
        <v>9.1969899999999996</v>
      </c>
      <c r="L24" s="18">
        <v>867.32124999999974</v>
      </c>
      <c r="M24" s="18">
        <v>701.59573000000012</v>
      </c>
      <c r="N24" s="18">
        <v>60190.49549999999</v>
      </c>
      <c r="O24" s="29">
        <f>N24/$N$25</f>
        <v>3.5496663621500612E-3</v>
      </c>
    </row>
    <row r="25" spans="1:15" ht="15" customHeight="1" x14ac:dyDescent="0.2">
      <c r="A25" s="31" t="s">
        <v>72</v>
      </c>
      <c r="B25" s="32">
        <v>2421856.4595499998</v>
      </c>
      <c r="C25" s="32">
        <v>1894760.2370100003</v>
      </c>
      <c r="D25" s="32">
        <v>1603533.6820299998</v>
      </c>
      <c r="E25" s="32">
        <v>6928651.6041099988</v>
      </c>
      <c r="F25" s="32">
        <v>1508184.40973</v>
      </c>
      <c r="G25" s="32">
        <v>413655.54417000001</v>
      </c>
      <c r="H25" s="32">
        <v>880965.26556999993</v>
      </c>
      <c r="I25" s="32">
        <v>87.208699999999993</v>
      </c>
      <c r="J25" s="32">
        <v>10858.319099999999</v>
      </c>
      <c r="K25" s="32">
        <v>334135.90876000014</v>
      </c>
      <c r="L25" s="32">
        <v>296722.61630000005</v>
      </c>
      <c r="M25" s="32">
        <v>663251.52933999989</v>
      </c>
      <c r="N25" s="32">
        <v>16956662.784370001</v>
      </c>
      <c r="O25" s="41">
        <v>1</v>
      </c>
    </row>
    <row r="26" spans="1:15" ht="15" customHeight="1" x14ac:dyDescent="0.2">
      <c r="A26" s="34" t="s">
        <v>69</v>
      </c>
      <c r="B26" s="29">
        <f>B25/$N$25</f>
        <v>0.14282624419366138</v>
      </c>
      <c r="C26" s="29">
        <f t="shared" ref="C26:N26" si="1">C25/$N$25</f>
        <v>0.11174134091741904</v>
      </c>
      <c r="D26" s="29">
        <f t="shared" si="1"/>
        <v>9.4566584381690674E-2</v>
      </c>
      <c r="E26" s="29">
        <f t="shared" si="1"/>
        <v>0.40860938807467251</v>
      </c>
      <c r="F26" s="29">
        <f t="shared" si="1"/>
        <v>8.8943468942496537E-2</v>
      </c>
      <c r="G26" s="29">
        <f t="shared" si="1"/>
        <v>2.4394867635823467E-2</v>
      </c>
      <c r="H26" s="29">
        <f t="shared" si="1"/>
        <v>5.1953929660147502E-2</v>
      </c>
      <c r="I26" s="29">
        <f t="shared" si="1"/>
        <v>5.1430343994565733E-6</v>
      </c>
      <c r="J26" s="29">
        <f t="shared" si="1"/>
        <v>6.4035708193765461E-4</v>
      </c>
      <c r="K26" s="29">
        <f t="shared" si="1"/>
        <v>1.9705287119821346E-2</v>
      </c>
      <c r="L26" s="29">
        <f t="shared" si="1"/>
        <v>1.7498880532878645E-2</v>
      </c>
      <c r="M26" s="29">
        <f>M25/$N$25</f>
        <v>3.9114508425051632E-2</v>
      </c>
      <c r="N26" s="29">
        <f t="shared" si="1"/>
        <v>1</v>
      </c>
      <c r="O26" s="29"/>
    </row>
    <row r="27" spans="1:15" ht="15" customHeight="1" thickBot="1" x14ac:dyDescent="0.25">
      <c r="A27" s="35"/>
      <c r="B27" s="42"/>
      <c r="C27" s="37"/>
      <c r="D27" s="37"/>
      <c r="E27" s="37"/>
      <c r="F27" s="37"/>
      <c r="G27" s="42"/>
      <c r="H27" s="42"/>
      <c r="I27" s="42"/>
      <c r="J27" s="42"/>
      <c r="K27" s="42"/>
      <c r="L27" s="42"/>
      <c r="M27" s="42"/>
      <c r="N27" s="42"/>
      <c r="O27" s="43"/>
    </row>
    <row r="28" spans="1:15" ht="15" customHeight="1" thickTop="1" x14ac:dyDescent="0.2">
      <c r="A28" s="17" t="s">
        <v>70</v>
      </c>
      <c r="B28" s="44"/>
      <c r="C28" s="45"/>
      <c r="D28" s="45"/>
      <c r="E28" s="45"/>
      <c r="F28" s="45"/>
      <c r="G28" s="39"/>
      <c r="H28" s="39"/>
      <c r="I28" s="39"/>
      <c r="J28" s="39"/>
      <c r="K28" s="39"/>
      <c r="L28" s="39"/>
      <c r="M28" s="39"/>
      <c r="N28" s="39"/>
      <c r="O28" s="39"/>
    </row>
    <row r="29" spans="1:15" ht="15" customHeight="1" x14ac:dyDescent="0.2">
      <c r="A29" s="46"/>
      <c r="B29" s="1"/>
      <c r="C29" s="18"/>
      <c r="D29" s="18"/>
      <c r="E29" s="18"/>
      <c r="F29" s="18"/>
      <c r="G29" s="1"/>
      <c r="H29" s="1"/>
      <c r="I29" s="1"/>
      <c r="J29" s="1"/>
      <c r="K29" s="1"/>
      <c r="L29" s="1"/>
      <c r="M29" s="1"/>
      <c r="N29" s="1"/>
      <c r="O29" s="39"/>
    </row>
    <row r="30" spans="1:15" ht="15" customHeight="1" x14ac:dyDescent="0.2">
      <c r="A30" s="47"/>
      <c r="B30" s="1"/>
      <c r="C30" s="18"/>
      <c r="D30" s="18"/>
      <c r="E30" s="18"/>
      <c r="F30" s="18"/>
      <c r="G30" s="1"/>
      <c r="H30" s="1"/>
      <c r="I30" s="1"/>
      <c r="J30" s="1"/>
      <c r="K30" s="1"/>
      <c r="L30" s="1"/>
      <c r="M30" s="1"/>
      <c r="N30" s="1"/>
      <c r="O30" s="39"/>
    </row>
  </sheetData>
  <mergeCells count="4">
    <mergeCell ref="A1:O1"/>
    <mergeCell ref="A2:O2"/>
    <mergeCell ref="A3:O3"/>
    <mergeCell ref="A4:O4"/>
  </mergeCells>
  <pageMargins left="0.93" right="0.74" top="0.73" bottom="0.67" header="0.5" footer="0.5"/>
  <pageSetup scale="43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4">
    <pageSetUpPr fitToPage="1"/>
  </sheetPr>
  <dimension ref="A1:O30"/>
  <sheetViews>
    <sheetView zoomScaleNormal="100" workbookViewId="0">
      <selection activeCell="A14" sqref="A14"/>
    </sheetView>
  </sheetViews>
  <sheetFormatPr baseColWidth="10" defaultColWidth="9.140625" defaultRowHeight="12.75" x14ac:dyDescent="0.2"/>
  <cols>
    <col min="1" max="1" width="53.5703125" style="21" customWidth="1"/>
    <col min="2" max="15" width="15.7109375" style="20" customWidth="1"/>
    <col min="16" max="256" width="9.140625" style="20"/>
    <col min="257" max="257" width="53.5703125" style="20" customWidth="1"/>
    <col min="258" max="271" width="15.7109375" style="20" customWidth="1"/>
    <col min="272" max="512" width="9.140625" style="20"/>
    <col min="513" max="513" width="53.5703125" style="20" customWidth="1"/>
    <col min="514" max="527" width="15.7109375" style="20" customWidth="1"/>
    <col min="528" max="768" width="9.140625" style="20"/>
    <col min="769" max="769" width="53.5703125" style="20" customWidth="1"/>
    <col min="770" max="783" width="15.7109375" style="20" customWidth="1"/>
    <col min="784" max="1024" width="9.140625" style="20"/>
    <col min="1025" max="1025" width="53.5703125" style="20" customWidth="1"/>
    <col min="1026" max="1039" width="15.7109375" style="20" customWidth="1"/>
    <col min="1040" max="1280" width="9.140625" style="20"/>
    <col min="1281" max="1281" width="53.5703125" style="20" customWidth="1"/>
    <col min="1282" max="1295" width="15.7109375" style="20" customWidth="1"/>
    <col min="1296" max="1536" width="9.140625" style="20"/>
    <col min="1537" max="1537" width="53.5703125" style="20" customWidth="1"/>
    <col min="1538" max="1551" width="15.7109375" style="20" customWidth="1"/>
    <col min="1552" max="1792" width="9.140625" style="20"/>
    <col min="1793" max="1793" width="53.5703125" style="20" customWidth="1"/>
    <col min="1794" max="1807" width="15.7109375" style="20" customWidth="1"/>
    <col min="1808" max="2048" width="9.140625" style="20"/>
    <col min="2049" max="2049" width="53.5703125" style="20" customWidth="1"/>
    <col min="2050" max="2063" width="15.7109375" style="20" customWidth="1"/>
    <col min="2064" max="2304" width="9.140625" style="20"/>
    <col min="2305" max="2305" width="53.5703125" style="20" customWidth="1"/>
    <col min="2306" max="2319" width="15.7109375" style="20" customWidth="1"/>
    <col min="2320" max="2560" width="9.140625" style="20"/>
    <col min="2561" max="2561" width="53.5703125" style="20" customWidth="1"/>
    <col min="2562" max="2575" width="15.7109375" style="20" customWidth="1"/>
    <col min="2576" max="2816" width="9.140625" style="20"/>
    <col min="2817" max="2817" width="53.5703125" style="20" customWidth="1"/>
    <col min="2818" max="2831" width="15.7109375" style="20" customWidth="1"/>
    <col min="2832" max="3072" width="9.140625" style="20"/>
    <col min="3073" max="3073" width="53.5703125" style="20" customWidth="1"/>
    <col min="3074" max="3087" width="15.7109375" style="20" customWidth="1"/>
    <col min="3088" max="3328" width="9.140625" style="20"/>
    <col min="3329" max="3329" width="53.5703125" style="20" customWidth="1"/>
    <col min="3330" max="3343" width="15.7109375" style="20" customWidth="1"/>
    <col min="3344" max="3584" width="9.140625" style="20"/>
    <col min="3585" max="3585" width="53.5703125" style="20" customWidth="1"/>
    <col min="3586" max="3599" width="15.7109375" style="20" customWidth="1"/>
    <col min="3600" max="3840" width="9.140625" style="20"/>
    <col min="3841" max="3841" width="53.5703125" style="20" customWidth="1"/>
    <col min="3842" max="3855" width="15.7109375" style="20" customWidth="1"/>
    <col min="3856" max="4096" width="9.140625" style="20"/>
    <col min="4097" max="4097" width="53.5703125" style="20" customWidth="1"/>
    <col min="4098" max="4111" width="15.7109375" style="20" customWidth="1"/>
    <col min="4112" max="4352" width="9.140625" style="20"/>
    <col min="4353" max="4353" width="53.5703125" style="20" customWidth="1"/>
    <col min="4354" max="4367" width="15.7109375" style="20" customWidth="1"/>
    <col min="4368" max="4608" width="9.140625" style="20"/>
    <col min="4609" max="4609" width="53.5703125" style="20" customWidth="1"/>
    <col min="4610" max="4623" width="15.7109375" style="20" customWidth="1"/>
    <col min="4624" max="4864" width="9.140625" style="20"/>
    <col min="4865" max="4865" width="53.5703125" style="20" customWidth="1"/>
    <col min="4866" max="4879" width="15.7109375" style="20" customWidth="1"/>
    <col min="4880" max="5120" width="9.140625" style="20"/>
    <col min="5121" max="5121" width="53.5703125" style="20" customWidth="1"/>
    <col min="5122" max="5135" width="15.7109375" style="20" customWidth="1"/>
    <col min="5136" max="5376" width="9.140625" style="20"/>
    <col min="5377" max="5377" width="53.5703125" style="20" customWidth="1"/>
    <col min="5378" max="5391" width="15.7109375" style="20" customWidth="1"/>
    <col min="5392" max="5632" width="9.140625" style="20"/>
    <col min="5633" max="5633" width="53.5703125" style="20" customWidth="1"/>
    <col min="5634" max="5647" width="15.7109375" style="20" customWidth="1"/>
    <col min="5648" max="5888" width="9.140625" style="20"/>
    <col min="5889" max="5889" width="53.5703125" style="20" customWidth="1"/>
    <col min="5890" max="5903" width="15.7109375" style="20" customWidth="1"/>
    <col min="5904" max="6144" width="9.140625" style="20"/>
    <col min="6145" max="6145" width="53.5703125" style="20" customWidth="1"/>
    <col min="6146" max="6159" width="15.7109375" style="20" customWidth="1"/>
    <col min="6160" max="6400" width="9.140625" style="20"/>
    <col min="6401" max="6401" width="53.5703125" style="20" customWidth="1"/>
    <col min="6402" max="6415" width="15.7109375" style="20" customWidth="1"/>
    <col min="6416" max="6656" width="9.140625" style="20"/>
    <col min="6657" max="6657" width="53.5703125" style="20" customWidth="1"/>
    <col min="6658" max="6671" width="15.7109375" style="20" customWidth="1"/>
    <col min="6672" max="6912" width="9.140625" style="20"/>
    <col min="6913" max="6913" width="53.5703125" style="20" customWidth="1"/>
    <col min="6914" max="6927" width="15.7109375" style="20" customWidth="1"/>
    <col min="6928" max="7168" width="9.140625" style="20"/>
    <col min="7169" max="7169" width="53.5703125" style="20" customWidth="1"/>
    <col min="7170" max="7183" width="15.7109375" style="20" customWidth="1"/>
    <col min="7184" max="7424" width="9.140625" style="20"/>
    <col min="7425" max="7425" width="53.5703125" style="20" customWidth="1"/>
    <col min="7426" max="7439" width="15.7109375" style="20" customWidth="1"/>
    <col min="7440" max="7680" width="9.140625" style="20"/>
    <col min="7681" max="7681" width="53.5703125" style="20" customWidth="1"/>
    <col min="7682" max="7695" width="15.7109375" style="20" customWidth="1"/>
    <col min="7696" max="7936" width="9.140625" style="20"/>
    <col min="7937" max="7937" width="53.5703125" style="20" customWidth="1"/>
    <col min="7938" max="7951" width="15.7109375" style="20" customWidth="1"/>
    <col min="7952" max="8192" width="9.140625" style="20"/>
    <col min="8193" max="8193" width="53.5703125" style="20" customWidth="1"/>
    <col min="8194" max="8207" width="15.7109375" style="20" customWidth="1"/>
    <col min="8208" max="8448" width="9.140625" style="20"/>
    <col min="8449" max="8449" width="53.5703125" style="20" customWidth="1"/>
    <col min="8450" max="8463" width="15.7109375" style="20" customWidth="1"/>
    <col min="8464" max="8704" width="9.140625" style="20"/>
    <col min="8705" max="8705" width="53.5703125" style="20" customWidth="1"/>
    <col min="8706" max="8719" width="15.7109375" style="20" customWidth="1"/>
    <col min="8720" max="8960" width="9.140625" style="20"/>
    <col min="8961" max="8961" width="53.5703125" style="20" customWidth="1"/>
    <col min="8962" max="8975" width="15.7109375" style="20" customWidth="1"/>
    <col min="8976" max="9216" width="9.140625" style="20"/>
    <col min="9217" max="9217" width="53.5703125" style="20" customWidth="1"/>
    <col min="9218" max="9231" width="15.7109375" style="20" customWidth="1"/>
    <col min="9232" max="9472" width="9.140625" style="20"/>
    <col min="9473" max="9473" width="53.5703125" style="20" customWidth="1"/>
    <col min="9474" max="9487" width="15.7109375" style="20" customWidth="1"/>
    <col min="9488" max="9728" width="9.140625" style="20"/>
    <col min="9729" max="9729" width="53.5703125" style="20" customWidth="1"/>
    <col min="9730" max="9743" width="15.7109375" style="20" customWidth="1"/>
    <col min="9744" max="9984" width="9.140625" style="20"/>
    <col min="9985" max="9985" width="53.5703125" style="20" customWidth="1"/>
    <col min="9986" max="9999" width="15.7109375" style="20" customWidth="1"/>
    <col min="10000" max="10240" width="9.140625" style="20"/>
    <col min="10241" max="10241" width="53.5703125" style="20" customWidth="1"/>
    <col min="10242" max="10255" width="15.7109375" style="20" customWidth="1"/>
    <col min="10256" max="10496" width="9.140625" style="20"/>
    <col min="10497" max="10497" width="53.5703125" style="20" customWidth="1"/>
    <col min="10498" max="10511" width="15.7109375" style="20" customWidth="1"/>
    <col min="10512" max="10752" width="9.140625" style="20"/>
    <col min="10753" max="10753" width="53.5703125" style="20" customWidth="1"/>
    <col min="10754" max="10767" width="15.7109375" style="20" customWidth="1"/>
    <col min="10768" max="11008" width="9.140625" style="20"/>
    <col min="11009" max="11009" width="53.5703125" style="20" customWidth="1"/>
    <col min="11010" max="11023" width="15.7109375" style="20" customWidth="1"/>
    <col min="11024" max="11264" width="9.140625" style="20"/>
    <col min="11265" max="11265" width="53.5703125" style="20" customWidth="1"/>
    <col min="11266" max="11279" width="15.7109375" style="20" customWidth="1"/>
    <col min="11280" max="11520" width="9.140625" style="20"/>
    <col min="11521" max="11521" width="53.5703125" style="20" customWidth="1"/>
    <col min="11522" max="11535" width="15.7109375" style="20" customWidth="1"/>
    <col min="11536" max="11776" width="9.140625" style="20"/>
    <col min="11777" max="11777" width="53.5703125" style="20" customWidth="1"/>
    <col min="11778" max="11791" width="15.7109375" style="20" customWidth="1"/>
    <col min="11792" max="12032" width="9.140625" style="20"/>
    <col min="12033" max="12033" width="53.5703125" style="20" customWidth="1"/>
    <col min="12034" max="12047" width="15.7109375" style="20" customWidth="1"/>
    <col min="12048" max="12288" width="9.140625" style="20"/>
    <col min="12289" max="12289" width="53.5703125" style="20" customWidth="1"/>
    <col min="12290" max="12303" width="15.7109375" style="20" customWidth="1"/>
    <col min="12304" max="12544" width="9.140625" style="20"/>
    <col min="12545" max="12545" width="53.5703125" style="20" customWidth="1"/>
    <col min="12546" max="12559" width="15.7109375" style="20" customWidth="1"/>
    <col min="12560" max="12800" width="9.140625" style="20"/>
    <col min="12801" max="12801" width="53.5703125" style="20" customWidth="1"/>
    <col min="12802" max="12815" width="15.7109375" style="20" customWidth="1"/>
    <col min="12816" max="13056" width="9.140625" style="20"/>
    <col min="13057" max="13057" width="53.5703125" style="20" customWidth="1"/>
    <col min="13058" max="13071" width="15.7109375" style="20" customWidth="1"/>
    <col min="13072" max="13312" width="9.140625" style="20"/>
    <col min="13313" max="13313" width="53.5703125" style="20" customWidth="1"/>
    <col min="13314" max="13327" width="15.7109375" style="20" customWidth="1"/>
    <col min="13328" max="13568" width="9.140625" style="20"/>
    <col min="13569" max="13569" width="53.5703125" style="20" customWidth="1"/>
    <col min="13570" max="13583" width="15.7109375" style="20" customWidth="1"/>
    <col min="13584" max="13824" width="9.140625" style="20"/>
    <col min="13825" max="13825" width="53.5703125" style="20" customWidth="1"/>
    <col min="13826" max="13839" width="15.7109375" style="20" customWidth="1"/>
    <col min="13840" max="14080" width="9.140625" style="20"/>
    <col min="14081" max="14081" width="53.5703125" style="20" customWidth="1"/>
    <col min="14082" max="14095" width="15.7109375" style="20" customWidth="1"/>
    <col min="14096" max="14336" width="9.140625" style="20"/>
    <col min="14337" max="14337" width="53.5703125" style="20" customWidth="1"/>
    <col min="14338" max="14351" width="15.7109375" style="20" customWidth="1"/>
    <col min="14352" max="14592" width="9.140625" style="20"/>
    <col min="14593" max="14593" width="53.5703125" style="20" customWidth="1"/>
    <col min="14594" max="14607" width="15.7109375" style="20" customWidth="1"/>
    <col min="14608" max="14848" width="9.140625" style="20"/>
    <col min="14849" max="14849" width="53.5703125" style="20" customWidth="1"/>
    <col min="14850" max="14863" width="15.7109375" style="20" customWidth="1"/>
    <col min="14864" max="15104" width="9.140625" style="20"/>
    <col min="15105" max="15105" width="53.5703125" style="20" customWidth="1"/>
    <col min="15106" max="15119" width="15.7109375" style="20" customWidth="1"/>
    <col min="15120" max="15360" width="9.140625" style="20"/>
    <col min="15361" max="15361" width="53.5703125" style="20" customWidth="1"/>
    <col min="15362" max="15375" width="15.7109375" style="20" customWidth="1"/>
    <col min="15376" max="15616" width="9.140625" style="20"/>
    <col min="15617" max="15617" width="53.5703125" style="20" customWidth="1"/>
    <col min="15618" max="15631" width="15.7109375" style="20" customWidth="1"/>
    <col min="15632" max="15872" width="9.140625" style="20"/>
    <col min="15873" max="15873" width="53.5703125" style="20" customWidth="1"/>
    <col min="15874" max="15887" width="15.7109375" style="20" customWidth="1"/>
    <col min="15888" max="16128" width="9.140625" style="20"/>
    <col min="16129" max="16129" width="53.5703125" style="20" customWidth="1"/>
    <col min="16130" max="16143" width="15.7109375" style="20" customWidth="1"/>
    <col min="16144" max="16384" width="9.140625" style="20"/>
  </cols>
  <sheetData>
    <row r="1" spans="1:15" s="2" customFormat="1" ht="30" customHeight="1" x14ac:dyDescent="0.25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15" s="2" customFormat="1" ht="15" customHeight="1" x14ac:dyDescent="0.25">
      <c r="A2" s="660" t="s">
        <v>73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15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15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15" ht="15" customHeight="1" x14ac:dyDescent="0.2">
      <c r="A5" s="22"/>
      <c r="B5" s="1"/>
      <c r="C5" s="18"/>
      <c r="D5" s="18"/>
      <c r="E5" s="18"/>
      <c r="F5" s="18"/>
      <c r="G5" s="18"/>
      <c r="H5" s="1"/>
      <c r="I5" s="1"/>
      <c r="J5" s="1"/>
      <c r="K5" s="1"/>
      <c r="L5" s="1"/>
      <c r="M5" s="1"/>
      <c r="N5" s="1"/>
      <c r="O5" s="48"/>
    </row>
    <row r="6" spans="1:15" ht="30" customHeight="1" x14ac:dyDescent="0.2">
      <c r="A6" s="23" t="s">
        <v>74</v>
      </c>
      <c r="B6" s="24" t="s">
        <v>36</v>
      </c>
      <c r="C6" s="24" t="s">
        <v>37</v>
      </c>
      <c r="D6" s="24" t="s">
        <v>38</v>
      </c>
      <c r="E6" s="24" t="s">
        <v>39</v>
      </c>
      <c r="F6" s="24" t="s">
        <v>40</v>
      </c>
      <c r="G6" s="24" t="s">
        <v>41</v>
      </c>
      <c r="H6" s="24" t="s">
        <v>42</v>
      </c>
      <c r="I6" s="24" t="s">
        <v>43</v>
      </c>
      <c r="J6" s="24" t="s">
        <v>44</v>
      </c>
      <c r="K6" s="24" t="s">
        <v>45</v>
      </c>
      <c r="L6" s="24" t="s">
        <v>46</v>
      </c>
      <c r="M6" s="24" t="s">
        <v>47</v>
      </c>
      <c r="N6" s="25" t="s">
        <v>75</v>
      </c>
      <c r="O6" s="24" t="s">
        <v>49</v>
      </c>
    </row>
    <row r="7" spans="1:15" ht="15" customHeight="1" x14ac:dyDescent="0.2">
      <c r="A7" s="27" t="s">
        <v>50</v>
      </c>
      <c r="B7" s="18">
        <v>2039045.4386799992</v>
      </c>
      <c r="C7" s="18">
        <v>4239603.7337899925</v>
      </c>
      <c r="D7" s="18">
        <v>1241053.6188499988</v>
      </c>
      <c r="E7" s="18">
        <v>1356687.1328600002</v>
      </c>
      <c r="F7" s="18">
        <v>2009312.3620000004</v>
      </c>
      <c r="G7" s="18">
        <v>3301926.5236700014</v>
      </c>
      <c r="H7" s="18">
        <v>1059753.3361899992</v>
      </c>
      <c r="I7" s="18">
        <v>856404.10816999967</v>
      </c>
      <c r="J7" s="18">
        <v>35269.764219999997</v>
      </c>
      <c r="K7" s="18">
        <v>3410363.4482600009</v>
      </c>
      <c r="L7" s="18">
        <v>328795.52037000027</v>
      </c>
      <c r="M7" s="18">
        <v>2847829.172379992</v>
      </c>
      <c r="N7" s="18">
        <v>22726044.159439985</v>
      </c>
      <c r="O7" s="29">
        <f>N7/$N$25</f>
        <v>0.11597372707696313</v>
      </c>
    </row>
    <row r="8" spans="1:15" ht="15" customHeight="1" x14ac:dyDescent="0.2">
      <c r="A8" s="27" t="s">
        <v>51</v>
      </c>
      <c r="B8" s="18">
        <v>537.38433999999995</v>
      </c>
      <c r="C8" s="18">
        <v>50247.443339999983</v>
      </c>
      <c r="D8" s="18">
        <v>9869.1876899999988</v>
      </c>
      <c r="E8" s="18">
        <v>32324.434880000004</v>
      </c>
      <c r="F8" s="18">
        <v>253.40674999999999</v>
      </c>
      <c r="G8" s="18">
        <v>54569.541039999996</v>
      </c>
      <c r="H8" s="18">
        <v>6713.7617799999998</v>
      </c>
      <c r="I8" s="18">
        <v>4046.1907699999997</v>
      </c>
      <c r="J8" s="18">
        <v>0</v>
      </c>
      <c r="K8" s="18">
        <v>58245.66692999997</v>
      </c>
      <c r="L8" s="18">
        <v>10794.483550000001</v>
      </c>
      <c r="M8" s="18">
        <v>92066.359030000007</v>
      </c>
      <c r="N8" s="18">
        <v>319667.86010000005</v>
      </c>
      <c r="O8" s="29">
        <f t="shared" ref="O8:O24" si="0">N8/$N$25</f>
        <v>1.6313034024935994E-3</v>
      </c>
    </row>
    <row r="9" spans="1:15" ht="15" customHeight="1" x14ac:dyDescent="0.2">
      <c r="A9" s="27" t="s">
        <v>52</v>
      </c>
      <c r="B9" s="18">
        <v>15317.534210000002</v>
      </c>
      <c r="C9" s="18">
        <v>986.87099000000001</v>
      </c>
      <c r="D9" s="18">
        <v>17820.119699999999</v>
      </c>
      <c r="E9" s="18">
        <v>24700</v>
      </c>
      <c r="F9" s="18">
        <v>17940.88321</v>
      </c>
      <c r="G9" s="18">
        <v>15152.511</v>
      </c>
      <c r="H9" s="18">
        <v>3350.8677799999996</v>
      </c>
      <c r="I9" s="18">
        <v>19</v>
      </c>
      <c r="J9" s="18">
        <v>0</v>
      </c>
      <c r="K9" s="18">
        <v>83.572159999999997</v>
      </c>
      <c r="L9" s="18">
        <v>442.20480000000003</v>
      </c>
      <c r="M9" s="18">
        <v>0</v>
      </c>
      <c r="N9" s="18">
        <v>95813.563849999991</v>
      </c>
      <c r="O9" s="29">
        <f t="shared" si="0"/>
        <v>4.8894809964520009E-4</v>
      </c>
    </row>
    <row r="10" spans="1:15" ht="15" customHeight="1" x14ac:dyDescent="0.2">
      <c r="A10" s="27" t="s">
        <v>53</v>
      </c>
      <c r="B10" s="18">
        <v>102859.70700999997</v>
      </c>
      <c r="C10" s="18">
        <v>46140.134610000001</v>
      </c>
      <c r="D10" s="18">
        <v>31183.757670000003</v>
      </c>
      <c r="E10" s="18">
        <v>248743.73521000004</v>
      </c>
      <c r="F10" s="18">
        <v>145991.29358999999</v>
      </c>
      <c r="G10" s="18">
        <v>8828.0330300000005</v>
      </c>
      <c r="H10" s="18">
        <v>12330.708739999998</v>
      </c>
      <c r="I10" s="18">
        <v>70536.858829999968</v>
      </c>
      <c r="J10" s="18">
        <v>0</v>
      </c>
      <c r="K10" s="18">
        <v>134299.26317999995</v>
      </c>
      <c r="L10" s="18">
        <v>19430.47381000001</v>
      </c>
      <c r="M10" s="18">
        <v>117048.71507999998</v>
      </c>
      <c r="N10" s="18">
        <v>937392.68075999978</v>
      </c>
      <c r="O10" s="29">
        <f t="shared" si="0"/>
        <v>4.7836271970476511E-3</v>
      </c>
    </row>
    <row r="11" spans="1:15" ht="15" customHeight="1" x14ac:dyDescent="0.2">
      <c r="A11" s="27" t="s">
        <v>54</v>
      </c>
      <c r="B11" s="18">
        <v>3551940.0338199949</v>
      </c>
      <c r="C11" s="18">
        <v>4629021.2065499928</v>
      </c>
      <c r="D11" s="18">
        <v>2484245.1330299946</v>
      </c>
      <c r="E11" s="18">
        <v>5440920.3358099926</v>
      </c>
      <c r="F11" s="18">
        <v>4353314.3823100058</v>
      </c>
      <c r="G11" s="18">
        <v>1784408.6697999993</v>
      </c>
      <c r="H11" s="18">
        <v>2127762.5873900009</v>
      </c>
      <c r="I11" s="18">
        <v>5936357.266240037</v>
      </c>
      <c r="J11" s="18">
        <v>50860.131880000001</v>
      </c>
      <c r="K11" s="18">
        <v>3836602.9906999962</v>
      </c>
      <c r="L11" s="18">
        <v>710255.58652000153</v>
      </c>
      <c r="M11" s="18">
        <v>1538264.1912700024</v>
      </c>
      <c r="N11" s="18">
        <v>36443952.515320025</v>
      </c>
      <c r="O11" s="29">
        <f t="shared" si="0"/>
        <v>0.1859778575173586</v>
      </c>
    </row>
    <row r="12" spans="1:15" ht="15" customHeight="1" x14ac:dyDescent="0.2">
      <c r="A12" s="27" t="s">
        <v>55</v>
      </c>
      <c r="B12" s="18">
        <v>530221.62870999984</v>
      </c>
      <c r="C12" s="18">
        <v>1761155.4829699998</v>
      </c>
      <c r="D12" s="18">
        <v>82304.800620000009</v>
      </c>
      <c r="E12" s="18">
        <v>640152.86947999988</v>
      </c>
      <c r="F12" s="18">
        <v>782874.35986000008</v>
      </c>
      <c r="G12" s="18">
        <v>224211.66425</v>
      </c>
      <c r="H12" s="18">
        <v>215920.55292000005</v>
      </c>
      <c r="I12" s="18">
        <v>11840.48957</v>
      </c>
      <c r="J12" s="18">
        <v>0</v>
      </c>
      <c r="K12" s="18">
        <v>153638.69133999999</v>
      </c>
      <c r="L12" s="18">
        <v>23307.371919999998</v>
      </c>
      <c r="M12" s="18">
        <v>5333.49946</v>
      </c>
      <c r="N12" s="18">
        <v>4430961.4111000001</v>
      </c>
      <c r="O12" s="29">
        <f t="shared" si="0"/>
        <v>2.2611727134482951E-2</v>
      </c>
    </row>
    <row r="13" spans="1:15" ht="15" customHeight="1" x14ac:dyDescent="0.2">
      <c r="A13" s="27" t="s">
        <v>56</v>
      </c>
      <c r="B13" s="18">
        <v>3549832.0827999967</v>
      </c>
      <c r="C13" s="18">
        <v>6933514.5899000019</v>
      </c>
      <c r="D13" s="18">
        <v>2828067.4438400003</v>
      </c>
      <c r="E13" s="18">
        <v>3551859.0207999982</v>
      </c>
      <c r="F13" s="18">
        <v>972778.13262000005</v>
      </c>
      <c r="G13" s="18">
        <v>1571109.0615200009</v>
      </c>
      <c r="H13" s="18">
        <v>2583357.6639600005</v>
      </c>
      <c r="I13" s="18">
        <v>4616644.2632400058</v>
      </c>
      <c r="J13" s="18">
        <v>0</v>
      </c>
      <c r="K13" s="18">
        <v>4040685.9606200047</v>
      </c>
      <c r="L13" s="18">
        <v>1005676.2110200004</v>
      </c>
      <c r="M13" s="18">
        <v>323381.9187900002</v>
      </c>
      <c r="N13" s="18">
        <v>31976906.349110004</v>
      </c>
      <c r="O13" s="29">
        <f t="shared" si="0"/>
        <v>0.16318198555276756</v>
      </c>
    </row>
    <row r="14" spans="1:15" ht="15" customHeight="1" x14ac:dyDescent="0.2">
      <c r="A14" s="27" t="s">
        <v>57</v>
      </c>
      <c r="B14" s="18">
        <v>2378707.1428999947</v>
      </c>
      <c r="C14" s="18">
        <v>3251957.8974700016</v>
      </c>
      <c r="D14" s="18">
        <v>3055391.8240600075</v>
      </c>
      <c r="E14" s="18">
        <v>3967689.3900099974</v>
      </c>
      <c r="F14" s="18">
        <v>2081909.3014800032</v>
      </c>
      <c r="G14" s="18">
        <v>2614752.9716299982</v>
      </c>
      <c r="H14" s="18">
        <v>2004864.6265400061</v>
      </c>
      <c r="I14" s="18">
        <v>2964699.7121299994</v>
      </c>
      <c r="J14" s="18">
        <v>43623.112979999998</v>
      </c>
      <c r="K14" s="18">
        <v>2648176.9767599958</v>
      </c>
      <c r="L14" s="18">
        <v>658411.61941000063</v>
      </c>
      <c r="M14" s="18">
        <v>2939640.410730008</v>
      </c>
      <c r="N14" s="18">
        <v>28609824.986100011</v>
      </c>
      <c r="O14" s="29">
        <f t="shared" si="0"/>
        <v>0.14599936581041145</v>
      </c>
    </row>
    <row r="15" spans="1:15" ht="15" customHeight="1" x14ac:dyDescent="0.2">
      <c r="A15" s="27" t="s">
        <v>58</v>
      </c>
      <c r="B15" s="18">
        <v>158574.73449000018</v>
      </c>
      <c r="C15" s="18">
        <v>301940.56921000028</v>
      </c>
      <c r="D15" s="18">
        <v>274384.57434000017</v>
      </c>
      <c r="E15" s="18">
        <v>511959.15130999981</v>
      </c>
      <c r="F15" s="18">
        <v>174944.03320000003</v>
      </c>
      <c r="G15" s="18">
        <v>120031.50238999986</v>
      </c>
      <c r="H15" s="18">
        <v>134633.28218999991</v>
      </c>
      <c r="I15" s="18">
        <v>510155.11839999969</v>
      </c>
      <c r="J15" s="18">
        <v>0</v>
      </c>
      <c r="K15" s="18">
        <v>268043.80600000004</v>
      </c>
      <c r="L15" s="18">
        <v>161975.52681999997</v>
      </c>
      <c r="M15" s="18">
        <v>406986.14094000019</v>
      </c>
      <c r="N15" s="18">
        <v>3023628.4392900001</v>
      </c>
      <c r="O15" s="29">
        <f t="shared" si="0"/>
        <v>1.5429938309554156E-2</v>
      </c>
    </row>
    <row r="16" spans="1:15" ht="15" customHeight="1" x14ac:dyDescent="0.2">
      <c r="A16" s="27" t="s">
        <v>59</v>
      </c>
      <c r="B16" s="18">
        <v>460406.98721000028</v>
      </c>
      <c r="C16" s="18">
        <v>756220.61747000006</v>
      </c>
      <c r="D16" s="18">
        <v>606928.88236999977</v>
      </c>
      <c r="E16" s="18">
        <v>262076.59457999992</v>
      </c>
      <c r="F16" s="18">
        <v>169338.78635999988</v>
      </c>
      <c r="G16" s="18">
        <v>389133.40100000013</v>
      </c>
      <c r="H16" s="18">
        <v>253694.7230400001</v>
      </c>
      <c r="I16" s="18">
        <v>1511314.3083900004</v>
      </c>
      <c r="J16" s="18">
        <v>227.91668999999999</v>
      </c>
      <c r="K16" s="18">
        <v>1734693.1296000013</v>
      </c>
      <c r="L16" s="18">
        <v>275880.84422000003</v>
      </c>
      <c r="M16" s="18">
        <v>1085720.7355200015</v>
      </c>
      <c r="N16" s="18">
        <v>7505636.9264500029</v>
      </c>
      <c r="O16" s="29">
        <f t="shared" si="0"/>
        <v>3.8302164791196941E-2</v>
      </c>
    </row>
    <row r="17" spans="1:15" ht="15" customHeight="1" x14ac:dyDescent="0.2">
      <c r="A17" s="27" t="s">
        <v>60</v>
      </c>
      <c r="B17" s="18">
        <v>774023.99715999991</v>
      </c>
      <c r="C17" s="18">
        <v>55901.669860000002</v>
      </c>
      <c r="D17" s="18">
        <v>77099.71765999998</v>
      </c>
      <c r="E17" s="18">
        <v>969924.69347000006</v>
      </c>
      <c r="F17" s="18">
        <v>76585.041900000011</v>
      </c>
      <c r="G17" s="18">
        <v>121237.86536000001</v>
      </c>
      <c r="H17" s="18">
        <v>158508.77943999995</v>
      </c>
      <c r="I17" s="18">
        <v>1241.0864399999998</v>
      </c>
      <c r="J17" s="18">
        <v>0</v>
      </c>
      <c r="K17" s="18">
        <v>110339.63332999997</v>
      </c>
      <c r="L17" s="18">
        <v>55953.135139999962</v>
      </c>
      <c r="M17" s="18">
        <v>1671.8736199999996</v>
      </c>
      <c r="N17" s="18">
        <v>2402487.4933799999</v>
      </c>
      <c r="O17" s="29">
        <f t="shared" si="0"/>
        <v>1.2260181618424492E-2</v>
      </c>
    </row>
    <row r="18" spans="1:15" ht="15" customHeight="1" x14ac:dyDescent="0.2">
      <c r="A18" s="27" t="s">
        <v>61</v>
      </c>
      <c r="B18" s="18">
        <v>8335091.9179000091</v>
      </c>
      <c r="C18" s="18">
        <v>8298143.3238600194</v>
      </c>
      <c r="D18" s="18">
        <v>16650875.269349994</v>
      </c>
      <c r="E18" s="18">
        <v>2166279.602320001</v>
      </c>
      <c r="F18" s="18">
        <v>5158301.0690599987</v>
      </c>
      <c r="G18" s="18">
        <v>2876867.5408400013</v>
      </c>
      <c r="H18" s="18">
        <v>2567005.5971400002</v>
      </c>
      <c r="I18" s="18">
        <v>845858.62879999995</v>
      </c>
      <c r="J18" s="18">
        <v>121.58336</v>
      </c>
      <c r="K18" s="18">
        <v>1610734.5986100025</v>
      </c>
      <c r="L18" s="18">
        <v>845170.42682000005</v>
      </c>
      <c r="M18" s="18">
        <v>220173.99064000018</v>
      </c>
      <c r="N18" s="18">
        <v>49574623.548700027</v>
      </c>
      <c r="O18" s="29">
        <f t="shared" si="0"/>
        <v>0.25298524552025697</v>
      </c>
    </row>
    <row r="19" spans="1:15" ht="15" customHeight="1" x14ac:dyDescent="0.2">
      <c r="A19" s="27" t="s">
        <v>62</v>
      </c>
      <c r="B19" s="18">
        <v>117.47986</v>
      </c>
      <c r="C19" s="18">
        <v>2473914.5536599988</v>
      </c>
      <c r="D19" s="18">
        <v>18763.883320000001</v>
      </c>
      <c r="E19" s="18">
        <v>124362.79724000001</v>
      </c>
      <c r="F19" s="18">
        <v>4101.4666099999995</v>
      </c>
      <c r="G19" s="18">
        <v>2697.5546999999997</v>
      </c>
      <c r="H19" s="18">
        <v>3004.6771100000001</v>
      </c>
      <c r="I19" s="18">
        <v>1664.4601900000005</v>
      </c>
      <c r="J19" s="18">
        <v>63.259360000000001</v>
      </c>
      <c r="K19" s="18">
        <v>3411.4861400000004</v>
      </c>
      <c r="L19" s="18">
        <v>625.22236999999996</v>
      </c>
      <c r="M19" s="18">
        <v>631.58953000000008</v>
      </c>
      <c r="N19" s="18">
        <v>2633358.430089999</v>
      </c>
      <c r="O19" s="29">
        <f t="shared" si="0"/>
        <v>1.3438343678489241E-2</v>
      </c>
    </row>
    <row r="20" spans="1:15" ht="15" customHeight="1" x14ac:dyDescent="0.2">
      <c r="A20" s="27" t="s">
        <v>63</v>
      </c>
      <c r="B20" s="18">
        <v>65156.030699999988</v>
      </c>
      <c r="C20" s="18">
        <v>4925.1291099999999</v>
      </c>
      <c r="D20" s="18">
        <v>46577.131070000003</v>
      </c>
      <c r="E20" s="18">
        <v>1391.4937600000003</v>
      </c>
      <c r="F20" s="18">
        <v>3216.26125</v>
      </c>
      <c r="G20" s="18">
        <v>66644.508690000002</v>
      </c>
      <c r="H20" s="18">
        <v>29653.289140000008</v>
      </c>
      <c r="I20" s="18">
        <v>32474.549669999982</v>
      </c>
      <c r="J20" s="18">
        <v>0</v>
      </c>
      <c r="K20" s="18">
        <v>29352.536249999994</v>
      </c>
      <c r="L20" s="18">
        <v>5719.9949999999999</v>
      </c>
      <c r="M20" s="18">
        <v>2632.6027399999998</v>
      </c>
      <c r="N20" s="18">
        <v>287743.52737999998</v>
      </c>
      <c r="O20" s="29">
        <f t="shared" si="0"/>
        <v>1.468389706471164E-3</v>
      </c>
    </row>
    <row r="21" spans="1:15" ht="15" customHeight="1" x14ac:dyDescent="0.2">
      <c r="A21" s="27" t="s">
        <v>64</v>
      </c>
      <c r="B21" s="18">
        <v>1093306.0443900004</v>
      </c>
      <c r="C21" s="18">
        <v>98123.510269999984</v>
      </c>
      <c r="D21" s="18">
        <v>114117.43532999998</v>
      </c>
      <c r="E21" s="18">
        <v>276288.82661000011</v>
      </c>
      <c r="F21" s="18">
        <v>1685196.7070100002</v>
      </c>
      <c r="G21" s="18">
        <v>756028.69463000051</v>
      </c>
      <c r="H21" s="18">
        <v>77750.884050000008</v>
      </c>
      <c r="I21" s="18">
        <v>349800.30680000008</v>
      </c>
      <c r="J21" s="18">
        <v>287.51271999999994</v>
      </c>
      <c r="K21" s="18">
        <v>246906.05375999995</v>
      </c>
      <c r="L21" s="18">
        <v>196768.09539</v>
      </c>
      <c r="M21" s="18">
        <v>85549.520029999912</v>
      </c>
      <c r="N21" s="18">
        <v>4980123.5909900013</v>
      </c>
      <c r="O21" s="29">
        <f t="shared" si="0"/>
        <v>2.5414167555910104E-2</v>
      </c>
    </row>
    <row r="22" spans="1:15" ht="15" customHeight="1" x14ac:dyDescent="0.2">
      <c r="A22" s="27" t="s">
        <v>65</v>
      </c>
      <c r="B22" s="18">
        <v>116.41892</v>
      </c>
      <c r="C22" s="18">
        <v>0</v>
      </c>
      <c r="D22" s="18">
        <v>241.59106</v>
      </c>
      <c r="E22" s="18">
        <v>0</v>
      </c>
      <c r="F22" s="18">
        <v>3.2350500000000002</v>
      </c>
      <c r="G22" s="18">
        <v>167.74189999999999</v>
      </c>
      <c r="H22" s="18">
        <v>11.689830000000001</v>
      </c>
      <c r="I22" s="18">
        <v>6800.4447299999983</v>
      </c>
      <c r="J22" s="18">
        <v>0</v>
      </c>
      <c r="K22" s="18">
        <v>0</v>
      </c>
      <c r="L22" s="18">
        <v>41.506619999999998</v>
      </c>
      <c r="M22" s="18">
        <v>0</v>
      </c>
      <c r="N22" s="18">
        <v>7382.6281099999987</v>
      </c>
      <c r="O22" s="29">
        <f t="shared" si="0"/>
        <v>3.7674436058165005E-5</v>
      </c>
    </row>
    <row r="23" spans="1:15" ht="15" customHeight="1" x14ac:dyDescent="0.2">
      <c r="A23" s="27" t="s">
        <v>66</v>
      </c>
      <c r="B23" s="18">
        <v>0</v>
      </c>
      <c r="C23" s="18">
        <v>0</v>
      </c>
      <c r="D23" s="18">
        <v>0</v>
      </c>
      <c r="E23" s="18">
        <v>4.7613500000000002</v>
      </c>
      <c r="F23" s="18">
        <v>0</v>
      </c>
      <c r="G23" s="18">
        <v>0</v>
      </c>
      <c r="H23" s="18">
        <v>27.74173</v>
      </c>
      <c r="I23" s="18">
        <v>0</v>
      </c>
      <c r="J23" s="18">
        <v>0</v>
      </c>
      <c r="K23" s="18">
        <v>51.334720000000004</v>
      </c>
      <c r="L23" s="18">
        <v>0</v>
      </c>
      <c r="M23" s="18">
        <v>0</v>
      </c>
      <c r="N23" s="18">
        <v>83.837800000000001</v>
      </c>
      <c r="O23" s="29">
        <f t="shared" si="0"/>
        <v>4.2783434141547555E-7</v>
      </c>
    </row>
    <row r="24" spans="1:15" ht="15" customHeight="1" x14ac:dyDescent="0.2">
      <c r="A24" s="27" t="s">
        <v>67</v>
      </c>
      <c r="B24" s="18">
        <v>26.624359999999999</v>
      </c>
      <c r="C24" s="18">
        <v>54.939509999999999</v>
      </c>
      <c r="D24" s="18">
        <v>0</v>
      </c>
      <c r="E24" s="18">
        <v>35.439980000000006</v>
      </c>
      <c r="F24" s="18">
        <v>2183.4272400000004</v>
      </c>
      <c r="G24" s="18">
        <v>88.463979999999992</v>
      </c>
      <c r="H24" s="18">
        <v>388.35895000000011</v>
      </c>
      <c r="I24" s="18">
        <v>10.249180000000001</v>
      </c>
      <c r="J24" s="18">
        <v>0</v>
      </c>
      <c r="K24" s="18">
        <v>0</v>
      </c>
      <c r="L24" s="18">
        <v>137.13086000000001</v>
      </c>
      <c r="M24" s="18">
        <v>0</v>
      </c>
      <c r="N24" s="18">
        <v>2924.6340600000003</v>
      </c>
      <c r="O24" s="29">
        <f t="shared" si="0"/>
        <v>1.4924758127495812E-5</v>
      </c>
    </row>
    <row r="25" spans="1:15" ht="15" customHeight="1" x14ac:dyDescent="0.2">
      <c r="A25" s="31" t="s">
        <v>68</v>
      </c>
      <c r="B25" s="32">
        <v>23055281.187459994</v>
      </c>
      <c r="C25" s="32">
        <v>32901851.672570009</v>
      </c>
      <c r="D25" s="32">
        <v>27538924.369959995</v>
      </c>
      <c r="E25" s="32">
        <v>19575400.279669985</v>
      </c>
      <c r="F25" s="32">
        <v>17638244.149500009</v>
      </c>
      <c r="G25" s="32">
        <v>13907856.249430001</v>
      </c>
      <c r="H25" s="32">
        <v>11238733.127920005</v>
      </c>
      <c r="I25" s="32">
        <v>17719867.041550037</v>
      </c>
      <c r="J25" s="32">
        <v>130453.28120999997</v>
      </c>
      <c r="K25" s="32">
        <v>18285629.148359999</v>
      </c>
      <c r="L25" s="32">
        <v>4299385.3546400033</v>
      </c>
      <c r="M25" s="32">
        <v>9666930.7197600063</v>
      </c>
      <c r="N25" s="32">
        <v>195958556.58203</v>
      </c>
      <c r="O25" s="41">
        <v>1</v>
      </c>
    </row>
    <row r="26" spans="1:15" ht="15" customHeight="1" x14ac:dyDescent="0.2">
      <c r="A26" s="34" t="s">
        <v>69</v>
      </c>
      <c r="B26" s="29">
        <f>B25/$N$25</f>
        <v>0.1176538630902236</v>
      </c>
      <c r="C26" s="29">
        <f t="shared" ref="C26:N26" si="1">C25/$N$25</f>
        <v>0.16790209239368939</v>
      </c>
      <c r="D26" s="29">
        <f t="shared" si="1"/>
        <v>0.14053443161810572</v>
      </c>
      <c r="E26" s="29">
        <f t="shared" si="1"/>
        <v>9.9895613751755458E-2</v>
      </c>
      <c r="F26" s="29">
        <f t="shared" si="1"/>
        <v>9.001007385006167E-2</v>
      </c>
      <c r="G26" s="29">
        <f t="shared" si="1"/>
        <v>7.0973457306560878E-2</v>
      </c>
      <c r="H26" s="29">
        <f t="shared" si="1"/>
        <v>5.7352602121333605E-2</v>
      </c>
      <c r="I26" s="29">
        <f t="shared" si="1"/>
        <v>9.0426605250750261E-2</v>
      </c>
      <c r="J26" s="29">
        <f t="shared" si="1"/>
        <v>6.6571872892619039E-4</v>
      </c>
      <c r="K26" s="29">
        <f t="shared" si="1"/>
        <v>9.3313757088762148E-2</v>
      </c>
      <c r="L26" s="29">
        <f t="shared" si="1"/>
        <v>2.1940278748890672E-2</v>
      </c>
      <c r="M26" s="29">
        <f t="shared" si="1"/>
        <v>4.9331506050940638E-2</v>
      </c>
      <c r="N26" s="29">
        <f t="shared" si="1"/>
        <v>1</v>
      </c>
      <c r="O26" s="29"/>
    </row>
    <row r="27" spans="1:15" ht="15" customHeight="1" thickBot="1" x14ac:dyDescent="0.25">
      <c r="A27" s="35"/>
      <c r="B27" s="36"/>
      <c r="C27" s="37"/>
      <c r="D27" s="37"/>
      <c r="E27" s="37"/>
      <c r="F27" s="37"/>
      <c r="G27" s="37"/>
      <c r="H27" s="36"/>
      <c r="I27" s="36"/>
      <c r="J27" s="36"/>
      <c r="K27" s="36"/>
      <c r="L27" s="36"/>
      <c r="M27" s="36"/>
      <c r="N27" s="36"/>
      <c r="O27" s="38"/>
    </row>
    <row r="28" spans="1:15" ht="15" customHeight="1" thickTop="1" x14ac:dyDescent="0.2">
      <c r="A28" s="17" t="s">
        <v>70</v>
      </c>
      <c r="B28" s="39"/>
      <c r="C28" s="29"/>
      <c r="D28" s="29"/>
      <c r="E28" s="29"/>
      <c r="F28" s="29"/>
      <c r="G28" s="29"/>
      <c r="H28" s="39"/>
      <c r="I28" s="39"/>
      <c r="J28" s="39"/>
      <c r="K28" s="39"/>
      <c r="L28" s="39"/>
      <c r="M28" s="39"/>
      <c r="N28" s="39"/>
      <c r="O28" s="39"/>
    </row>
    <row r="29" spans="1:15" ht="15" customHeight="1" x14ac:dyDescent="0.2">
      <c r="A29" s="40"/>
      <c r="B29" s="1"/>
      <c r="C29" s="18"/>
      <c r="D29" s="18"/>
      <c r="E29" s="18"/>
      <c r="F29" s="18"/>
      <c r="G29" s="18"/>
      <c r="H29" s="1"/>
      <c r="I29" s="1"/>
      <c r="J29" s="1"/>
      <c r="K29" s="1"/>
      <c r="L29" s="1"/>
      <c r="M29" s="1"/>
      <c r="N29" s="1"/>
      <c r="O29" s="39"/>
    </row>
    <row r="30" spans="1:15" ht="15" customHeight="1" x14ac:dyDescent="0.2">
      <c r="A30" s="46"/>
      <c r="B30" s="1"/>
      <c r="C30" s="18"/>
      <c r="D30" s="18"/>
      <c r="E30" s="18"/>
      <c r="F30" s="18"/>
      <c r="G30" s="18"/>
      <c r="H30" s="1"/>
      <c r="I30" s="1"/>
      <c r="J30" s="1"/>
      <c r="K30" s="1"/>
      <c r="L30" s="1"/>
      <c r="M30" s="1"/>
      <c r="N30" s="1"/>
      <c r="O30" s="39"/>
    </row>
  </sheetData>
  <mergeCells count="4">
    <mergeCell ref="A1:O1"/>
    <mergeCell ref="A2:O2"/>
    <mergeCell ref="A3:O3"/>
    <mergeCell ref="A4:O4"/>
  </mergeCells>
  <pageMargins left="0.93" right="0.25" top="0.73" bottom="0.71" header="0.5" footer="0.5"/>
  <pageSetup scale="4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5">
    <pageSetUpPr fitToPage="1"/>
  </sheetPr>
  <dimension ref="A1:O31"/>
  <sheetViews>
    <sheetView zoomScaleNormal="100" workbookViewId="0">
      <selection sqref="A1:O1"/>
    </sheetView>
  </sheetViews>
  <sheetFormatPr baseColWidth="10" defaultColWidth="9.140625" defaultRowHeight="12.75" x14ac:dyDescent="0.2"/>
  <cols>
    <col min="1" max="1" width="53.5703125" style="21" customWidth="1"/>
    <col min="2" max="15" width="15.7109375" style="20" customWidth="1"/>
    <col min="16" max="256" width="9.140625" style="20"/>
    <col min="257" max="257" width="53.5703125" style="20" customWidth="1"/>
    <col min="258" max="271" width="15.7109375" style="20" customWidth="1"/>
    <col min="272" max="512" width="9.140625" style="20"/>
    <col min="513" max="513" width="53.5703125" style="20" customWidth="1"/>
    <col min="514" max="527" width="15.7109375" style="20" customWidth="1"/>
    <col min="528" max="768" width="9.140625" style="20"/>
    <col min="769" max="769" width="53.5703125" style="20" customWidth="1"/>
    <col min="770" max="783" width="15.7109375" style="20" customWidth="1"/>
    <col min="784" max="1024" width="9.140625" style="20"/>
    <col min="1025" max="1025" width="53.5703125" style="20" customWidth="1"/>
    <col min="1026" max="1039" width="15.7109375" style="20" customWidth="1"/>
    <col min="1040" max="1280" width="9.140625" style="20"/>
    <col min="1281" max="1281" width="53.5703125" style="20" customWidth="1"/>
    <col min="1282" max="1295" width="15.7109375" style="20" customWidth="1"/>
    <col min="1296" max="1536" width="9.140625" style="20"/>
    <col min="1537" max="1537" width="53.5703125" style="20" customWidth="1"/>
    <col min="1538" max="1551" width="15.7109375" style="20" customWidth="1"/>
    <col min="1552" max="1792" width="9.140625" style="20"/>
    <col min="1793" max="1793" width="53.5703125" style="20" customWidth="1"/>
    <col min="1794" max="1807" width="15.7109375" style="20" customWidth="1"/>
    <col min="1808" max="2048" width="9.140625" style="20"/>
    <col min="2049" max="2049" width="53.5703125" style="20" customWidth="1"/>
    <col min="2050" max="2063" width="15.7109375" style="20" customWidth="1"/>
    <col min="2064" max="2304" width="9.140625" style="20"/>
    <col min="2305" max="2305" width="53.5703125" style="20" customWidth="1"/>
    <col min="2306" max="2319" width="15.7109375" style="20" customWidth="1"/>
    <col min="2320" max="2560" width="9.140625" style="20"/>
    <col min="2561" max="2561" width="53.5703125" style="20" customWidth="1"/>
    <col min="2562" max="2575" width="15.7109375" style="20" customWidth="1"/>
    <col min="2576" max="2816" width="9.140625" style="20"/>
    <col min="2817" max="2817" width="53.5703125" style="20" customWidth="1"/>
    <col min="2818" max="2831" width="15.7109375" style="20" customWidth="1"/>
    <col min="2832" max="3072" width="9.140625" style="20"/>
    <col min="3073" max="3073" width="53.5703125" style="20" customWidth="1"/>
    <col min="3074" max="3087" width="15.7109375" style="20" customWidth="1"/>
    <col min="3088" max="3328" width="9.140625" style="20"/>
    <col min="3329" max="3329" width="53.5703125" style="20" customWidth="1"/>
    <col min="3330" max="3343" width="15.7109375" style="20" customWidth="1"/>
    <col min="3344" max="3584" width="9.140625" style="20"/>
    <col min="3585" max="3585" width="53.5703125" style="20" customWidth="1"/>
    <col min="3586" max="3599" width="15.7109375" style="20" customWidth="1"/>
    <col min="3600" max="3840" width="9.140625" style="20"/>
    <col min="3841" max="3841" width="53.5703125" style="20" customWidth="1"/>
    <col min="3842" max="3855" width="15.7109375" style="20" customWidth="1"/>
    <col min="3856" max="4096" width="9.140625" style="20"/>
    <col min="4097" max="4097" width="53.5703125" style="20" customWidth="1"/>
    <col min="4098" max="4111" width="15.7109375" style="20" customWidth="1"/>
    <col min="4112" max="4352" width="9.140625" style="20"/>
    <col min="4353" max="4353" width="53.5703125" style="20" customWidth="1"/>
    <col min="4354" max="4367" width="15.7109375" style="20" customWidth="1"/>
    <col min="4368" max="4608" width="9.140625" style="20"/>
    <col min="4609" max="4609" width="53.5703125" style="20" customWidth="1"/>
    <col min="4610" max="4623" width="15.7109375" style="20" customWidth="1"/>
    <col min="4624" max="4864" width="9.140625" style="20"/>
    <col min="4865" max="4865" width="53.5703125" style="20" customWidth="1"/>
    <col min="4866" max="4879" width="15.7109375" style="20" customWidth="1"/>
    <col min="4880" max="5120" width="9.140625" style="20"/>
    <col min="5121" max="5121" width="53.5703125" style="20" customWidth="1"/>
    <col min="5122" max="5135" width="15.7109375" style="20" customWidth="1"/>
    <col min="5136" max="5376" width="9.140625" style="20"/>
    <col min="5377" max="5377" width="53.5703125" style="20" customWidth="1"/>
    <col min="5378" max="5391" width="15.7109375" style="20" customWidth="1"/>
    <col min="5392" max="5632" width="9.140625" style="20"/>
    <col min="5633" max="5633" width="53.5703125" style="20" customWidth="1"/>
    <col min="5634" max="5647" width="15.7109375" style="20" customWidth="1"/>
    <col min="5648" max="5888" width="9.140625" style="20"/>
    <col min="5889" max="5889" width="53.5703125" style="20" customWidth="1"/>
    <col min="5890" max="5903" width="15.7109375" style="20" customWidth="1"/>
    <col min="5904" max="6144" width="9.140625" style="20"/>
    <col min="6145" max="6145" width="53.5703125" style="20" customWidth="1"/>
    <col min="6146" max="6159" width="15.7109375" style="20" customWidth="1"/>
    <col min="6160" max="6400" width="9.140625" style="20"/>
    <col min="6401" max="6401" width="53.5703125" style="20" customWidth="1"/>
    <col min="6402" max="6415" width="15.7109375" style="20" customWidth="1"/>
    <col min="6416" max="6656" width="9.140625" style="20"/>
    <col min="6657" max="6657" width="53.5703125" style="20" customWidth="1"/>
    <col min="6658" max="6671" width="15.7109375" style="20" customWidth="1"/>
    <col min="6672" max="6912" width="9.140625" style="20"/>
    <col min="6913" max="6913" width="53.5703125" style="20" customWidth="1"/>
    <col min="6914" max="6927" width="15.7109375" style="20" customWidth="1"/>
    <col min="6928" max="7168" width="9.140625" style="20"/>
    <col min="7169" max="7169" width="53.5703125" style="20" customWidth="1"/>
    <col min="7170" max="7183" width="15.7109375" style="20" customWidth="1"/>
    <col min="7184" max="7424" width="9.140625" style="20"/>
    <col min="7425" max="7425" width="53.5703125" style="20" customWidth="1"/>
    <col min="7426" max="7439" width="15.7109375" style="20" customWidth="1"/>
    <col min="7440" max="7680" width="9.140625" style="20"/>
    <col min="7681" max="7681" width="53.5703125" style="20" customWidth="1"/>
    <col min="7682" max="7695" width="15.7109375" style="20" customWidth="1"/>
    <col min="7696" max="7936" width="9.140625" style="20"/>
    <col min="7937" max="7937" width="53.5703125" style="20" customWidth="1"/>
    <col min="7938" max="7951" width="15.7109375" style="20" customWidth="1"/>
    <col min="7952" max="8192" width="9.140625" style="20"/>
    <col min="8193" max="8193" width="53.5703125" style="20" customWidth="1"/>
    <col min="8194" max="8207" width="15.7109375" style="20" customWidth="1"/>
    <col min="8208" max="8448" width="9.140625" style="20"/>
    <col min="8449" max="8449" width="53.5703125" style="20" customWidth="1"/>
    <col min="8450" max="8463" width="15.7109375" style="20" customWidth="1"/>
    <col min="8464" max="8704" width="9.140625" style="20"/>
    <col min="8705" max="8705" width="53.5703125" style="20" customWidth="1"/>
    <col min="8706" max="8719" width="15.7109375" style="20" customWidth="1"/>
    <col min="8720" max="8960" width="9.140625" style="20"/>
    <col min="8961" max="8961" width="53.5703125" style="20" customWidth="1"/>
    <col min="8962" max="8975" width="15.7109375" style="20" customWidth="1"/>
    <col min="8976" max="9216" width="9.140625" style="20"/>
    <col min="9217" max="9217" width="53.5703125" style="20" customWidth="1"/>
    <col min="9218" max="9231" width="15.7109375" style="20" customWidth="1"/>
    <col min="9232" max="9472" width="9.140625" style="20"/>
    <col min="9473" max="9473" width="53.5703125" style="20" customWidth="1"/>
    <col min="9474" max="9487" width="15.7109375" style="20" customWidth="1"/>
    <col min="9488" max="9728" width="9.140625" style="20"/>
    <col min="9729" max="9729" width="53.5703125" style="20" customWidth="1"/>
    <col min="9730" max="9743" width="15.7109375" style="20" customWidth="1"/>
    <col min="9744" max="9984" width="9.140625" style="20"/>
    <col min="9985" max="9985" width="53.5703125" style="20" customWidth="1"/>
    <col min="9986" max="9999" width="15.7109375" style="20" customWidth="1"/>
    <col min="10000" max="10240" width="9.140625" style="20"/>
    <col min="10241" max="10241" width="53.5703125" style="20" customWidth="1"/>
    <col min="10242" max="10255" width="15.7109375" style="20" customWidth="1"/>
    <col min="10256" max="10496" width="9.140625" style="20"/>
    <col min="10497" max="10497" width="53.5703125" style="20" customWidth="1"/>
    <col min="10498" max="10511" width="15.7109375" style="20" customWidth="1"/>
    <col min="10512" max="10752" width="9.140625" style="20"/>
    <col min="10753" max="10753" width="53.5703125" style="20" customWidth="1"/>
    <col min="10754" max="10767" width="15.7109375" style="20" customWidth="1"/>
    <col min="10768" max="11008" width="9.140625" style="20"/>
    <col min="11009" max="11009" width="53.5703125" style="20" customWidth="1"/>
    <col min="11010" max="11023" width="15.7109375" style="20" customWidth="1"/>
    <col min="11024" max="11264" width="9.140625" style="20"/>
    <col min="11265" max="11265" width="53.5703125" style="20" customWidth="1"/>
    <col min="11266" max="11279" width="15.7109375" style="20" customWidth="1"/>
    <col min="11280" max="11520" width="9.140625" style="20"/>
    <col min="11521" max="11521" width="53.5703125" style="20" customWidth="1"/>
    <col min="11522" max="11535" width="15.7109375" style="20" customWidth="1"/>
    <col min="11536" max="11776" width="9.140625" style="20"/>
    <col min="11777" max="11777" width="53.5703125" style="20" customWidth="1"/>
    <col min="11778" max="11791" width="15.7109375" style="20" customWidth="1"/>
    <col min="11792" max="12032" width="9.140625" style="20"/>
    <col min="12033" max="12033" width="53.5703125" style="20" customWidth="1"/>
    <col min="12034" max="12047" width="15.7109375" style="20" customWidth="1"/>
    <col min="12048" max="12288" width="9.140625" style="20"/>
    <col min="12289" max="12289" width="53.5703125" style="20" customWidth="1"/>
    <col min="12290" max="12303" width="15.7109375" style="20" customWidth="1"/>
    <col min="12304" max="12544" width="9.140625" style="20"/>
    <col min="12545" max="12545" width="53.5703125" style="20" customWidth="1"/>
    <col min="12546" max="12559" width="15.7109375" style="20" customWidth="1"/>
    <col min="12560" max="12800" width="9.140625" style="20"/>
    <col min="12801" max="12801" width="53.5703125" style="20" customWidth="1"/>
    <col min="12802" max="12815" width="15.7109375" style="20" customWidth="1"/>
    <col min="12816" max="13056" width="9.140625" style="20"/>
    <col min="13057" max="13057" width="53.5703125" style="20" customWidth="1"/>
    <col min="13058" max="13071" width="15.7109375" style="20" customWidth="1"/>
    <col min="13072" max="13312" width="9.140625" style="20"/>
    <col min="13313" max="13313" width="53.5703125" style="20" customWidth="1"/>
    <col min="13314" max="13327" width="15.7109375" style="20" customWidth="1"/>
    <col min="13328" max="13568" width="9.140625" style="20"/>
    <col min="13569" max="13569" width="53.5703125" style="20" customWidth="1"/>
    <col min="13570" max="13583" width="15.7109375" style="20" customWidth="1"/>
    <col min="13584" max="13824" width="9.140625" style="20"/>
    <col min="13825" max="13825" width="53.5703125" style="20" customWidth="1"/>
    <col min="13826" max="13839" width="15.7109375" style="20" customWidth="1"/>
    <col min="13840" max="14080" width="9.140625" style="20"/>
    <col min="14081" max="14081" width="53.5703125" style="20" customWidth="1"/>
    <col min="14082" max="14095" width="15.7109375" style="20" customWidth="1"/>
    <col min="14096" max="14336" width="9.140625" style="20"/>
    <col min="14337" max="14337" width="53.5703125" style="20" customWidth="1"/>
    <col min="14338" max="14351" width="15.7109375" style="20" customWidth="1"/>
    <col min="14352" max="14592" width="9.140625" style="20"/>
    <col min="14593" max="14593" width="53.5703125" style="20" customWidth="1"/>
    <col min="14594" max="14607" width="15.7109375" style="20" customWidth="1"/>
    <col min="14608" max="14848" width="9.140625" style="20"/>
    <col min="14849" max="14849" width="53.5703125" style="20" customWidth="1"/>
    <col min="14850" max="14863" width="15.7109375" style="20" customWidth="1"/>
    <col min="14864" max="15104" width="9.140625" style="20"/>
    <col min="15105" max="15105" width="53.5703125" style="20" customWidth="1"/>
    <col min="15106" max="15119" width="15.7109375" style="20" customWidth="1"/>
    <col min="15120" max="15360" width="9.140625" style="20"/>
    <col min="15361" max="15361" width="53.5703125" style="20" customWidth="1"/>
    <col min="15362" max="15375" width="15.7109375" style="20" customWidth="1"/>
    <col min="15376" max="15616" width="9.140625" style="20"/>
    <col min="15617" max="15617" width="53.5703125" style="20" customWidth="1"/>
    <col min="15618" max="15631" width="15.7109375" style="20" customWidth="1"/>
    <col min="15632" max="15872" width="9.140625" style="20"/>
    <col min="15873" max="15873" width="53.5703125" style="20" customWidth="1"/>
    <col min="15874" max="15887" width="15.7109375" style="20" customWidth="1"/>
    <col min="15888" max="16128" width="9.140625" style="20"/>
    <col min="16129" max="16129" width="53.5703125" style="20" customWidth="1"/>
    <col min="16130" max="16143" width="15.7109375" style="20" customWidth="1"/>
    <col min="16144" max="16384" width="9.140625" style="20"/>
  </cols>
  <sheetData>
    <row r="1" spans="1:15" s="2" customFormat="1" ht="30" customHeight="1" x14ac:dyDescent="0.25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15" s="2" customFormat="1" ht="15" customHeight="1" x14ac:dyDescent="0.25">
      <c r="A2" s="660" t="s">
        <v>76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15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15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15" ht="15" customHeight="1" x14ac:dyDescent="0.2">
      <c r="A5" s="22"/>
      <c r="B5" s="1"/>
      <c r="C5" s="18"/>
      <c r="D5" s="18"/>
      <c r="E5" s="18"/>
      <c r="F5" s="18"/>
      <c r="G5" s="18"/>
      <c r="H5" s="1"/>
      <c r="I5" s="1"/>
      <c r="J5" s="1"/>
      <c r="K5" s="1"/>
      <c r="L5" s="1"/>
      <c r="M5" s="1"/>
      <c r="N5" s="1"/>
      <c r="O5" s="48"/>
    </row>
    <row r="6" spans="1:15" ht="30" customHeight="1" x14ac:dyDescent="0.2">
      <c r="A6" s="23" t="s">
        <v>74</v>
      </c>
      <c r="B6" s="24" t="s">
        <v>36</v>
      </c>
      <c r="C6" s="24" t="s">
        <v>37</v>
      </c>
      <c r="D6" s="24" t="s">
        <v>77</v>
      </c>
      <c r="E6" s="24" t="s">
        <v>78</v>
      </c>
      <c r="F6" s="24" t="s">
        <v>79</v>
      </c>
      <c r="G6" s="24" t="s">
        <v>41</v>
      </c>
      <c r="H6" s="24" t="s">
        <v>80</v>
      </c>
      <c r="I6" s="24" t="s">
        <v>43</v>
      </c>
      <c r="J6" s="24" t="s">
        <v>44</v>
      </c>
      <c r="K6" s="24" t="s">
        <v>45</v>
      </c>
      <c r="L6" s="24" t="s">
        <v>46</v>
      </c>
      <c r="M6" s="24" t="s">
        <v>47</v>
      </c>
      <c r="N6" s="25" t="s">
        <v>48</v>
      </c>
      <c r="O6" s="26" t="s">
        <v>49</v>
      </c>
    </row>
    <row r="7" spans="1:15" ht="15" customHeight="1" x14ac:dyDescent="0.2">
      <c r="A7" s="27" t="s">
        <v>50</v>
      </c>
      <c r="B7" s="18">
        <v>7614.2857899999999</v>
      </c>
      <c r="C7" s="18">
        <v>188.50642999999999</v>
      </c>
      <c r="D7" s="18">
        <v>2536.5395400000002</v>
      </c>
      <c r="E7" s="18">
        <v>319.99071000000004</v>
      </c>
      <c r="F7" s="18">
        <v>259.40273999999999</v>
      </c>
      <c r="G7" s="18">
        <v>849.06951000000004</v>
      </c>
      <c r="H7" s="18">
        <v>88780.478030000013</v>
      </c>
      <c r="I7" s="18">
        <v>0</v>
      </c>
      <c r="J7" s="18">
        <v>0</v>
      </c>
      <c r="K7" s="18">
        <v>0</v>
      </c>
      <c r="L7" s="18">
        <v>0</v>
      </c>
      <c r="M7" s="18">
        <v>2713.05663</v>
      </c>
      <c r="N7" s="18">
        <v>103261.32938000001</v>
      </c>
      <c r="O7" s="29">
        <f>N7/$N$25</f>
        <v>6.0897200524139897E-3</v>
      </c>
    </row>
    <row r="8" spans="1:15" ht="15" customHeight="1" x14ac:dyDescent="0.2">
      <c r="A8" s="27" t="s">
        <v>51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0.63426000000000005</v>
      </c>
      <c r="H8" s="18">
        <v>4.8043999999999993</v>
      </c>
      <c r="I8" s="18">
        <v>0</v>
      </c>
      <c r="J8" s="18">
        <v>0</v>
      </c>
      <c r="K8" s="18">
        <v>0</v>
      </c>
      <c r="L8" s="18">
        <v>0</v>
      </c>
      <c r="M8" s="18">
        <v>6.1508599999999998</v>
      </c>
      <c r="N8" s="18">
        <v>11.58952</v>
      </c>
      <c r="O8" s="29">
        <f t="shared" ref="O8:O25" si="0">N8/$N$25</f>
        <v>6.8347882760768087E-7</v>
      </c>
    </row>
    <row r="9" spans="1:15" ht="15" customHeight="1" x14ac:dyDescent="0.2">
      <c r="A9" s="27" t="s">
        <v>52</v>
      </c>
      <c r="B9" s="18">
        <v>6789.7539500000012</v>
      </c>
      <c r="C9" s="18">
        <v>144513.14355000001</v>
      </c>
      <c r="D9" s="18">
        <v>23530.654849999999</v>
      </c>
      <c r="E9" s="18">
        <v>418969.40367000009</v>
      </c>
      <c r="F9" s="18">
        <v>6584.9780599999985</v>
      </c>
      <c r="G9" s="18">
        <v>12021.873220000001</v>
      </c>
      <c r="H9" s="18">
        <v>37353.20319</v>
      </c>
      <c r="I9" s="18">
        <v>0</v>
      </c>
      <c r="J9" s="18">
        <v>0</v>
      </c>
      <c r="K9" s="18">
        <v>10307.186099999999</v>
      </c>
      <c r="L9" s="18">
        <v>0</v>
      </c>
      <c r="M9" s="18">
        <v>102.9</v>
      </c>
      <c r="N9" s="18">
        <v>660173.09659000009</v>
      </c>
      <c r="O9" s="29">
        <f t="shared" si="0"/>
        <v>3.8932961337092953E-2</v>
      </c>
    </row>
    <row r="10" spans="1:15" ht="15" customHeight="1" x14ac:dyDescent="0.2">
      <c r="A10" s="27" t="s">
        <v>53</v>
      </c>
      <c r="B10" s="18">
        <v>45949.724430000002</v>
      </c>
      <c r="C10" s="18">
        <v>10.1</v>
      </c>
      <c r="D10" s="18">
        <v>23316.405200000001</v>
      </c>
      <c r="E10" s="18">
        <v>5751.6030500000006</v>
      </c>
      <c r="F10" s="18">
        <v>5622.2717999999995</v>
      </c>
      <c r="G10" s="18">
        <v>0</v>
      </c>
      <c r="H10" s="18">
        <v>0</v>
      </c>
      <c r="I10" s="18">
        <v>0</v>
      </c>
      <c r="J10" s="18">
        <v>0</v>
      </c>
      <c r="K10" s="18">
        <v>4314.7631500000007</v>
      </c>
      <c r="L10" s="18">
        <v>0</v>
      </c>
      <c r="M10" s="18">
        <v>50.739930000000001</v>
      </c>
      <c r="N10" s="18">
        <v>85015.607560000004</v>
      </c>
      <c r="O10" s="29">
        <f t="shared" si="0"/>
        <v>5.0136992544525995E-3</v>
      </c>
    </row>
    <row r="11" spans="1:15" ht="15" customHeight="1" x14ac:dyDescent="0.2">
      <c r="A11" s="27" t="s">
        <v>54</v>
      </c>
      <c r="B11" s="18">
        <v>329550.13968999998</v>
      </c>
      <c r="C11" s="18">
        <v>112316.32869000001</v>
      </c>
      <c r="D11" s="18">
        <v>18608.595139999994</v>
      </c>
      <c r="E11" s="18">
        <v>1943230.5977100006</v>
      </c>
      <c r="F11" s="18">
        <v>202071.41371000002</v>
      </c>
      <c r="G11" s="18">
        <v>4710.4095700000007</v>
      </c>
      <c r="H11" s="18">
        <v>55865.862689999951</v>
      </c>
      <c r="I11" s="18">
        <v>0</v>
      </c>
      <c r="J11" s="18">
        <v>1884.33456</v>
      </c>
      <c r="K11" s="18">
        <v>269317.22995999997</v>
      </c>
      <c r="L11" s="18">
        <v>23551.723440000002</v>
      </c>
      <c r="M11" s="18">
        <v>3474.6004099999996</v>
      </c>
      <c r="N11" s="18">
        <v>2964581.2355700005</v>
      </c>
      <c r="O11" s="29">
        <f t="shared" si="0"/>
        <v>0.17483282372653172</v>
      </c>
    </row>
    <row r="12" spans="1:15" ht="15" customHeight="1" x14ac:dyDescent="0.2">
      <c r="A12" s="27" t="s">
        <v>55</v>
      </c>
      <c r="B12" s="18">
        <v>170491.96760000003</v>
      </c>
      <c r="C12" s="18">
        <v>463326.13631999999</v>
      </c>
      <c r="D12" s="18">
        <v>118771.1275</v>
      </c>
      <c r="E12" s="18">
        <v>186749.80043999999</v>
      </c>
      <c r="F12" s="18">
        <v>119264.26115999999</v>
      </c>
      <c r="G12" s="18">
        <v>159.601</v>
      </c>
      <c r="H12" s="18">
        <v>3799.3888700000002</v>
      </c>
      <c r="I12" s="18">
        <v>0</v>
      </c>
      <c r="J12" s="18">
        <v>0</v>
      </c>
      <c r="K12" s="18">
        <v>213.76279</v>
      </c>
      <c r="L12" s="18">
        <v>568.21073999999999</v>
      </c>
      <c r="M12" s="18">
        <v>0</v>
      </c>
      <c r="N12" s="18">
        <v>1063344.25642</v>
      </c>
      <c r="O12" s="29">
        <f t="shared" si="0"/>
        <v>6.2709524270315148E-2</v>
      </c>
    </row>
    <row r="13" spans="1:15" ht="15" customHeight="1" x14ac:dyDescent="0.2">
      <c r="A13" s="27" t="s">
        <v>56</v>
      </c>
      <c r="B13" s="18">
        <v>549550.55179000017</v>
      </c>
      <c r="C13" s="18">
        <v>954983.19431000005</v>
      </c>
      <c r="D13" s="18">
        <v>109655.95106999998</v>
      </c>
      <c r="E13" s="18">
        <v>712183.13468000025</v>
      </c>
      <c r="F13" s="18">
        <v>44415.438099999992</v>
      </c>
      <c r="G13" s="18">
        <v>57668.665109999994</v>
      </c>
      <c r="H13" s="18">
        <v>263694.80528000003</v>
      </c>
      <c r="I13" s="18">
        <v>62.234499999999997</v>
      </c>
      <c r="J13" s="18">
        <v>0</v>
      </c>
      <c r="K13" s="18">
        <v>15519.972970000001</v>
      </c>
      <c r="L13" s="18">
        <v>218902.01114000002</v>
      </c>
      <c r="M13" s="18">
        <v>348378.23992999992</v>
      </c>
      <c r="N13" s="18">
        <v>3275014.19888</v>
      </c>
      <c r="O13" s="29">
        <f t="shared" si="0"/>
        <v>0.19314025646006139</v>
      </c>
    </row>
    <row r="14" spans="1:15" ht="15" customHeight="1" x14ac:dyDescent="0.2">
      <c r="A14" s="27" t="s">
        <v>57</v>
      </c>
      <c r="B14" s="18">
        <v>173508.39854999998</v>
      </c>
      <c r="C14" s="18">
        <v>127725.58413000003</v>
      </c>
      <c r="D14" s="18">
        <v>380359.59883999993</v>
      </c>
      <c r="E14" s="18">
        <v>844218.75849999976</v>
      </c>
      <c r="F14" s="18">
        <v>167631.67685999995</v>
      </c>
      <c r="G14" s="18">
        <v>289074.92441000004</v>
      </c>
      <c r="H14" s="18">
        <v>324512.7156</v>
      </c>
      <c r="I14" s="18">
        <v>24.9742</v>
      </c>
      <c r="J14" s="18">
        <v>6290.42623</v>
      </c>
      <c r="K14" s="18">
        <v>20618.127530000005</v>
      </c>
      <c r="L14" s="18">
        <v>4404.8371899999993</v>
      </c>
      <c r="M14" s="18">
        <v>276991.5971999999</v>
      </c>
      <c r="N14" s="18">
        <v>2615361.6192399999</v>
      </c>
      <c r="O14" s="29">
        <f t="shared" si="0"/>
        <v>0.15423799202109156</v>
      </c>
    </row>
    <row r="15" spans="1:15" ht="15" customHeight="1" x14ac:dyDescent="0.2">
      <c r="A15" s="27" t="s">
        <v>58</v>
      </c>
      <c r="B15" s="18">
        <v>5215.5923500000008</v>
      </c>
      <c r="C15" s="18">
        <v>1226.4288300000003</v>
      </c>
      <c r="D15" s="18">
        <v>531.99991999999997</v>
      </c>
      <c r="E15" s="18">
        <v>987.74421000000007</v>
      </c>
      <c r="F15" s="18">
        <v>9053.2097300000005</v>
      </c>
      <c r="G15" s="18">
        <v>150.66589000000002</v>
      </c>
      <c r="H15" s="18">
        <v>2623.7325900000001</v>
      </c>
      <c r="I15" s="18">
        <v>0</v>
      </c>
      <c r="J15" s="18">
        <v>0</v>
      </c>
      <c r="K15" s="18">
        <v>0</v>
      </c>
      <c r="L15" s="18">
        <v>1218.5414499999999</v>
      </c>
      <c r="M15" s="18">
        <v>855.52073999999982</v>
      </c>
      <c r="N15" s="18">
        <v>21863.435709999998</v>
      </c>
      <c r="O15" s="29">
        <f t="shared" si="0"/>
        <v>1.2893713809154048E-3</v>
      </c>
    </row>
    <row r="16" spans="1:15" ht="15" customHeight="1" x14ac:dyDescent="0.2">
      <c r="A16" s="27" t="s">
        <v>59</v>
      </c>
      <c r="B16" s="18">
        <v>16844.307099999995</v>
      </c>
      <c r="C16" s="18">
        <v>10813.318139999999</v>
      </c>
      <c r="D16" s="18">
        <v>5584.769870000001</v>
      </c>
      <c r="E16" s="18">
        <v>58999.073859999982</v>
      </c>
      <c r="F16" s="18">
        <v>23988.548999999999</v>
      </c>
      <c r="G16" s="18">
        <v>4611.9934999999996</v>
      </c>
      <c r="H16" s="18">
        <v>23007.31421</v>
      </c>
      <c r="I16" s="18">
        <v>0</v>
      </c>
      <c r="J16" s="18">
        <v>398.75640000000004</v>
      </c>
      <c r="K16" s="18">
        <v>8115.0286800000003</v>
      </c>
      <c r="L16" s="18">
        <v>206.62530999999998</v>
      </c>
      <c r="M16" s="18">
        <v>2991.6937900000007</v>
      </c>
      <c r="N16" s="18">
        <v>155561.42985999997</v>
      </c>
      <c r="O16" s="29">
        <f t="shared" si="0"/>
        <v>9.1740592968205126E-3</v>
      </c>
    </row>
    <row r="17" spans="1:15" ht="15" customHeight="1" x14ac:dyDescent="0.2">
      <c r="A17" s="27" t="s">
        <v>60</v>
      </c>
      <c r="B17" s="18">
        <v>890264.50246999995</v>
      </c>
      <c r="C17" s="18">
        <v>21902.784899999999</v>
      </c>
      <c r="D17" s="18">
        <v>872610.33880000003</v>
      </c>
      <c r="E17" s="18">
        <v>573421.49930999998</v>
      </c>
      <c r="F17" s="18">
        <v>590949.05628000002</v>
      </c>
      <c r="G17" s="18">
        <v>30842.47925</v>
      </c>
      <c r="H17" s="18">
        <v>8619.4307799999988</v>
      </c>
      <c r="I17" s="18">
        <v>0</v>
      </c>
      <c r="J17" s="18">
        <v>0</v>
      </c>
      <c r="K17" s="18">
        <v>3717.8919999999998</v>
      </c>
      <c r="L17" s="18">
        <v>6258.3879999999999</v>
      </c>
      <c r="M17" s="18">
        <v>170.52078</v>
      </c>
      <c r="N17" s="18">
        <v>2998756.8925700006</v>
      </c>
      <c r="O17" s="29">
        <f t="shared" si="0"/>
        <v>0.17684829442584302</v>
      </c>
    </row>
    <row r="18" spans="1:15" ht="15" customHeight="1" x14ac:dyDescent="0.2">
      <c r="A18" s="27" t="s">
        <v>61</v>
      </c>
      <c r="B18" s="18">
        <v>165440.77081000002</v>
      </c>
      <c r="C18" s="18">
        <v>20005.617050000001</v>
      </c>
      <c r="D18" s="18">
        <v>45064.000129999993</v>
      </c>
      <c r="E18" s="18">
        <v>2176701.1921599996</v>
      </c>
      <c r="F18" s="18">
        <v>55790.627630000017</v>
      </c>
      <c r="G18" s="18">
        <v>9973.6081099999992</v>
      </c>
      <c r="H18" s="18">
        <v>38778.672410000006</v>
      </c>
      <c r="I18" s="18">
        <v>0</v>
      </c>
      <c r="J18" s="18">
        <v>1523.2919899999999</v>
      </c>
      <c r="K18" s="18">
        <v>624.78082999999992</v>
      </c>
      <c r="L18" s="18">
        <v>9041.9633500000018</v>
      </c>
      <c r="M18" s="18">
        <v>25873.618099999992</v>
      </c>
      <c r="N18" s="18">
        <v>2548818.1425699992</v>
      </c>
      <c r="O18" s="29">
        <f t="shared" si="0"/>
        <v>0.15031366578330507</v>
      </c>
    </row>
    <row r="19" spans="1:15" ht="15" customHeight="1" x14ac:dyDescent="0.2">
      <c r="A19" s="27" t="s">
        <v>62</v>
      </c>
      <c r="B19" s="18">
        <v>0</v>
      </c>
      <c r="C19" s="18">
        <v>1362.5159900000001</v>
      </c>
      <c r="D19" s="18">
        <v>752.25638000000004</v>
      </c>
      <c r="E19" s="18">
        <v>99.421539999999993</v>
      </c>
      <c r="F19" s="18">
        <v>660.06223000000011</v>
      </c>
      <c r="G19" s="18">
        <v>139.28445000000002</v>
      </c>
      <c r="H19" s="18">
        <v>168.80161999999999</v>
      </c>
      <c r="I19" s="18">
        <v>0</v>
      </c>
      <c r="J19" s="18">
        <v>0</v>
      </c>
      <c r="K19" s="18">
        <v>34.512</v>
      </c>
      <c r="L19" s="18">
        <v>4.8</v>
      </c>
      <c r="M19" s="18">
        <v>14.37</v>
      </c>
      <c r="N19" s="18">
        <v>3236.0242100000005</v>
      </c>
      <c r="O19" s="29">
        <f t="shared" si="0"/>
        <v>1.9084086598589693E-4</v>
      </c>
    </row>
    <row r="20" spans="1:15" ht="15" customHeight="1" x14ac:dyDescent="0.2">
      <c r="A20" s="27" t="s">
        <v>63</v>
      </c>
      <c r="B20" s="18">
        <v>4137.3975600000003</v>
      </c>
      <c r="C20" s="18">
        <v>138.38999999999999</v>
      </c>
      <c r="D20" s="18">
        <v>0</v>
      </c>
      <c r="E20" s="18">
        <v>9.6859999999999999</v>
      </c>
      <c r="F20" s="18">
        <v>59.768999999999998</v>
      </c>
      <c r="G20" s="18">
        <v>114.24305</v>
      </c>
      <c r="H20" s="18">
        <v>265.61599000000001</v>
      </c>
      <c r="I20" s="18">
        <v>0</v>
      </c>
      <c r="J20" s="18">
        <v>0</v>
      </c>
      <c r="K20" s="18">
        <v>0</v>
      </c>
      <c r="L20" s="18">
        <v>0</v>
      </c>
      <c r="M20" s="18">
        <v>108.49880999999999</v>
      </c>
      <c r="N20" s="18">
        <v>4833.60041</v>
      </c>
      <c r="O20" s="29">
        <f t="shared" si="0"/>
        <v>2.8505611460619644E-4</v>
      </c>
    </row>
    <row r="21" spans="1:15" ht="15" customHeight="1" x14ac:dyDescent="0.2">
      <c r="A21" s="27" t="s">
        <v>64</v>
      </c>
      <c r="B21" s="18">
        <v>56499.067459999991</v>
      </c>
      <c r="C21" s="18">
        <v>36214.581170000005</v>
      </c>
      <c r="D21" s="18">
        <v>1924.7886400000002</v>
      </c>
      <c r="E21" s="18">
        <v>6923.4715699999997</v>
      </c>
      <c r="F21" s="18">
        <v>281085.68932999996</v>
      </c>
      <c r="G21" s="18">
        <v>3305.5356100000004</v>
      </c>
      <c r="H21" s="18">
        <v>33098.962399999997</v>
      </c>
      <c r="I21" s="18">
        <v>0</v>
      </c>
      <c r="J21" s="18">
        <v>761.50991999999997</v>
      </c>
      <c r="K21" s="18">
        <v>1352.65275</v>
      </c>
      <c r="L21" s="18">
        <v>32565.515680000004</v>
      </c>
      <c r="M21" s="18">
        <v>1511.79016</v>
      </c>
      <c r="N21" s="18">
        <v>455243.56468999997</v>
      </c>
      <c r="O21" s="29">
        <f t="shared" si="0"/>
        <v>2.6847474086093524E-2</v>
      </c>
    </row>
    <row r="22" spans="1:15" ht="15" customHeight="1" x14ac:dyDescent="0.2">
      <c r="A22" s="27" t="s">
        <v>65</v>
      </c>
      <c r="B22" s="18">
        <v>0</v>
      </c>
      <c r="C22" s="18">
        <v>13.72</v>
      </c>
      <c r="D22" s="18">
        <v>0</v>
      </c>
      <c r="E22" s="18">
        <v>0</v>
      </c>
      <c r="F22" s="18">
        <v>0.18875999999999998</v>
      </c>
      <c r="G22" s="18">
        <v>0</v>
      </c>
      <c r="H22" s="18">
        <v>2.2501700000000002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16.158930000000002</v>
      </c>
      <c r="O22" s="29">
        <f t="shared" si="0"/>
        <v>9.5295461173496267E-7</v>
      </c>
    </row>
    <row r="23" spans="1:15" ht="15" customHeight="1" x14ac:dyDescent="0.2">
      <c r="A23" s="27" t="s">
        <v>66</v>
      </c>
      <c r="B23" s="18">
        <v>0</v>
      </c>
      <c r="C23" s="18">
        <v>0</v>
      </c>
      <c r="D23" s="18">
        <v>286.65615000000003</v>
      </c>
      <c r="E23" s="18">
        <v>86.226699999999994</v>
      </c>
      <c r="F23" s="18">
        <v>293.07302000000004</v>
      </c>
      <c r="G23" s="18">
        <v>0</v>
      </c>
      <c r="H23" s="18">
        <v>6.7082700000000006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672.66414000000009</v>
      </c>
      <c r="O23" s="29">
        <f t="shared" si="0"/>
        <v>3.9669606487665491E-5</v>
      </c>
    </row>
    <row r="24" spans="1:15" s="30" customFormat="1" ht="15" customHeight="1" x14ac:dyDescent="0.25">
      <c r="A24" s="27" t="s">
        <v>67</v>
      </c>
      <c r="B24" s="18">
        <v>0</v>
      </c>
      <c r="C24" s="18">
        <v>19.887499999999999</v>
      </c>
      <c r="D24" s="18">
        <v>0</v>
      </c>
      <c r="E24" s="18">
        <v>0</v>
      </c>
      <c r="F24" s="18">
        <v>454.74232000000001</v>
      </c>
      <c r="G24" s="18">
        <v>32.557230000000004</v>
      </c>
      <c r="H24" s="18">
        <v>382.51907</v>
      </c>
      <c r="I24" s="18">
        <v>0</v>
      </c>
      <c r="J24" s="18">
        <v>0</v>
      </c>
      <c r="K24" s="18">
        <v>0</v>
      </c>
      <c r="L24" s="18">
        <v>0</v>
      </c>
      <c r="M24" s="18">
        <v>8.2319999999999993</v>
      </c>
      <c r="N24" s="18">
        <v>897.93812000000003</v>
      </c>
      <c r="O24" s="29">
        <f t="shared" si="0"/>
        <v>5.2954884544126511E-5</v>
      </c>
    </row>
    <row r="25" spans="1:15" ht="15" customHeight="1" x14ac:dyDescent="0.2">
      <c r="A25" s="31" t="s">
        <v>72</v>
      </c>
      <c r="B25" s="32">
        <v>2421856.4595499998</v>
      </c>
      <c r="C25" s="32">
        <v>1894760.2370100005</v>
      </c>
      <c r="D25" s="32">
        <v>1603533.6820300005</v>
      </c>
      <c r="E25" s="32">
        <v>6928651.6041099997</v>
      </c>
      <c r="F25" s="32">
        <v>1508184.40973</v>
      </c>
      <c r="G25" s="32">
        <v>413655.54417000007</v>
      </c>
      <c r="H25" s="32">
        <v>880965.26557000005</v>
      </c>
      <c r="I25" s="32">
        <v>87.208699999999993</v>
      </c>
      <c r="J25" s="32">
        <v>10858.319100000001</v>
      </c>
      <c r="K25" s="32">
        <v>334135.90876000008</v>
      </c>
      <c r="L25" s="32">
        <v>296722.61629999999</v>
      </c>
      <c r="M25" s="32">
        <v>663251.52933999966</v>
      </c>
      <c r="N25" s="32">
        <v>16956662.784369998</v>
      </c>
      <c r="O25" s="49">
        <f t="shared" si="0"/>
        <v>1</v>
      </c>
    </row>
    <row r="26" spans="1:15" ht="15" customHeight="1" x14ac:dyDescent="0.2">
      <c r="A26" s="34" t="s">
        <v>69</v>
      </c>
      <c r="B26" s="29">
        <f>B25/$N$25</f>
        <v>0.14282624419366141</v>
      </c>
      <c r="C26" s="29">
        <f t="shared" ref="C26:N26" si="1">C25/$N$25</f>
        <v>0.11174134091741908</v>
      </c>
      <c r="D26" s="29">
        <f t="shared" si="1"/>
        <v>9.4566584381690744E-2</v>
      </c>
      <c r="E26" s="29">
        <f t="shared" si="1"/>
        <v>0.40860938807467267</v>
      </c>
      <c r="F26" s="29">
        <f t="shared" si="1"/>
        <v>8.8943468942496551E-2</v>
      </c>
      <c r="G26" s="29">
        <f t="shared" si="1"/>
        <v>2.4394867635823478E-2</v>
      </c>
      <c r="H26" s="29">
        <f t="shared" si="1"/>
        <v>5.1953929660147523E-2</v>
      </c>
      <c r="I26" s="29">
        <f t="shared" si="1"/>
        <v>5.1430343994565741E-6</v>
      </c>
      <c r="J26" s="29">
        <f t="shared" si="1"/>
        <v>6.4035708193765483E-4</v>
      </c>
      <c r="K26" s="29">
        <f t="shared" si="1"/>
        <v>1.9705287119821346E-2</v>
      </c>
      <c r="L26" s="29">
        <f t="shared" si="1"/>
        <v>1.7498880532878649E-2</v>
      </c>
      <c r="M26" s="29">
        <f t="shared" si="1"/>
        <v>3.9114508425051625E-2</v>
      </c>
      <c r="N26" s="29">
        <f t="shared" si="1"/>
        <v>1</v>
      </c>
      <c r="O26" s="29"/>
    </row>
    <row r="27" spans="1:15" ht="15" customHeight="1" thickBot="1" x14ac:dyDescent="0.25">
      <c r="A27" s="35"/>
      <c r="B27" s="42"/>
      <c r="C27" s="37"/>
      <c r="D27" s="37"/>
      <c r="E27" s="37"/>
      <c r="F27" s="37"/>
      <c r="G27" s="37"/>
      <c r="H27" s="42"/>
      <c r="I27" s="42"/>
      <c r="J27" s="42"/>
      <c r="K27" s="42"/>
      <c r="L27" s="42"/>
      <c r="M27" s="42"/>
      <c r="N27" s="42"/>
      <c r="O27" s="43"/>
    </row>
    <row r="28" spans="1:15" ht="15" customHeight="1" thickTop="1" x14ac:dyDescent="0.2">
      <c r="A28" s="17" t="s">
        <v>70</v>
      </c>
      <c r="B28" s="44"/>
      <c r="C28" s="45"/>
      <c r="D28" s="29"/>
      <c r="E28" s="29"/>
      <c r="F28" s="29"/>
      <c r="G28" s="29"/>
      <c r="H28" s="39"/>
      <c r="I28" s="39"/>
      <c r="J28" s="39"/>
      <c r="K28" s="39"/>
      <c r="L28" s="39"/>
      <c r="M28" s="39"/>
      <c r="N28" s="39"/>
      <c r="O28" s="39"/>
    </row>
    <row r="29" spans="1:15" ht="15" customHeight="1" x14ac:dyDescent="0.2">
      <c r="A29" s="17" t="s">
        <v>81</v>
      </c>
      <c r="B29" s="17"/>
      <c r="C29" s="17"/>
      <c r="D29" s="18"/>
      <c r="E29" s="18"/>
      <c r="F29" s="18"/>
      <c r="G29" s="18"/>
      <c r="H29" s="1"/>
      <c r="I29" s="1"/>
      <c r="J29" s="1"/>
      <c r="K29" s="1"/>
      <c r="L29" s="1"/>
      <c r="M29" s="1"/>
      <c r="N29" s="1"/>
      <c r="O29" s="39"/>
    </row>
    <row r="30" spans="1:15" ht="15" customHeight="1" x14ac:dyDescent="0.2">
      <c r="A30" s="47"/>
      <c r="B30" s="1"/>
      <c r="C30" s="18"/>
      <c r="D30" s="18"/>
      <c r="E30" s="18"/>
      <c r="F30" s="18"/>
      <c r="G30" s="18"/>
      <c r="H30" s="1"/>
      <c r="I30" s="1"/>
      <c r="J30" s="1"/>
      <c r="K30" s="1"/>
      <c r="L30" s="1"/>
      <c r="M30" s="1"/>
      <c r="N30" s="1"/>
      <c r="O30" s="39"/>
    </row>
    <row r="31" spans="1:15" ht="15" customHeight="1" x14ac:dyDescent="0.2">
      <c r="A31" s="50"/>
      <c r="B31" s="1"/>
      <c r="C31" s="18"/>
      <c r="D31" s="18"/>
      <c r="E31" s="18"/>
      <c r="F31" s="18"/>
      <c r="G31" s="18"/>
      <c r="H31" s="1"/>
      <c r="I31" s="1"/>
      <c r="J31" s="1"/>
      <c r="K31" s="1"/>
      <c r="L31" s="1"/>
      <c r="M31" s="1"/>
      <c r="N31" s="1"/>
      <c r="O31" s="39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45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7"/>
  <dimension ref="A1"/>
  <sheetViews>
    <sheetView workbookViewId="0">
      <selection activeCell="H28" sqref="H28"/>
    </sheetView>
  </sheetViews>
  <sheetFormatPr baseColWidth="10"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9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8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0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1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0">
    <pageSetUpPr fitToPage="1"/>
  </sheetPr>
  <dimension ref="A1:Q29"/>
  <sheetViews>
    <sheetView zoomScaleNormal="100" workbookViewId="0">
      <selection activeCell="E20" sqref="E20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36</v>
      </c>
      <c r="C6" s="662"/>
      <c r="D6" s="662"/>
      <c r="E6" s="662"/>
      <c r="F6" s="662"/>
      <c r="G6" s="662"/>
      <c r="H6" s="662"/>
      <c r="I6" s="662"/>
      <c r="J6" s="662" t="s">
        <v>37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1792187.2868299996</v>
      </c>
      <c r="C8" s="60">
        <v>234418.31788000005</v>
      </c>
      <c r="D8" s="60">
        <v>869.23679000000004</v>
      </c>
      <c r="E8" s="60">
        <v>1057.8929000000001</v>
      </c>
      <c r="F8" s="60">
        <v>8593.0046399999992</v>
      </c>
      <c r="G8" s="60">
        <v>1919.69964</v>
      </c>
      <c r="H8" s="60">
        <v>7614.2857899999999</v>
      </c>
      <c r="I8" s="60">
        <v>2046659.72447</v>
      </c>
      <c r="J8" s="60">
        <v>3972882.8933099969</v>
      </c>
      <c r="K8" s="60">
        <v>158557.2015800002</v>
      </c>
      <c r="L8" s="60">
        <v>25108.227080000004</v>
      </c>
      <c r="M8" s="60">
        <v>6230.6240400000024</v>
      </c>
      <c r="N8" s="60">
        <v>29001.252110000009</v>
      </c>
      <c r="O8" s="60">
        <v>47823.535670000019</v>
      </c>
      <c r="P8" s="60">
        <v>188.50642999999999</v>
      </c>
      <c r="Q8" s="60">
        <v>4239792.2402199972</v>
      </c>
    </row>
    <row r="9" spans="1:17" ht="15" customHeight="1" x14ac:dyDescent="0.2">
      <c r="A9" s="59" t="s">
        <v>51</v>
      </c>
      <c r="B9" s="61">
        <v>537.38433999999995</v>
      </c>
      <c r="C9" s="61">
        <v>0</v>
      </c>
      <c r="D9" s="61">
        <v>0</v>
      </c>
      <c r="E9" s="61">
        <v>0</v>
      </c>
      <c r="F9" s="61">
        <v>0</v>
      </c>
      <c r="G9" s="61">
        <v>0</v>
      </c>
      <c r="H9" s="61">
        <v>0</v>
      </c>
      <c r="I9" s="61">
        <v>537.38433999999995</v>
      </c>
      <c r="J9" s="61">
        <v>46280.135769999986</v>
      </c>
      <c r="K9" s="61">
        <v>2312.5687800000001</v>
      </c>
      <c r="L9" s="60">
        <v>822.15652999999998</v>
      </c>
      <c r="M9" s="60">
        <v>63.437510000000003</v>
      </c>
      <c r="N9" s="60">
        <v>700.43608999999992</v>
      </c>
      <c r="O9" s="60">
        <v>68.708660000000009</v>
      </c>
      <c r="P9" s="60">
        <v>0</v>
      </c>
      <c r="Q9" s="60">
        <v>50247.443339999991</v>
      </c>
    </row>
    <row r="10" spans="1:17" ht="15" customHeight="1" x14ac:dyDescent="0.2">
      <c r="A10" s="59" t="s">
        <v>52</v>
      </c>
      <c r="B10" s="61">
        <v>0</v>
      </c>
      <c r="C10" s="61">
        <v>0</v>
      </c>
      <c r="D10" s="61">
        <v>0</v>
      </c>
      <c r="E10" s="61">
        <v>0</v>
      </c>
      <c r="F10" s="61">
        <v>15317.534210000002</v>
      </c>
      <c r="G10" s="61">
        <v>0</v>
      </c>
      <c r="H10" s="61">
        <v>6789.7539500000012</v>
      </c>
      <c r="I10" s="61">
        <v>22107.288160000004</v>
      </c>
      <c r="J10" s="61">
        <v>40.206489999999995</v>
      </c>
      <c r="K10" s="61">
        <v>0</v>
      </c>
      <c r="L10" s="60">
        <v>0</v>
      </c>
      <c r="M10" s="60">
        <v>0</v>
      </c>
      <c r="N10" s="60">
        <v>0</v>
      </c>
      <c r="O10" s="60">
        <v>946.66449999999998</v>
      </c>
      <c r="P10" s="60">
        <v>144513.14355000001</v>
      </c>
      <c r="Q10" s="60">
        <v>145500.01454000003</v>
      </c>
    </row>
    <row r="11" spans="1:17" ht="15" customHeight="1" x14ac:dyDescent="0.2">
      <c r="A11" s="59" t="s">
        <v>53</v>
      </c>
      <c r="B11" s="60">
        <v>95993.342380000002</v>
      </c>
      <c r="C11" s="60">
        <v>4086.9631500000005</v>
      </c>
      <c r="D11" s="60">
        <v>0</v>
      </c>
      <c r="E11" s="60">
        <v>30.658180000000002</v>
      </c>
      <c r="F11" s="60">
        <v>0</v>
      </c>
      <c r="G11" s="60">
        <v>2748.7432999999996</v>
      </c>
      <c r="H11" s="60">
        <v>45949.724430000002</v>
      </c>
      <c r="I11" s="60">
        <v>148809.43143999999</v>
      </c>
      <c r="J11" s="60">
        <v>15672.08526</v>
      </c>
      <c r="K11" s="60">
        <v>28831.819270000004</v>
      </c>
      <c r="L11" s="60">
        <v>45.415309999999998</v>
      </c>
      <c r="M11" s="60">
        <v>316.65361999999999</v>
      </c>
      <c r="N11" s="60">
        <v>789.56634999999994</v>
      </c>
      <c r="O11" s="60">
        <v>484.59479999999996</v>
      </c>
      <c r="P11" s="60">
        <v>10.1</v>
      </c>
      <c r="Q11" s="60">
        <v>46150.23461</v>
      </c>
    </row>
    <row r="12" spans="1:17" ht="15" customHeight="1" x14ac:dyDescent="0.2">
      <c r="A12" s="59" t="s">
        <v>54</v>
      </c>
      <c r="B12" s="60">
        <v>3000214.7423700001</v>
      </c>
      <c r="C12" s="60">
        <v>448436.84922000032</v>
      </c>
      <c r="D12" s="60">
        <v>3228.9016100000003</v>
      </c>
      <c r="E12" s="60">
        <v>3386.306700000001</v>
      </c>
      <c r="F12" s="60">
        <v>37533.328480000004</v>
      </c>
      <c r="G12" s="60">
        <v>59139.905439999995</v>
      </c>
      <c r="H12" s="60">
        <v>329550.13968999998</v>
      </c>
      <c r="I12" s="60">
        <v>3881490.1735100001</v>
      </c>
      <c r="J12" s="60">
        <v>3496525.6562199974</v>
      </c>
      <c r="K12" s="60">
        <v>1002952.2418400004</v>
      </c>
      <c r="L12" s="60">
        <v>7672.5824799999991</v>
      </c>
      <c r="M12" s="60">
        <v>11936.622760000004</v>
      </c>
      <c r="N12" s="60">
        <v>38465.815419999999</v>
      </c>
      <c r="O12" s="60">
        <v>71468.287829999972</v>
      </c>
      <c r="P12" s="60">
        <v>112316.32869000001</v>
      </c>
      <c r="Q12" s="60">
        <v>4741337.5352399973</v>
      </c>
    </row>
    <row r="13" spans="1:17" ht="15" customHeight="1" x14ac:dyDescent="0.2">
      <c r="A13" s="59" t="s">
        <v>55</v>
      </c>
      <c r="B13" s="60">
        <v>529496.6320499999</v>
      </c>
      <c r="C13" s="60">
        <v>724.99666000000002</v>
      </c>
      <c r="D13" s="60">
        <v>0</v>
      </c>
      <c r="E13" s="60">
        <v>0</v>
      </c>
      <c r="F13" s="60">
        <v>0</v>
      </c>
      <c r="G13" s="60">
        <v>0</v>
      </c>
      <c r="H13" s="60">
        <v>170491.96760000003</v>
      </c>
      <c r="I13" s="60">
        <v>700713.59630999994</v>
      </c>
      <c r="J13" s="60">
        <v>1749795.9775199997</v>
      </c>
      <c r="K13" s="60">
        <v>320.18459999999999</v>
      </c>
      <c r="L13" s="60">
        <v>0</v>
      </c>
      <c r="M13" s="60">
        <v>0</v>
      </c>
      <c r="N13" s="60">
        <v>10687.398590000001</v>
      </c>
      <c r="O13" s="60">
        <v>351.92225999999999</v>
      </c>
      <c r="P13" s="60">
        <v>463326.13631999999</v>
      </c>
      <c r="Q13" s="60">
        <v>2224481.6192899994</v>
      </c>
    </row>
    <row r="14" spans="1:17" ht="15" customHeight="1" x14ac:dyDescent="0.2">
      <c r="A14" s="59" t="s">
        <v>56</v>
      </c>
      <c r="B14" s="60">
        <v>2505300.7795800003</v>
      </c>
      <c r="C14" s="60">
        <v>831804.63197000069</v>
      </c>
      <c r="D14" s="60">
        <v>15119.677689999999</v>
      </c>
      <c r="E14" s="60">
        <v>18844.336350000005</v>
      </c>
      <c r="F14" s="60">
        <v>36586.697619999999</v>
      </c>
      <c r="G14" s="60">
        <v>142175.95959000001</v>
      </c>
      <c r="H14" s="60">
        <v>549550.55179000017</v>
      </c>
      <c r="I14" s="60">
        <v>4099382.6345900013</v>
      </c>
      <c r="J14" s="60">
        <v>5032970.6293700002</v>
      </c>
      <c r="K14" s="60">
        <v>1553901.321779999</v>
      </c>
      <c r="L14" s="60">
        <v>17932.733039999999</v>
      </c>
      <c r="M14" s="60">
        <v>15595.821040000001</v>
      </c>
      <c r="N14" s="60">
        <v>68492.311610000004</v>
      </c>
      <c r="O14" s="60">
        <v>244621.77305999992</v>
      </c>
      <c r="P14" s="60">
        <v>954983.19431000005</v>
      </c>
      <c r="Q14" s="60">
        <v>7888497.7842099983</v>
      </c>
    </row>
    <row r="15" spans="1:17" ht="15" customHeight="1" x14ac:dyDescent="0.2">
      <c r="A15" s="59" t="s">
        <v>57</v>
      </c>
      <c r="B15" s="60">
        <v>2150788.1093599964</v>
      </c>
      <c r="C15" s="60">
        <v>126830.60457000001</v>
      </c>
      <c r="D15" s="60">
        <v>13732.009819999996</v>
      </c>
      <c r="E15" s="60">
        <v>12659.125389999997</v>
      </c>
      <c r="F15" s="60">
        <v>33347.927810000016</v>
      </c>
      <c r="G15" s="60">
        <v>41349.365949999999</v>
      </c>
      <c r="H15" s="60">
        <v>173508.39854999998</v>
      </c>
      <c r="I15" s="60">
        <v>2552215.5414499966</v>
      </c>
      <c r="J15" s="60">
        <v>2821685.5834699995</v>
      </c>
      <c r="K15" s="60">
        <v>278043.79646999942</v>
      </c>
      <c r="L15" s="60">
        <v>27461.793470000001</v>
      </c>
      <c r="M15" s="60">
        <v>9216.3738699999994</v>
      </c>
      <c r="N15" s="60">
        <v>38804.681389999954</v>
      </c>
      <c r="O15" s="60">
        <v>76745.66879999997</v>
      </c>
      <c r="P15" s="60">
        <v>127725.58413000003</v>
      </c>
      <c r="Q15" s="60">
        <v>3379683.4815999987</v>
      </c>
    </row>
    <row r="16" spans="1:17" ht="15" customHeight="1" x14ac:dyDescent="0.2">
      <c r="A16" s="59" t="s">
        <v>58</v>
      </c>
      <c r="B16" s="60">
        <v>89531.982539999983</v>
      </c>
      <c r="C16" s="60">
        <v>49803.513910000001</v>
      </c>
      <c r="D16" s="60">
        <v>354.55943000000002</v>
      </c>
      <c r="E16" s="60">
        <v>624.44793000000004</v>
      </c>
      <c r="F16" s="60">
        <v>773.92355999999995</v>
      </c>
      <c r="G16" s="60">
        <v>17486.307120000001</v>
      </c>
      <c r="H16" s="60">
        <v>5215.5923500000008</v>
      </c>
      <c r="I16" s="60">
        <v>163790.32683999999</v>
      </c>
      <c r="J16" s="60">
        <v>259310.03042000008</v>
      </c>
      <c r="K16" s="60">
        <v>31406.861069999995</v>
      </c>
      <c r="L16" s="60">
        <v>1227.0817400000001</v>
      </c>
      <c r="M16" s="60">
        <v>294.92133000000001</v>
      </c>
      <c r="N16" s="60">
        <v>1214.2467499999998</v>
      </c>
      <c r="O16" s="60">
        <v>8487.4279000000006</v>
      </c>
      <c r="P16" s="60">
        <v>1226.4288300000003</v>
      </c>
      <c r="Q16" s="60">
        <v>303166.99804000003</v>
      </c>
    </row>
    <row r="17" spans="1:17" ht="15" customHeight="1" x14ac:dyDescent="0.2">
      <c r="A17" s="59" t="s">
        <v>59</v>
      </c>
      <c r="B17" s="60">
        <v>351363.96292999998</v>
      </c>
      <c r="C17" s="60">
        <v>95847.747280000011</v>
      </c>
      <c r="D17" s="60">
        <v>1564.1482000000001</v>
      </c>
      <c r="E17" s="60">
        <v>1296.79412</v>
      </c>
      <c r="F17" s="60">
        <v>3436.8017800000002</v>
      </c>
      <c r="G17" s="60">
        <v>6897.5328999999992</v>
      </c>
      <c r="H17" s="60">
        <v>16844.307099999995</v>
      </c>
      <c r="I17" s="60">
        <v>477251.29430999997</v>
      </c>
      <c r="J17" s="60">
        <v>610914.19267999986</v>
      </c>
      <c r="K17" s="60">
        <v>122026.88732000002</v>
      </c>
      <c r="L17" s="60">
        <v>2914.5148799999997</v>
      </c>
      <c r="M17" s="60">
        <v>3886.385859999999</v>
      </c>
      <c r="N17" s="60">
        <v>6257.5875499999993</v>
      </c>
      <c r="O17" s="60">
        <v>10221.049180000004</v>
      </c>
      <c r="P17" s="60">
        <v>10813.318139999999</v>
      </c>
      <c r="Q17" s="60">
        <v>767033.93560999981</v>
      </c>
    </row>
    <row r="18" spans="1:17" ht="15" customHeight="1" x14ac:dyDescent="0.2">
      <c r="A18" s="59" t="s">
        <v>60</v>
      </c>
      <c r="B18" s="60">
        <v>763477.51943000022</v>
      </c>
      <c r="C18" s="60">
        <v>1745.6918600000001</v>
      </c>
      <c r="D18" s="60">
        <v>5416.59112</v>
      </c>
      <c r="E18" s="60">
        <v>240.24056000000002</v>
      </c>
      <c r="F18" s="60">
        <v>3143.9541900000004</v>
      </c>
      <c r="G18" s="60">
        <v>0</v>
      </c>
      <c r="H18" s="60">
        <v>890264.50246999995</v>
      </c>
      <c r="I18" s="60">
        <v>1664288.4996300002</v>
      </c>
      <c r="J18" s="60">
        <v>55439.142999999996</v>
      </c>
      <c r="K18" s="60">
        <v>16.543099999999999</v>
      </c>
      <c r="L18" s="60">
        <v>71.280959999999993</v>
      </c>
      <c r="M18" s="60">
        <v>0</v>
      </c>
      <c r="N18" s="60">
        <v>316.47606999999999</v>
      </c>
      <c r="O18" s="60">
        <v>58.226730000000003</v>
      </c>
      <c r="P18" s="60">
        <v>21902.784899999999</v>
      </c>
      <c r="Q18" s="60">
        <v>77804.454759999993</v>
      </c>
    </row>
    <row r="19" spans="1:17" ht="15" customHeight="1" x14ac:dyDescent="0.2">
      <c r="A19" s="59" t="s">
        <v>61</v>
      </c>
      <c r="B19" s="60">
        <v>6340729.1416000044</v>
      </c>
      <c r="C19" s="60">
        <v>1560538.092919999</v>
      </c>
      <c r="D19" s="60">
        <v>53378.707939999993</v>
      </c>
      <c r="E19" s="60">
        <v>74243.734450000047</v>
      </c>
      <c r="F19" s="60">
        <v>106772.75426999996</v>
      </c>
      <c r="G19" s="60">
        <v>199429.48672000004</v>
      </c>
      <c r="H19" s="60">
        <v>165440.77081000002</v>
      </c>
      <c r="I19" s="60">
        <v>8500532.6887100022</v>
      </c>
      <c r="J19" s="60">
        <v>7007733.1320400033</v>
      </c>
      <c r="K19" s="60">
        <v>940622.8086399989</v>
      </c>
      <c r="L19" s="60">
        <v>29309.514319999991</v>
      </c>
      <c r="M19" s="60">
        <v>28604.122159999992</v>
      </c>
      <c r="N19" s="60">
        <v>96532.905470000056</v>
      </c>
      <c r="O19" s="60">
        <v>195340.84122999999</v>
      </c>
      <c r="P19" s="60">
        <v>20005.617050000001</v>
      </c>
      <c r="Q19" s="60">
        <v>8318148.9409100022</v>
      </c>
    </row>
    <row r="20" spans="1:17" ht="15" customHeight="1" x14ac:dyDescent="0.2">
      <c r="A20" s="59" t="s">
        <v>62</v>
      </c>
      <c r="B20" s="60">
        <v>117.47986</v>
      </c>
      <c r="C20" s="60">
        <v>0</v>
      </c>
      <c r="D20" s="60">
        <v>0</v>
      </c>
      <c r="E20" s="60">
        <v>0</v>
      </c>
      <c r="F20" s="60">
        <v>0</v>
      </c>
      <c r="G20" s="60">
        <v>0</v>
      </c>
      <c r="H20" s="60">
        <v>0</v>
      </c>
      <c r="I20" s="60">
        <v>117.47986</v>
      </c>
      <c r="J20" s="60">
        <v>2444567.0794099998</v>
      </c>
      <c r="K20" s="60">
        <v>8288.3859700000012</v>
      </c>
      <c r="L20" s="60">
        <v>10283.50762</v>
      </c>
      <c r="M20" s="60">
        <v>772.00626</v>
      </c>
      <c r="N20" s="60">
        <v>8518.1021000000001</v>
      </c>
      <c r="O20" s="60">
        <v>1485.4723000000004</v>
      </c>
      <c r="P20" s="60">
        <v>1362.5159900000001</v>
      </c>
      <c r="Q20" s="60">
        <v>2475277.0696499995</v>
      </c>
    </row>
    <row r="21" spans="1:17" ht="15" customHeight="1" x14ac:dyDescent="0.2">
      <c r="A21" s="59" t="s">
        <v>63</v>
      </c>
      <c r="B21" s="60">
        <v>57986.508989999995</v>
      </c>
      <c r="C21" s="60">
        <v>4922.8497499999994</v>
      </c>
      <c r="D21" s="60">
        <v>0</v>
      </c>
      <c r="E21" s="60">
        <v>672.88496999999995</v>
      </c>
      <c r="F21" s="60">
        <v>812.47020999999995</v>
      </c>
      <c r="G21" s="60">
        <v>761.31677999999988</v>
      </c>
      <c r="H21" s="60">
        <v>4137.3975600000003</v>
      </c>
      <c r="I21" s="60">
        <v>69293.428259999986</v>
      </c>
      <c r="J21" s="60">
        <v>4059.45</v>
      </c>
      <c r="K21" s="60">
        <v>748.86691000000008</v>
      </c>
      <c r="L21" s="60">
        <v>0</v>
      </c>
      <c r="M21" s="60">
        <v>6.5621999999999998</v>
      </c>
      <c r="N21" s="60">
        <v>110.25</v>
      </c>
      <c r="O21" s="60">
        <v>0</v>
      </c>
      <c r="P21" s="60">
        <v>138.38999999999999</v>
      </c>
      <c r="Q21" s="60">
        <v>5063.5191100000002</v>
      </c>
    </row>
    <row r="22" spans="1:17" ht="15" customHeight="1" x14ac:dyDescent="0.2">
      <c r="A22" s="59" t="s">
        <v>64</v>
      </c>
      <c r="B22" s="60">
        <v>993992.33937999955</v>
      </c>
      <c r="C22" s="60">
        <v>78403.923219999997</v>
      </c>
      <c r="D22" s="60">
        <v>6393.9691800000001</v>
      </c>
      <c r="E22" s="60">
        <v>2756.1649400000001</v>
      </c>
      <c r="F22" s="60">
        <v>6944.4301199999982</v>
      </c>
      <c r="G22" s="60">
        <v>4815.2175499999994</v>
      </c>
      <c r="H22" s="60">
        <v>56499.067459999991</v>
      </c>
      <c r="I22" s="60">
        <v>1149805.1118499995</v>
      </c>
      <c r="J22" s="60">
        <v>81620.360499999981</v>
      </c>
      <c r="K22" s="60">
        <v>14025.036189999999</v>
      </c>
      <c r="L22" s="60">
        <v>923.52890000000002</v>
      </c>
      <c r="M22" s="60">
        <v>0</v>
      </c>
      <c r="N22" s="60">
        <v>1509.8015399999999</v>
      </c>
      <c r="O22" s="60">
        <v>44.783139999999996</v>
      </c>
      <c r="P22" s="60">
        <v>36214.581170000005</v>
      </c>
      <c r="Q22" s="60">
        <v>134338.09143999999</v>
      </c>
    </row>
    <row r="23" spans="1:17" ht="15" customHeight="1" x14ac:dyDescent="0.2">
      <c r="A23" s="59" t="s">
        <v>65</v>
      </c>
      <c r="B23" s="60">
        <v>116.41892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116.41892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13.72</v>
      </c>
      <c r="Q23" s="60">
        <v>13.72</v>
      </c>
    </row>
    <row r="24" spans="1:17" ht="15" customHeight="1" x14ac:dyDescent="0.2">
      <c r="A24" s="5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59" t="s">
        <v>67</v>
      </c>
      <c r="B25" s="60">
        <v>26.624359999999999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26.624359999999999</v>
      </c>
      <c r="J25" s="60">
        <v>54.939509999999999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19.887499999999999</v>
      </c>
      <c r="Q25" s="60">
        <v>74.827010000000016</v>
      </c>
    </row>
    <row r="26" spans="1:17" s="30" customFormat="1" ht="15" customHeight="1" x14ac:dyDescent="0.25">
      <c r="A26" s="62" t="s">
        <v>75</v>
      </c>
      <c r="B26" s="63">
        <v>18671860.254920006</v>
      </c>
      <c r="C26" s="63">
        <v>3437564.1823899997</v>
      </c>
      <c r="D26" s="63">
        <v>100057.80177999999</v>
      </c>
      <c r="E26" s="63">
        <v>115812.58649000005</v>
      </c>
      <c r="F26" s="63">
        <v>253262.82689000003</v>
      </c>
      <c r="G26" s="63">
        <v>476723.53499000007</v>
      </c>
      <c r="H26" s="63">
        <v>2421856.4595499998</v>
      </c>
      <c r="I26" s="63">
        <v>25477137.647009995</v>
      </c>
      <c r="J26" s="63">
        <v>27599551.494969998</v>
      </c>
      <c r="K26" s="63">
        <v>4142054.5235199975</v>
      </c>
      <c r="L26" s="63">
        <v>123772.33632999998</v>
      </c>
      <c r="M26" s="63">
        <v>76923.530650000001</v>
      </c>
      <c r="N26" s="63">
        <v>301400.83104000008</v>
      </c>
      <c r="O26" s="63">
        <v>658148.95605999988</v>
      </c>
      <c r="P26" s="63">
        <v>1894760.2370100005</v>
      </c>
      <c r="Q26" s="63">
        <v>34796611.909579992</v>
      </c>
    </row>
    <row r="27" spans="1:17" ht="15" customHeight="1" thickBot="1" x14ac:dyDescent="0.25">
      <c r="A27" s="35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42"/>
      <c r="M27" s="42"/>
      <c r="N27" s="42"/>
      <c r="O27" s="42"/>
      <c r="P27" s="42"/>
      <c r="Q27" s="42"/>
    </row>
    <row r="28" spans="1:17" ht="15" customHeight="1" thickTop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3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1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77</v>
      </c>
      <c r="C6" s="662"/>
      <c r="D6" s="662"/>
      <c r="E6" s="662"/>
      <c r="F6" s="662"/>
      <c r="G6" s="662"/>
      <c r="H6" s="662"/>
      <c r="I6" s="662"/>
      <c r="J6" s="662" t="s">
        <v>78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1126615.4714199996</v>
      </c>
      <c r="C8" s="60">
        <v>88510.871110000036</v>
      </c>
      <c r="D8" s="60">
        <v>2225.3029699999993</v>
      </c>
      <c r="E8" s="60">
        <v>4119.1263099999987</v>
      </c>
      <c r="F8" s="60">
        <v>17325.65814</v>
      </c>
      <c r="G8" s="60">
        <v>2257.1889000000001</v>
      </c>
      <c r="H8" s="60">
        <v>2536.5395400000002</v>
      </c>
      <c r="I8" s="60">
        <v>1243590.1583899998</v>
      </c>
      <c r="J8" s="60">
        <v>1170817.5074400003</v>
      </c>
      <c r="K8" s="60">
        <v>180404.49242000005</v>
      </c>
      <c r="L8" s="60">
        <v>855.12073999999984</v>
      </c>
      <c r="M8" s="60">
        <v>137.89394000000001</v>
      </c>
      <c r="N8" s="60">
        <v>2029.5713900000001</v>
      </c>
      <c r="O8" s="60">
        <v>2442.54693</v>
      </c>
      <c r="P8" s="60">
        <v>319.99071000000004</v>
      </c>
      <c r="Q8" s="60">
        <v>1357007.1235700008</v>
      </c>
    </row>
    <row r="9" spans="1:17" ht="15" customHeight="1" x14ac:dyDescent="0.2">
      <c r="A9" s="59" t="s">
        <v>51</v>
      </c>
      <c r="B9" s="61">
        <v>4656.2027800000005</v>
      </c>
      <c r="C9" s="61">
        <v>5032.4813100000001</v>
      </c>
      <c r="D9" s="61">
        <v>0</v>
      </c>
      <c r="E9" s="61">
        <v>0</v>
      </c>
      <c r="F9" s="61">
        <v>180.50360000000001</v>
      </c>
      <c r="G9" s="61">
        <v>0</v>
      </c>
      <c r="H9" s="61">
        <v>0</v>
      </c>
      <c r="I9" s="61">
        <v>9869.1876899999988</v>
      </c>
      <c r="J9" s="61">
        <v>29741.79262</v>
      </c>
      <c r="K9" s="61">
        <v>2469.9689399999997</v>
      </c>
      <c r="L9" s="60">
        <v>0</v>
      </c>
      <c r="M9" s="60">
        <v>0</v>
      </c>
      <c r="N9" s="60">
        <v>54.166739999999997</v>
      </c>
      <c r="O9" s="60">
        <v>58.50658</v>
      </c>
      <c r="P9" s="60">
        <v>0</v>
      </c>
      <c r="Q9" s="60">
        <v>32324.434880000001</v>
      </c>
    </row>
    <row r="10" spans="1:17" ht="15" customHeight="1" x14ac:dyDescent="0.2">
      <c r="A10" s="59" t="s">
        <v>52</v>
      </c>
      <c r="B10" s="61">
        <v>16586.642830000001</v>
      </c>
      <c r="C10" s="61">
        <v>145.37429999999998</v>
      </c>
      <c r="D10" s="61">
        <v>0</v>
      </c>
      <c r="E10" s="61">
        <v>0</v>
      </c>
      <c r="F10" s="61">
        <v>697.22766999999999</v>
      </c>
      <c r="G10" s="61">
        <v>390.87490000000003</v>
      </c>
      <c r="H10" s="61">
        <v>23530.654849999999</v>
      </c>
      <c r="I10" s="61">
        <v>41350.774549999995</v>
      </c>
      <c r="J10" s="61">
        <v>24700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418969.40367000009</v>
      </c>
      <c r="Q10" s="60">
        <v>443669.40367000009</v>
      </c>
    </row>
    <row r="11" spans="1:17" ht="15" customHeight="1" x14ac:dyDescent="0.2">
      <c r="A11" s="59" t="s">
        <v>53</v>
      </c>
      <c r="B11" s="60">
        <v>13601.831860000002</v>
      </c>
      <c r="C11" s="60">
        <v>15674.390089999999</v>
      </c>
      <c r="D11" s="60">
        <v>259.07998000000003</v>
      </c>
      <c r="E11" s="60">
        <v>462.02128000000005</v>
      </c>
      <c r="F11" s="60">
        <v>270.74034999999998</v>
      </c>
      <c r="G11" s="60">
        <v>915.69411000000002</v>
      </c>
      <c r="H11" s="60">
        <v>23316.405200000001</v>
      </c>
      <c r="I11" s="60">
        <v>54500.162870000007</v>
      </c>
      <c r="J11" s="60">
        <v>245802.45739</v>
      </c>
      <c r="K11" s="60">
        <v>1805.5561900000005</v>
      </c>
      <c r="L11" s="60">
        <v>0</v>
      </c>
      <c r="M11" s="60">
        <v>0</v>
      </c>
      <c r="N11" s="60">
        <v>1010.4512000000001</v>
      </c>
      <c r="O11" s="60">
        <v>125.27042999999999</v>
      </c>
      <c r="P11" s="60">
        <v>5751.6030500000006</v>
      </c>
      <c r="Q11" s="60">
        <v>254495.33825999999</v>
      </c>
    </row>
    <row r="12" spans="1:17" ht="15" customHeight="1" x14ac:dyDescent="0.2">
      <c r="A12" s="59" t="s">
        <v>54</v>
      </c>
      <c r="B12" s="60">
        <v>1939656.0267199974</v>
      </c>
      <c r="C12" s="60">
        <v>494051.8724299997</v>
      </c>
      <c r="D12" s="60">
        <v>4237.7301200000002</v>
      </c>
      <c r="E12" s="60">
        <v>4631.5135500000015</v>
      </c>
      <c r="F12" s="60">
        <v>18364.916069999999</v>
      </c>
      <c r="G12" s="60">
        <v>23303.074140000001</v>
      </c>
      <c r="H12" s="60">
        <v>18608.595139999994</v>
      </c>
      <c r="I12" s="60">
        <v>2502853.7281699972</v>
      </c>
      <c r="J12" s="60">
        <v>4697872.7224099971</v>
      </c>
      <c r="K12" s="60">
        <v>502570.89301000006</v>
      </c>
      <c r="L12" s="60">
        <v>2032.9454699999994</v>
      </c>
      <c r="M12" s="60">
        <v>3557.9363299999991</v>
      </c>
      <c r="N12" s="60">
        <v>9100.4226300000009</v>
      </c>
      <c r="O12" s="60">
        <v>225785.41595999995</v>
      </c>
      <c r="P12" s="60">
        <v>1943230.5977100006</v>
      </c>
      <c r="Q12" s="60">
        <v>7384150.9335199986</v>
      </c>
    </row>
    <row r="13" spans="1:17" ht="15" customHeight="1" x14ac:dyDescent="0.2">
      <c r="A13" s="59" t="s">
        <v>55</v>
      </c>
      <c r="B13" s="60">
        <v>80738.190819999989</v>
      </c>
      <c r="C13" s="60">
        <v>709.10980000000006</v>
      </c>
      <c r="D13" s="60">
        <v>0</v>
      </c>
      <c r="E13" s="60">
        <v>0</v>
      </c>
      <c r="F13" s="60">
        <v>857.5</v>
      </c>
      <c r="G13" s="60">
        <v>0</v>
      </c>
      <c r="H13" s="60">
        <v>118771.1275</v>
      </c>
      <c r="I13" s="60">
        <v>201075.92812</v>
      </c>
      <c r="J13" s="60">
        <v>639786.26882999996</v>
      </c>
      <c r="K13" s="60">
        <v>239.54592000000002</v>
      </c>
      <c r="L13" s="60">
        <v>0</v>
      </c>
      <c r="M13" s="60">
        <v>0</v>
      </c>
      <c r="N13" s="60">
        <v>127.05472999999999</v>
      </c>
      <c r="O13" s="60">
        <v>0</v>
      </c>
      <c r="P13" s="60">
        <v>186749.80043999999</v>
      </c>
      <c r="Q13" s="60">
        <v>826902.66991999978</v>
      </c>
    </row>
    <row r="14" spans="1:17" ht="15" customHeight="1" x14ac:dyDescent="0.2">
      <c r="A14" s="59" t="s">
        <v>56</v>
      </c>
      <c r="B14" s="60">
        <v>2117206.5561099993</v>
      </c>
      <c r="C14" s="60">
        <v>577511.36533000029</v>
      </c>
      <c r="D14" s="60">
        <v>8758.8761200000008</v>
      </c>
      <c r="E14" s="60">
        <v>23784.111789999999</v>
      </c>
      <c r="F14" s="60">
        <v>59001.048740000006</v>
      </c>
      <c r="G14" s="60">
        <v>41805.48575</v>
      </c>
      <c r="H14" s="60">
        <v>109655.95106999998</v>
      </c>
      <c r="I14" s="60">
        <v>2937723.3949099993</v>
      </c>
      <c r="J14" s="60">
        <v>2605896.6855499996</v>
      </c>
      <c r="K14" s="60">
        <v>800128.72791999986</v>
      </c>
      <c r="L14" s="60">
        <v>3408.0121000000008</v>
      </c>
      <c r="M14" s="60">
        <v>11684.838250000001</v>
      </c>
      <c r="N14" s="60">
        <v>11866.457809999996</v>
      </c>
      <c r="O14" s="60">
        <v>118874.29916999998</v>
      </c>
      <c r="P14" s="60">
        <v>712183.13468000025</v>
      </c>
      <c r="Q14" s="60">
        <v>4264042.1554799993</v>
      </c>
    </row>
    <row r="15" spans="1:17" ht="15" customHeight="1" x14ac:dyDescent="0.2">
      <c r="A15" s="59" t="s">
        <v>57</v>
      </c>
      <c r="B15" s="60">
        <v>2628180.7480800012</v>
      </c>
      <c r="C15" s="60">
        <v>302204.8223900001</v>
      </c>
      <c r="D15" s="60">
        <v>27479.430590000011</v>
      </c>
      <c r="E15" s="60">
        <v>13524.543449999997</v>
      </c>
      <c r="F15" s="60">
        <v>50689.222020000008</v>
      </c>
      <c r="G15" s="60">
        <v>33313.057530000005</v>
      </c>
      <c r="H15" s="60">
        <v>380359.59883999993</v>
      </c>
      <c r="I15" s="60">
        <v>3435751.4229000015</v>
      </c>
      <c r="J15" s="60">
        <v>3533836.0891900035</v>
      </c>
      <c r="K15" s="60">
        <v>301921.30641000008</v>
      </c>
      <c r="L15" s="60">
        <v>13900.224999999997</v>
      </c>
      <c r="M15" s="60">
        <v>12169.714139999996</v>
      </c>
      <c r="N15" s="60">
        <v>41289.60285000001</v>
      </c>
      <c r="O15" s="60">
        <v>64572.452420000009</v>
      </c>
      <c r="P15" s="60">
        <v>844218.75849999976</v>
      </c>
      <c r="Q15" s="60">
        <v>4811908.1485100035</v>
      </c>
    </row>
    <row r="16" spans="1:17" ht="15" customHeight="1" x14ac:dyDescent="0.2">
      <c r="A16" s="59" t="s">
        <v>58</v>
      </c>
      <c r="B16" s="60">
        <v>135468.12105999992</v>
      </c>
      <c r="C16" s="60">
        <v>122906.66954999999</v>
      </c>
      <c r="D16" s="60">
        <v>2036.8963299999998</v>
      </c>
      <c r="E16" s="60">
        <v>497.30149999999998</v>
      </c>
      <c r="F16" s="60">
        <v>10897.191510000001</v>
      </c>
      <c r="G16" s="60">
        <v>2578.3943900000004</v>
      </c>
      <c r="H16" s="60">
        <v>531.99991999999997</v>
      </c>
      <c r="I16" s="60">
        <v>274916.57425999991</v>
      </c>
      <c r="J16" s="60">
        <v>191828.08074999996</v>
      </c>
      <c r="K16" s="60">
        <v>280627.60307999997</v>
      </c>
      <c r="L16" s="60">
        <v>820.59144000000003</v>
      </c>
      <c r="M16" s="60">
        <v>76.473389999999981</v>
      </c>
      <c r="N16" s="60">
        <v>1740.2035100000001</v>
      </c>
      <c r="O16" s="60">
        <v>36866.199139999997</v>
      </c>
      <c r="P16" s="60">
        <v>987.74421000000007</v>
      </c>
      <c r="Q16" s="60">
        <v>512946.89551999985</v>
      </c>
    </row>
    <row r="17" spans="1:17" ht="15" customHeight="1" x14ac:dyDescent="0.2">
      <c r="A17" s="59" t="s">
        <v>59</v>
      </c>
      <c r="B17" s="60">
        <v>416425.40109999984</v>
      </c>
      <c r="C17" s="60">
        <v>146848.65479</v>
      </c>
      <c r="D17" s="60">
        <v>1862.7409599999996</v>
      </c>
      <c r="E17" s="60">
        <v>4800.35322</v>
      </c>
      <c r="F17" s="60">
        <v>15790.713249999999</v>
      </c>
      <c r="G17" s="60">
        <v>21201.019049999992</v>
      </c>
      <c r="H17" s="60">
        <v>5584.769870000001</v>
      </c>
      <c r="I17" s="60">
        <v>612513.65223999985</v>
      </c>
      <c r="J17" s="60">
        <v>113255.27084999996</v>
      </c>
      <c r="K17" s="60">
        <v>144473.49267999997</v>
      </c>
      <c r="L17" s="60">
        <v>0</v>
      </c>
      <c r="M17" s="60">
        <v>236.87764999999999</v>
      </c>
      <c r="N17" s="60">
        <v>2986.5857399999986</v>
      </c>
      <c r="O17" s="60">
        <v>1124.3676599999999</v>
      </c>
      <c r="P17" s="60">
        <v>58999.073859999982</v>
      </c>
      <c r="Q17" s="60">
        <v>321075.66843999992</v>
      </c>
    </row>
    <row r="18" spans="1:17" ht="15" customHeight="1" x14ac:dyDescent="0.2">
      <c r="A18" s="59" t="s">
        <v>60</v>
      </c>
      <c r="B18" s="60">
        <v>76561.737319999986</v>
      </c>
      <c r="C18" s="60">
        <v>537.98033999999996</v>
      </c>
      <c r="D18" s="60">
        <v>0</v>
      </c>
      <c r="E18" s="60">
        <v>0</v>
      </c>
      <c r="F18" s="60">
        <v>0</v>
      </c>
      <c r="G18" s="60">
        <v>0</v>
      </c>
      <c r="H18" s="60">
        <v>872610.33880000003</v>
      </c>
      <c r="I18" s="60">
        <v>949710.05645999999</v>
      </c>
      <c r="J18" s="60">
        <v>962068.11289000011</v>
      </c>
      <c r="K18" s="60">
        <v>7806.09818</v>
      </c>
      <c r="L18" s="60">
        <v>0</v>
      </c>
      <c r="M18" s="60">
        <v>0</v>
      </c>
      <c r="N18" s="60">
        <v>50.482399999999998</v>
      </c>
      <c r="O18" s="60">
        <v>0</v>
      </c>
      <c r="P18" s="60">
        <v>573421.49930999998</v>
      </c>
      <c r="Q18" s="60">
        <v>1543346.1927799999</v>
      </c>
    </row>
    <row r="19" spans="1:17" ht="15" customHeight="1" x14ac:dyDescent="0.2">
      <c r="A19" s="59" t="s">
        <v>61</v>
      </c>
      <c r="B19" s="60">
        <v>12749527.55494</v>
      </c>
      <c r="C19" s="60">
        <v>3228135.1097099981</v>
      </c>
      <c r="D19" s="60">
        <v>25206.03133999999</v>
      </c>
      <c r="E19" s="60">
        <v>55233.436689999988</v>
      </c>
      <c r="F19" s="60">
        <v>249245.6552500001</v>
      </c>
      <c r="G19" s="60">
        <v>343527.48141999991</v>
      </c>
      <c r="H19" s="60">
        <v>45064.000129999993</v>
      </c>
      <c r="I19" s="60">
        <v>16695939.269479997</v>
      </c>
      <c r="J19" s="60">
        <v>1794913.3464699991</v>
      </c>
      <c r="K19" s="60">
        <v>312419.93106999982</v>
      </c>
      <c r="L19" s="60">
        <v>6818.3927800000001</v>
      </c>
      <c r="M19" s="60">
        <v>6966.9199099999987</v>
      </c>
      <c r="N19" s="60">
        <v>21520.081710000002</v>
      </c>
      <c r="O19" s="60">
        <v>23640.930379999998</v>
      </c>
      <c r="P19" s="60">
        <v>2176701.1921599996</v>
      </c>
      <c r="Q19" s="60">
        <v>4342980.7944799997</v>
      </c>
    </row>
    <row r="20" spans="1:17" ht="15" customHeight="1" x14ac:dyDescent="0.2">
      <c r="A20" s="59" t="s">
        <v>62</v>
      </c>
      <c r="B20" s="60">
        <v>18763.883320000001</v>
      </c>
      <c r="C20" s="60">
        <v>0</v>
      </c>
      <c r="D20" s="60">
        <v>0</v>
      </c>
      <c r="E20" s="60">
        <v>0</v>
      </c>
      <c r="F20" s="60">
        <v>0</v>
      </c>
      <c r="G20" s="60">
        <v>0</v>
      </c>
      <c r="H20" s="60">
        <v>752.25638000000004</v>
      </c>
      <c r="I20" s="60">
        <v>19516.1397</v>
      </c>
      <c r="J20" s="60">
        <v>124362.79724000001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99.421539999999993</v>
      </c>
      <c r="Q20" s="60">
        <v>124462.21878000001</v>
      </c>
    </row>
    <row r="21" spans="1:17" ht="15" customHeight="1" x14ac:dyDescent="0.2">
      <c r="A21" s="59" t="s">
        <v>63</v>
      </c>
      <c r="B21" s="60">
        <v>29164.120640000001</v>
      </c>
      <c r="C21" s="60">
        <v>17371.899569999998</v>
      </c>
      <c r="D21" s="60">
        <v>41.110860000000002</v>
      </c>
      <c r="E21" s="60">
        <v>0</v>
      </c>
      <c r="F21" s="60">
        <v>0</v>
      </c>
      <c r="G21" s="60">
        <v>0</v>
      </c>
      <c r="H21" s="60">
        <v>0</v>
      </c>
      <c r="I21" s="60">
        <v>46577.131069999996</v>
      </c>
      <c r="J21" s="60">
        <v>1148.0522900000001</v>
      </c>
      <c r="K21" s="60">
        <v>139.05982</v>
      </c>
      <c r="L21" s="60">
        <v>0</v>
      </c>
      <c r="M21" s="60">
        <v>15.84534</v>
      </c>
      <c r="N21" s="60">
        <v>88.53631</v>
      </c>
      <c r="O21" s="60">
        <v>0</v>
      </c>
      <c r="P21" s="60">
        <v>9.6859999999999999</v>
      </c>
      <c r="Q21" s="60">
        <v>1401.1797600000002</v>
      </c>
    </row>
    <row r="22" spans="1:17" ht="15" customHeight="1" x14ac:dyDescent="0.2">
      <c r="A22" s="59" t="s">
        <v>64</v>
      </c>
      <c r="B22" s="60">
        <v>90744.55842999999</v>
      </c>
      <c r="C22" s="60">
        <v>19443.220169999997</v>
      </c>
      <c r="D22" s="60">
        <v>499.06334999999996</v>
      </c>
      <c r="E22" s="60">
        <v>128.46571</v>
      </c>
      <c r="F22" s="60">
        <v>2273.9854399999999</v>
      </c>
      <c r="G22" s="60">
        <v>1028.1422300000002</v>
      </c>
      <c r="H22" s="60">
        <v>1924.7886400000002</v>
      </c>
      <c r="I22" s="60">
        <v>116042.22396999998</v>
      </c>
      <c r="J22" s="60">
        <v>246383.01765000005</v>
      </c>
      <c r="K22" s="60">
        <v>27120.665629999996</v>
      </c>
      <c r="L22" s="60">
        <v>108.58382</v>
      </c>
      <c r="M22" s="60">
        <v>26.89968</v>
      </c>
      <c r="N22" s="60">
        <v>265.86797999999999</v>
      </c>
      <c r="O22" s="60">
        <v>2383.7918499999996</v>
      </c>
      <c r="P22" s="60">
        <v>6923.4715699999997</v>
      </c>
      <c r="Q22" s="60">
        <v>283212.2981800001</v>
      </c>
    </row>
    <row r="23" spans="1:17" ht="15" customHeight="1" x14ac:dyDescent="0.2">
      <c r="A23" s="59" t="s">
        <v>65</v>
      </c>
      <c r="B23" s="60">
        <v>241.59106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241.59106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</row>
    <row r="24" spans="1:17" ht="15" customHeight="1" x14ac:dyDescent="0.2">
      <c r="A24" s="5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286.65615000000003</v>
      </c>
      <c r="I24" s="60">
        <v>286.65615000000003</v>
      </c>
      <c r="J24" s="60">
        <v>4.7613500000000002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86.226699999999994</v>
      </c>
      <c r="Q24" s="60">
        <v>90.988050000000001</v>
      </c>
    </row>
    <row r="25" spans="1:17" s="30" customFormat="1" ht="15" customHeight="1" x14ac:dyDescent="0.25">
      <c r="A25" s="59" t="s">
        <v>67</v>
      </c>
      <c r="B25" s="60">
        <v>0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0</v>
      </c>
      <c r="J25" s="60">
        <v>35.439980000000006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0</v>
      </c>
      <c r="Q25" s="60">
        <v>35.439980000000006</v>
      </c>
    </row>
    <row r="26" spans="1:17" s="30" customFormat="1" ht="15" customHeight="1" x14ac:dyDescent="0.25">
      <c r="A26" s="62" t="s">
        <v>75</v>
      </c>
      <c r="B26" s="63">
        <v>21444138.638489999</v>
      </c>
      <c r="C26" s="63">
        <v>5019083.8208899973</v>
      </c>
      <c r="D26" s="63">
        <v>72606.262619999994</v>
      </c>
      <c r="E26" s="63">
        <v>107180.87349999999</v>
      </c>
      <c r="F26" s="63">
        <v>425594.36204000015</v>
      </c>
      <c r="G26" s="63">
        <v>470320.41241999989</v>
      </c>
      <c r="H26" s="63">
        <v>1603533.6820300005</v>
      </c>
      <c r="I26" s="63">
        <v>29142458.051989999</v>
      </c>
      <c r="J26" s="63">
        <v>16382452.402899999</v>
      </c>
      <c r="K26" s="63">
        <v>2562127.3412699993</v>
      </c>
      <c r="L26" s="63">
        <v>27943.871349999998</v>
      </c>
      <c r="M26" s="63">
        <v>34873.398629999996</v>
      </c>
      <c r="N26" s="63">
        <v>92129.485000000015</v>
      </c>
      <c r="O26" s="63">
        <v>475873.78051999997</v>
      </c>
      <c r="P26" s="63">
        <v>6928651.6041099997</v>
      </c>
      <c r="Q26" s="63">
        <v>26504051.883779995</v>
      </c>
    </row>
    <row r="27" spans="1:17" ht="15" customHeight="1" thickBot="1" x14ac:dyDescent="0.25">
      <c r="A27" s="35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42"/>
      <c r="M27" s="42"/>
      <c r="N27" s="42"/>
      <c r="O27" s="42"/>
      <c r="P27" s="42"/>
      <c r="Q27" s="42"/>
    </row>
    <row r="28" spans="1:17" ht="15" customHeight="1" thickTop="1" x14ac:dyDescent="0.2">
      <c r="A28" s="17" t="s">
        <v>70</v>
      </c>
      <c r="B28" s="44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17" t="s">
        <v>81</v>
      </c>
      <c r="B29" s="1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3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2">
    <pageSetUpPr fitToPage="1"/>
  </sheetPr>
  <dimension ref="A1:Q30"/>
  <sheetViews>
    <sheetView zoomScaleNormal="100" workbookViewId="0">
      <selection activeCell="A3" sqref="A3:Q3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79</v>
      </c>
      <c r="C6" s="662"/>
      <c r="D6" s="662"/>
      <c r="E6" s="662"/>
      <c r="F6" s="662"/>
      <c r="G6" s="662"/>
      <c r="H6" s="662"/>
      <c r="I6" s="662"/>
      <c r="J6" s="662" t="s">
        <v>41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1933408.9932900004</v>
      </c>
      <c r="C8" s="60">
        <v>69433.304089999991</v>
      </c>
      <c r="D8" s="60">
        <v>1581.3085100000001</v>
      </c>
      <c r="E8" s="60">
        <v>54.14415000000001</v>
      </c>
      <c r="F8" s="60">
        <v>1377.8315700000001</v>
      </c>
      <c r="G8" s="60">
        <v>3456.7803900000004</v>
      </c>
      <c r="H8" s="60">
        <v>259.40273999999999</v>
      </c>
      <c r="I8" s="60">
        <v>2009571.7647400005</v>
      </c>
      <c r="J8" s="60">
        <v>2968408.4920100002</v>
      </c>
      <c r="K8" s="60">
        <v>325228.02328999998</v>
      </c>
      <c r="L8" s="60">
        <v>294.68612999999999</v>
      </c>
      <c r="M8" s="60">
        <v>587.42088000000001</v>
      </c>
      <c r="N8" s="60">
        <v>5937.5006900000008</v>
      </c>
      <c r="O8" s="60">
        <v>1470.40067</v>
      </c>
      <c r="P8" s="60">
        <v>849.06951000000004</v>
      </c>
      <c r="Q8" s="60">
        <v>3302775.5931800008</v>
      </c>
    </row>
    <row r="9" spans="1:17" ht="15" customHeight="1" x14ac:dyDescent="0.2">
      <c r="A9" s="59" t="s">
        <v>51</v>
      </c>
      <c r="B9" s="61">
        <v>0</v>
      </c>
      <c r="C9" s="61">
        <v>253.40674999999999</v>
      </c>
      <c r="D9" s="61">
        <v>0</v>
      </c>
      <c r="E9" s="61">
        <v>0</v>
      </c>
      <c r="F9" s="61">
        <v>0</v>
      </c>
      <c r="G9" s="61">
        <v>0</v>
      </c>
      <c r="H9" s="61">
        <v>0</v>
      </c>
      <c r="I9" s="61">
        <v>253.40674999999999</v>
      </c>
      <c r="J9" s="61">
        <v>48615.619789999997</v>
      </c>
      <c r="K9" s="61">
        <v>5939.1526599999997</v>
      </c>
      <c r="L9" s="60">
        <v>14.76859</v>
      </c>
      <c r="M9" s="60">
        <v>0</v>
      </c>
      <c r="N9" s="60">
        <v>0</v>
      </c>
      <c r="O9" s="60">
        <v>0</v>
      </c>
      <c r="P9" s="60">
        <v>0.63426000000000005</v>
      </c>
      <c r="Q9" s="60">
        <v>54570.175300000003</v>
      </c>
    </row>
    <row r="10" spans="1:17" ht="15" customHeight="1" x14ac:dyDescent="0.2">
      <c r="A10" s="59" t="s">
        <v>52</v>
      </c>
      <c r="B10" s="61">
        <v>17940.88321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6584.9780599999985</v>
      </c>
      <c r="I10" s="61">
        <v>24525.861270000001</v>
      </c>
      <c r="J10" s="61">
        <v>15152.511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12021.873220000001</v>
      </c>
      <c r="Q10" s="60">
        <v>27174.38422</v>
      </c>
    </row>
    <row r="11" spans="1:17" ht="15" customHeight="1" x14ac:dyDescent="0.2">
      <c r="A11" s="59" t="s">
        <v>53</v>
      </c>
      <c r="B11" s="60">
        <v>124406.09098999998</v>
      </c>
      <c r="C11" s="60">
        <v>21194.96673</v>
      </c>
      <c r="D11" s="60">
        <v>0</v>
      </c>
      <c r="E11" s="60">
        <v>51.581979999999994</v>
      </c>
      <c r="F11" s="60">
        <v>338.65388999999999</v>
      </c>
      <c r="G11" s="60">
        <v>0</v>
      </c>
      <c r="H11" s="60">
        <v>5622.2717999999995</v>
      </c>
      <c r="I11" s="60">
        <v>151613.56538999995</v>
      </c>
      <c r="J11" s="60">
        <v>6291.8057499999986</v>
      </c>
      <c r="K11" s="60">
        <v>2536.2272799999996</v>
      </c>
      <c r="L11" s="60">
        <v>0</v>
      </c>
      <c r="M11" s="60">
        <v>0</v>
      </c>
      <c r="N11" s="60">
        <v>0</v>
      </c>
      <c r="O11" s="60">
        <v>0</v>
      </c>
      <c r="P11" s="60">
        <v>0</v>
      </c>
      <c r="Q11" s="60">
        <v>8828.0330299999987</v>
      </c>
    </row>
    <row r="12" spans="1:17" ht="15" customHeight="1" x14ac:dyDescent="0.2">
      <c r="A12" s="59" t="s">
        <v>54</v>
      </c>
      <c r="B12" s="60">
        <v>4094993.9838300021</v>
      </c>
      <c r="C12" s="60">
        <v>209206.99206000019</v>
      </c>
      <c r="D12" s="60">
        <v>7328.3833799999984</v>
      </c>
      <c r="E12" s="60">
        <v>15853.480800000005</v>
      </c>
      <c r="F12" s="60">
        <v>11519.649739999999</v>
      </c>
      <c r="G12" s="60">
        <v>14411.892499999998</v>
      </c>
      <c r="H12" s="60">
        <v>202071.41371000002</v>
      </c>
      <c r="I12" s="60">
        <v>4555385.7960200021</v>
      </c>
      <c r="J12" s="60">
        <v>1590390.9651299992</v>
      </c>
      <c r="K12" s="60">
        <v>146614.01202000008</v>
      </c>
      <c r="L12" s="60">
        <v>798.08175000000006</v>
      </c>
      <c r="M12" s="60">
        <v>568.52353000000016</v>
      </c>
      <c r="N12" s="60">
        <v>15647.911599999998</v>
      </c>
      <c r="O12" s="60">
        <v>30389.175769999991</v>
      </c>
      <c r="P12" s="60">
        <v>4710.4095700000007</v>
      </c>
      <c r="Q12" s="60">
        <v>1789119.079369999</v>
      </c>
    </row>
    <row r="13" spans="1:17" ht="15" customHeight="1" x14ac:dyDescent="0.2">
      <c r="A13" s="59" t="s">
        <v>55</v>
      </c>
      <c r="B13" s="60">
        <v>709288.51595999999</v>
      </c>
      <c r="C13" s="60">
        <v>73585.843899999993</v>
      </c>
      <c r="D13" s="60">
        <v>0</v>
      </c>
      <c r="E13" s="60">
        <v>0</v>
      </c>
      <c r="F13" s="60">
        <v>0</v>
      </c>
      <c r="G13" s="60">
        <v>0</v>
      </c>
      <c r="H13" s="60">
        <v>119264.26115999999</v>
      </c>
      <c r="I13" s="60">
        <v>902138.62101999996</v>
      </c>
      <c r="J13" s="60">
        <v>224211.66425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159.601</v>
      </c>
      <c r="Q13" s="60">
        <v>224371.26525</v>
      </c>
    </row>
    <row r="14" spans="1:17" ht="15" customHeight="1" x14ac:dyDescent="0.2">
      <c r="A14" s="59" t="s">
        <v>56</v>
      </c>
      <c r="B14" s="60">
        <v>918246.16064000013</v>
      </c>
      <c r="C14" s="60">
        <v>30685.754599999997</v>
      </c>
      <c r="D14" s="60">
        <v>2469.8124400000002</v>
      </c>
      <c r="E14" s="60">
        <v>4462.7843300000004</v>
      </c>
      <c r="F14" s="60">
        <v>12939.18446</v>
      </c>
      <c r="G14" s="60">
        <v>3974.4361499999995</v>
      </c>
      <c r="H14" s="60">
        <v>44415.438099999992</v>
      </c>
      <c r="I14" s="60">
        <v>1017193.5707200003</v>
      </c>
      <c r="J14" s="60">
        <v>1024617.45999</v>
      </c>
      <c r="K14" s="60">
        <v>514152.95077</v>
      </c>
      <c r="L14" s="60">
        <v>1126.9676399999998</v>
      </c>
      <c r="M14" s="60">
        <v>1592.4723700000002</v>
      </c>
      <c r="N14" s="60">
        <v>8550.7110199999988</v>
      </c>
      <c r="O14" s="60">
        <v>21068.499729999996</v>
      </c>
      <c r="P14" s="60">
        <v>57668.665109999994</v>
      </c>
      <c r="Q14" s="60">
        <v>1628777.7266299999</v>
      </c>
    </row>
    <row r="15" spans="1:17" ht="15" customHeight="1" x14ac:dyDescent="0.2">
      <c r="A15" s="59" t="s">
        <v>57</v>
      </c>
      <c r="B15" s="60">
        <v>1827902.5360600024</v>
      </c>
      <c r="C15" s="60">
        <v>178985.58032999997</v>
      </c>
      <c r="D15" s="60">
        <v>11072.580909999997</v>
      </c>
      <c r="E15" s="60">
        <v>12566.543579999998</v>
      </c>
      <c r="F15" s="60">
        <v>27273.885380000007</v>
      </c>
      <c r="G15" s="60">
        <v>24108.175220000001</v>
      </c>
      <c r="H15" s="60">
        <v>167631.67685999995</v>
      </c>
      <c r="I15" s="60">
        <v>2249540.9783400027</v>
      </c>
      <c r="J15" s="60">
        <v>2272229.7421999993</v>
      </c>
      <c r="K15" s="60">
        <v>237240.30713000012</v>
      </c>
      <c r="L15" s="60">
        <v>7876.4159799999998</v>
      </c>
      <c r="M15" s="60">
        <v>6327.6191899999994</v>
      </c>
      <c r="N15" s="60">
        <v>52014.085779999994</v>
      </c>
      <c r="O15" s="60">
        <v>39064.801350000016</v>
      </c>
      <c r="P15" s="60">
        <v>289074.92441000004</v>
      </c>
      <c r="Q15" s="60">
        <v>2903827.8960399996</v>
      </c>
    </row>
    <row r="16" spans="1:17" ht="15" customHeight="1" x14ac:dyDescent="0.2">
      <c r="A16" s="59" t="s">
        <v>58</v>
      </c>
      <c r="B16" s="60">
        <v>111232.61466000001</v>
      </c>
      <c r="C16" s="60">
        <v>60634.395299999982</v>
      </c>
      <c r="D16" s="60">
        <v>910.47298999999987</v>
      </c>
      <c r="E16" s="60">
        <v>716.47172999999998</v>
      </c>
      <c r="F16" s="60">
        <v>0</v>
      </c>
      <c r="G16" s="60">
        <v>1450.0785199999998</v>
      </c>
      <c r="H16" s="60">
        <v>9053.2097300000005</v>
      </c>
      <c r="I16" s="60">
        <v>183997.24292999998</v>
      </c>
      <c r="J16" s="60">
        <v>88070.155319999947</v>
      </c>
      <c r="K16" s="60">
        <v>21046.276580000002</v>
      </c>
      <c r="L16" s="60">
        <v>886.94915999999989</v>
      </c>
      <c r="M16" s="60">
        <v>554.90489000000002</v>
      </c>
      <c r="N16" s="60">
        <v>6812.1468699999996</v>
      </c>
      <c r="O16" s="60">
        <v>2661.0695699999997</v>
      </c>
      <c r="P16" s="60">
        <v>150.66589000000002</v>
      </c>
      <c r="Q16" s="60">
        <v>120182.16827999994</v>
      </c>
    </row>
    <row r="17" spans="1:17" ht="15" customHeight="1" x14ac:dyDescent="0.2">
      <c r="A17" s="59" t="s">
        <v>59</v>
      </c>
      <c r="B17" s="60">
        <v>100279.77172000002</v>
      </c>
      <c r="C17" s="60">
        <v>61282.975759999972</v>
      </c>
      <c r="D17" s="60">
        <v>588.31482000000005</v>
      </c>
      <c r="E17" s="60">
        <v>2160.8971900000001</v>
      </c>
      <c r="F17" s="60">
        <v>2736.5963699999998</v>
      </c>
      <c r="G17" s="60">
        <v>2290.2305000000001</v>
      </c>
      <c r="H17" s="60">
        <v>23988.548999999999</v>
      </c>
      <c r="I17" s="60">
        <v>193327.33536</v>
      </c>
      <c r="J17" s="60">
        <v>312314.01722999994</v>
      </c>
      <c r="K17" s="60">
        <v>52848.975230000011</v>
      </c>
      <c r="L17" s="60">
        <v>2885.3672099999994</v>
      </c>
      <c r="M17" s="60">
        <v>1899.1645499999997</v>
      </c>
      <c r="N17" s="60">
        <v>9656.7553899999984</v>
      </c>
      <c r="O17" s="60">
        <v>9529.1213900000002</v>
      </c>
      <c r="P17" s="60">
        <v>4611.9934999999996</v>
      </c>
      <c r="Q17" s="60">
        <v>393745.39449999994</v>
      </c>
    </row>
    <row r="18" spans="1:17" ht="15" customHeight="1" x14ac:dyDescent="0.2">
      <c r="A18" s="59" t="s">
        <v>60</v>
      </c>
      <c r="B18" s="60">
        <v>76556.600680000003</v>
      </c>
      <c r="C18" s="60">
        <v>28.441219999999998</v>
      </c>
      <c r="D18" s="60">
        <v>0</v>
      </c>
      <c r="E18" s="60">
        <v>0</v>
      </c>
      <c r="F18" s="60">
        <v>0</v>
      </c>
      <c r="G18" s="60">
        <v>0</v>
      </c>
      <c r="H18" s="60">
        <v>590949.05628000002</v>
      </c>
      <c r="I18" s="60">
        <v>667534.09817999997</v>
      </c>
      <c r="J18" s="60">
        <v>120433.96330000002</v>
      </c>
      <c r="K18" s="60">
        <v>573.02237000000002</v>
      </c>
      <c r="L18" s="60">
        <v>0</v>
      </c>
      <c r="M18" s="60">
        <v>0</v>
      </c>
      <c r="N18" s="60">
        <v>230.87969000000001</v>
      </c>
      <c r="O18" s="60">
        <v>0</v>
      </c>
      <c r="P18" s="60">
        <v>30842.47925</v>
      </c>
      <c r="Q18" s="60">
        <v>152080.34461</v>
      </c>
    </row>
    <row r="19" spans="1:17" ht="15" customHeight="1" x14ac:dyDescent="0.2">
      <c r="A19" s="59" t="s">
        <v>61</v>
      </c>
      <c r="B19" s="60">
        <v>3740373.7223999989</v>
      </c>
      <c r="C19" s="60">
        <v>1138869.8374600005</v>
      </c>
      <c r="D19" s="60">
        <v>59621.069590000014</v>
      </c>
      <c r="E19" s="60">
        <v>113797.87527000002</v>
      </c>
      <c r="F19" s="60">
        <v>29889.322950000002</v>
      </c>
      <c r="G19" s="60">
        <v>75749.24139000001</v>
      </c>
      <c r="H19" s="60">
        <v>55790.627630000017</v>
      </c>
      <c r="I19" s="60">
        <v>5214091.6966900006</v>
      </c>
      <c r="J19" s="60">
        <v>1857356.4698099995</v>
      </c>
      <c r="K19" s="60">
        <v>903871.35923999944</v>
      </c>
      <c r="L19" s="60">
        <v>4257.8474100000003</v>
      </c>
      <c r="M19" s="60">
        <v>17063.047719999999</v>
      </c>
      <c r="N19" s="60">
        <v>26122.985570000001</v>
      </c>
      <c r="O19" s="60">
        <v>68195.831089999978</v>
      </c>
      <c r="P19" s="60">
        <v>9973.6081099999992</v>
      </c>
      <c r="Q19" s="60">
        <v>2886841.1489499989</v>
      </c>
    </row>
    <row r="20" spans="1:17" ht="15" customHeight="1" x14ac:dyDescent="0.2">
      <c r="A20" s="59" t="s">
        <v>62</v>
      </c>
      <c r="B20" s="60">
        <v>2788.6902300000002</v>
      </c>
      <c r="C20" s="60">
        <v>1312.7763799999998</v>
      </c>
      <c r="D20" s="60">
        <v>0</v>
      </c>
      <c r="E20" s="60">
        <v>0</v>
      </c>
      <c r="F20" s="60">
        <v>0</v>
      </c>
      <c r="G20" s="60">
        <v>0</v>
      </c>
      <c r="H20" s="60">
        <v>660.06223000000011</v>
      </c>
      <c r="I20" s="60">
        <v>4761.5288399999999</v>
      </c>
      <c r="J20" s="60">
        <v>1836.6047800000001</v>
      </c>
      <c r="K20" s="60">
        <v>860.94991999999991</v>
      </c>
      <c r="L20" s="60">
        <v>0</v>
      </c>
      <c r="M20" s="60">
        <v>0</v>
      </c>
      <c r="N20" s="60">
        <v>0</v>
      </c>
      <c r="O20" s="60">
        <v>0</v>
      </c>
      <c r="P20" s="60">
        <v>139.28445000000002</v>
      </c>
      <c r="Q20" s="60">
        <v>2836.8391500000002</v>
      </c>
    </row>
    <row r="21" spans="1:17" ht="15" customHeight="1" x14ac:dyDescent="0.2">
      <c r="A21" s="59" t="s">
        <v>63</v>
      </c>
      <c r="B21" s="60">
        <v>3142.8801000000003</v>
      </c>
      <c r="C21" s="60">
        <v>31.94868</v>
      </c>
      <c r="D21" s="60">
        <v>41.432470000000002</v>
      </c>
      <c r="E21" s="60">
        <v>0</v>
      </c>
      <c r="F21" s="60">
        <v>0</v>
      </c>
      <c r="G21" s="60">
        <v>0</v>
      </c>
      <c r="H21" s="60">
        <v>59.768999999999998</v>
      </c>
      <c r="I21" s="60">
        <v>3276.0302500000003</v>
      </c>
      <c r="J21" s="60">
        <v>53409.577550000002</v>
      </c>
      <c r="K21" s="60">
        <v>12987.003259999998</v>
      </c>
      <c r="L21" s="60">
        <v>0</v>
      </c>
      <c r="M21" s="60">
        <v>92.076789999999988</v>
      </c>
      <c r="N21" s="60">
        <v>145.3475</v>
      </c>
      <c r="O21" s="60">
        <v>10.503590000000001</v>
      </c>
      <c r="P21" s="60">
        <v>114.24305</v>
      </c>
      <c r="Q21" s="60">
        <v>66758.751740000007</v>
      </c>
    </row>
    <row r="22" spans="1:17" ht="15" customHeight="1" x14ac:dyDescent="0.2">
      <c r="A22" s="59" t="s">
        <v>64</v>
      </c>
      <c r="B22" s="60">
        <v>1510429.5221599999</v>
      </c>
      <c r="C22" s="60">
        <v>134834.37953999997</v>
      </c>
      <c r="D22" s="60">
        <v>27722.969100000006</v>
      </c>
      <c r="E22" s="60">
        <v>11241.604230000004</v>
      </c>
      <c r="F22" s="60">
        <v>262.64340999999996</v>
      </c>
      <c r="G22" s="60">
        <v>705.58857</v>
      </c>
      <c r="H22" s="60">
        <v>281085.68932999996</v>
      </c>
      <c r="I22" s="60">
        <v>1966282.3963399997</v>
      </c>
      <c r="J22" s="60">
        <v>650871.22653000022</v>
      </c>
      <c r="K22" s="60">
        <v>66489.491650000025</v>
      </c>
      <c r="L22" s="60">
        <v>4589.9439600000005</v>
      </c>
      <c r="M22" s="60">
        <v>2180.2318399999999</v>
      </c>
      <c r="N22" s="60">
        <v>20758.810380000006</v>
      </c>
      <c r="O22" s="60">
        <v>11138.99027</v>
      </c>
      <c r="P22" s="60">
        <v>3305.5356100000004</v>
      </c>
      <c r="Q22" s="60">
        <v>759334.2302400003</v>
      </c>
    </row>
    <row r="23" spans="1:17" ht="15" customHeight="1" x14ac:dyDescent="0.2">
      <c r="A23" s="59" t="s">
        <v>65</v>
      </c>
      <c r="B23" s="60">
        <v>3.2350500000000002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0.18875999999999998</v>
      </c>
      <c r="I23" s="60">
        <v>3.4238100000000005</v>
      </c>
      <c r="J23" s="60">
        <v>167.40678</v>
      </c>
      <c r="K23" s="60">
        <v>0.33512000000000003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167.74189999999999</v>
      </c>
    </row>
    <row r="24" spans="1:17" ht="15" customHeight="1" x14ac:dyDescent="0.2">
      <c r="A24" s="5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293.07302000000004</v>
      </c>
      <c r="I24" s="60">
        <v>293.07302000000004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59" t="s">
        <v>67</v>
      </c>
      <c r="B25" s="60">
        <v>1522.5455300000001</v>
      </c>
      <c r="C25" s="60">
        <v>97.066850000000002</v>
      </c>
      <c r="D25" s="60">
        <v>0</v>
      </c>
      <c r="E25" s="60">
        <v>0</v>
      </c>
      <c r="F25" s="60">
        <v>563.81485999999995</v>
      </c>
      <c r="G25" s="60">
        <v>0</v>
      </c>
      <c r="H25" s="60">
        <v>454.74232000000001</v>
      </c>
      <c r="I25" s="60">
        <v>2638.1695600000003</v>
      </c>
      <c r="J25" s="60">
        <v>70.14716</v>
      </c>
      <c r="K25" s="60">
        <v>0</v>
      </c>
      <c r="L25" s="60">
        <v>0</v>
      </c>
      <c r="M25" s="60">
        <v>0</v>
      </c>
      <c r="N25" s="60">
        <v>0</v>
      </c>
      <c r="O25" s="60">
        <v>18.31682</v>
      </c>
      <c r="P25" s="60">
        <v>32.557230000000004</v>
      </c>
      <c r="Q25" s="60">
        <v>121.02121000000002</v>
      </c>
    </row>
    <row r="26" spans="1:17" s="30" customFormat="1" ht="15" customHeight="1" x14ac:dyDescent="0.25">
      <c r="A26" s="62" t="s">
        <v>90</v>
      </c>
      <c r="B26" s="63">
        <v>15172516.746510005</v>
      </c>
      <c r="C26" s="63">
        <v>1980437.6696500008</v>
      </c>
      <c r="D26" s="63">
        <v>111336.34421000001</v>
      </c>
      <c r="E26" s="63">
        <v>160905.38326000006</v>
      </c>
      <c r="F26" s="63">
        <v>86901.582630000004</v>
      </c>
      <c r="G26" s="63">
        <v>126146.42324</v>
      </c>
      <c r="H26" s="63">
        <v>1508184.40973</v>
      </c>
      <c r="I26" s="63">
        <v>19146428.559230011</v>
      </c>
      <c r="J26" s="63">
        <v>11234447.828579998</v>
      </c>
      <c r="K26" s="63">
        <v>2290388.0865199994</v>
      </c>
      <c r="L26" s="63">
        <v>22731.027829999999</v>
      </c>
      <c r="M26" s="63">
        <v>30865.461759999998</v>
      </c>
      <c r="N26" s="63">
        <v>145877.13448999997</v>
      </c>
      <c r="O26" s="63">
        <v>183546.71025</v>
      </c>
      <c r="P26" s="63">
        <v>413655.54417000007</v>
      </c>
      <c r="Q26" s="63">
        <v>14321511.793599999</v>
      </c>
    </row>
    <row r="27" spans="1:17" ht="15" customHeight="1" thickBot="1" x14ac:dyDescent="0.25">
      <c r="A27" s="35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42"/>
      <c r="M27" s="42"/>
      <c r="N27" s="42"/>
      <c r="O27" s="42"/>
      <c r="P27" s="42"/>
      <c r="Q27" s="42"/>
    </row>
    <row r="28" spans="1:17" ht="15" customHeight="1" thickTop="1" x14ac:dyDescent="0.2">
      <c r="A28" s="17" t="s">
        <v>70</v>
      </c>
      <c r="B28" s="44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65" t="s">
        <v>81</v>
      </c>
      <c r="B29" s="65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  <row r="30" spans="1:17" ht="15" customHeight="1" x14ac:dyDescent="0.2">
      <c r="A30" s="1"/>
      <c r="B30" s="27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27"/>
      <c r="N30" s="1"/>
      <c r="O30" s="1"/>
      <c r="P30" s="1"/>
      <c r="Q30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3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3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66"/>
      <c r="B6" s="662" t="s">
        <v>80</v>
      </c>
      <c r="C6" s="662"/>
      <c r="D6" s="662"/>
      <c r="E6" s="662"/>
      <c r="F6" s="662"/>
      <c r="G6" s="662"/>
      <c r="H6" s="662"/>
      <c r="I6" s="662"/>
      <c r="J6" s="662" t="s">
        <v>43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956257.20228999935</v>
      </c>
      <c r="C8" s="60">
        <v>90623.427240000005</v>
      </c>
      <c r="D8" s="60">
        <v>73.810120000000012</v>
      </c>
      <c r="E8" s="60">
        <v>2558.0859099999998</v>
      </c>
      <c r="F8" s="60">
        <v>3109.3792399999998</v>
      </c>
      <c r="G8" s="60">
        <v>7131.4313899999988</v>
      </c>
      <c r="H8" s="60">
        <v>88780.478030000013</v>
      </c>
      <c r="I8" s="60">
        <v>1148533.8142199994</v>
      </c>
      <c r="J8" s="60">
        <v>808798.54641999956</v>
      </c>
      <c r="K8" s="60">
        <v>45076.440100000014</v>
      </c>
      <c r="L8" s="60">
        <v>682.29075999999998</v>
      </c>
      <c r="M8" s="60">
        <v>507.19794000000002</v>
      </c>
      <c r="N8" s="60">
        <v>306.65634999999997</v>
      </c>
      <c r="O8" s="60">
        <v>1032.9766000000002</v>
      </c>
      <c r="P8" s="60">
        <v>0</v>
      </c>
      <c r="Q8" s="60">
        <v>856404.10816999967</v>
      </c>
    </row>
    <row r="9" spans="1:17" ht="15" customHeight="1" x14ac:dyDescent="0.2">
      <c r="A9" s="59" t="s">
        <v>51</v>
      </c>
      <c r="B9" s="61">
        <v>6691.7491599999994</v>
      </c>
      <c r="C9" s="61">
        <v>0</v>
      </c>
      <c r="D9" s="61">
        <v>0</v>
      </c>
      <c r="E9" s="61">
        <v>22.012619999999998</v>
      </c>
      <c r="F9" s="61">
        <v>0</v>
      </c>
      <c r="G9" s="61">
        <v>0</v>
      </c>
      <c r="H9" s="61">
        <v>4.8043999999999993</v>
      </c>
      <c r="I9" s="61">
        <v>6718.5661799999998</v>
      </c>
      <c r="J9" s="61">
        <v>3707.7640900000001</v>
      </c>
      <c r="K9" s="61">
        <v>338.42668000000003</v>
      </c>
      <c r="L9" s="60">
        <v>0</v>
      </c>
      <c r="M9" s="60">
        <v>0</v>
      </c>
      <c r="N9" s="60">
        <v>0</v>
      </c>
      <c r="O9" s="60">
        <v>0</v>
      </c>
      <c r="P9" s="60">
        <v>0</v>
      </c>
      <c r="Q9" s="60">
        <v>4046.1907700000006</v>
      </c>
    </row>
    <row r="10" spans="1:17" ht="15" customHeight="1" x14ac:dyDescent="0.2">
      <c r="A10" s="59" t="s">
        <v>52</v>
      </c>
      <c r="B10" s="61">
        <v>3350.8677799999996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37353.20319</v>
      </c>
      <c r="I10" s="61">
        <v>40704.070970000001</v>
      </c>
      <c r="J10" s="61">
        <v>19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0</v>
      </c>
      <c r="Q10" s="60">
        <v>19</v>
      </c>
    </row>
    <row r="11" spans="1:17" ht="15" customHeight="1" x14ac:dyDescent="0.2">
      <c r="A11" s="59" t="s">
        <v>53</v>
      </c>
      <c r="B11" s="60">
        <v>9810.2599799999989</v>
      </c>
      <c r="C11" s="60">
        <v>2189.1087900000002</v>
      </c>
      <c r="D11" s="60">
        <v>20.778200000000002</v>
      </c>
      <c r="E11" s="60">
        <v>21.948319999999999</v>
      </c>
      <c r="F11" s="60">
        <v>87.131439999999998</v>
      </c>
      <c r="G11" s="60">
        <v>201.48200999999997</v>
      </c>
      <c r="H11" s="60">
        <v>0</v>
      </c>
      <c r="I11" s="60">
        <v>12330.708739999998</v>
      </c>
      <c r="J11" s="60">
        <v>65274.790069999988</v>
      </c>
      <c r="K11" s="60">
        <v>4562.6137400000016</v>
      </c>
      <c r="L11" s="60">
        <v>145.33338999999998</v>
      </c>
      <c r="M11" s="60">
        <v>46.462410000000006</v>
      </c>
      <c r="N11" s="60">
        <v>238.76473000000001</v>
      </c>
      <c r="O11" s="60">
        <v>268.89449000000008</v>
      </c>
      <c r="P11" s="60">
        <v>0</v>
      </c>
      <c r="Q11" s="60">
        <v>70536.858829999983</v>
      </c>
    </row>
    <row r="12" spans="1:17" ht="15" customHeight="1" x14ac:dyDescent="0.2">
      <c r="A12" s="59" t="s">
        <v>54</v>
      </c>
      <c r="B12" s="60">
        <v>1970164.5776500001</v>
      </c>
      <c r="C12" s="60">
        <v>122214.46163000005</v>
      </c>
      <c r="D12" s="60">
        <v>1471.6060000000002</v>
      </c>
      <c r="E12" s="60">
        <v>3949.481420000001</v>
      </c>
      <c r="F12" s="60">
        <v>3376.4985200000006</v>
      </c>
      <c r="G12" s="60">
        <v>26585.962170000013</v>
      </c>
      <c r="H12" s="60">
        <v>55865.862689999951</v>
      </c>
      <c r="I12" s="60">
        <v>2183628.4500800003</v>
      </c>
      <c r="J12" s="60">
        <v>5464656.151780026</v>
      </c>
      <c r="K12" s="60">
        <v>419446.96647999994</v>
      </c>
      <c r="L12" s="60">
        <v>15501.312890000016</v>
      </c>
      <c r="M12" s="60">
        <v>8897.3319999999967</v>
      </c>
      <c r="N12" s="60">
        <v>11976.19635</v>
      </c>
      <c r="O12" s="60">
        <v>15879.306739999998</v>
      </c>
      <c r="P12" s="60">
        <v>0</v>
      </c>
      <c r="Q12" s="60">
        <v>5936357.2662400268</v>
      </c>
    </row>
    <row r="13" spans="1:17" ht="15" customHeight="1" x14ac:dyDescent="0.2">
      <c r="A13" s="59" t="s">
        <v>55</v>
      </c>
      <c r="B13" s="60">
        <v>214565.06609000004</v>
      </c>
      <c r="C13" s="60">
        <v>1355.4868300000001</v>
      </c>
      <c r="D13" s="60">
        <v>0</v>
      </c>
      <c r="E13" s="60">
        <v>0</v>
      </c>
      <c r="F13" s="60">
        <v>0</v>
      </c>
      <c r="G13" s="60">
        <v>0</v>
      </c>
      <c r="H13" s="60">
        <v>3799.3888700000002</v>
      </c>
      <c r="I13" s="60">
        <v>219719.94179000004</v>
      </c>
      <c r="J13" s="60">
        <v>10419.245859999997</v>
      </c>
      <c r="K13" s="60">
        <v>905.80754000000002</v>
      </c>
      <c r="L13" s="60">
        <v>30.305049999999998</v>
      </c>
      <c r="M13" s="60">
        <v>84.31044</v>
      </c>
      <c r="N13" s="60">
        <v>400.82068000000004</v>
      </c>
      <c r="O13" s="60">
        <v>0</v>
      </c>
      <c r="P13" s="60">
        <v>0</v>
      </c>
      <c r="Q13" s="60">
        <v>11840.489569999998</v>
      </c>
    </row>
    <row r="14" spans="1:17" ht="15" customHeight="1" x14ac:dyDescent="0.2">
      <c r="A14" s="59" t="s">
        <v>56</v>
      </c>
      <c r="B14" s="60">
        <v>2017880.5609200005</v>
      </c>
      <c r="C14" s="60">
        <v>453159.00190999999</v>
      </c>
      <c r="D14" s="60">
        <v>2147.15607</v>
      </c>
      <c r="E14" s="60">
        <v>9503.6648999999979</v>
      </c>
      <c r="F14" s="60">
        <v>14842.929749999999</v>
      </c>
      <c r="G14" s="60">
        <v>85824.350410000014</v>
      </c>
      <c r="H14" s="60">
        <v>263694.80528000003</v>
      </c>
      <c r="I14" s="60">
        <v>2847052.4692400009</v>
      </c>
      <c r="J14" s="60">
        <v>4161638.0203200011</v>
      </c>
      <c r="K14" s="60">
        <v>404000.34317999997</v>
      </c>
      <c r="L14" s="60">
        <v>12148.543900000002</v>
      </c>
      <c r="M14" s="60">
        <v>7411.9807699999992</v>
      </c>
      <c r="N14" s="60">
        <v>14543.019690000006</v>
      </c>
      <c r="O14" s="60">
        <v>16902.355379999994</v>
      </c>
      <c r="P14" s="60">
        <v>62.234499999999997</v>
      </c>
      <c r="Q14" s="60">
        <v>4616706.4977400005</v>
      </c>
    </row>
    <row r="15" spans="1:17" ht="15" customHeight="1" x14ac:dyDescent="0.2">
      <c r="A15" s="59" t="s">
        <v>57</v>
      </c>
      <c r="B15" s="60">
        <v>1789040.3865199983</v>
      </c>
      <c r="C15" s="60">
        <v>149143.58918999997</v>
      </c>
      <c r="D15" s="60">
        <v>16060.788409999992</v>
      </c>
      <c r="E15" s="60">
        <v>13359.024909999998</v>
      </c>
      <c r="F15" s="60">
        <v>13048.74567</v>
      </c>
      <c r="G15" s="60">
        <v>24212.091839999994</v>
      </c>
      <c r="H15" s="60">
        <v>324512.7156</v>
      </c>
      <c r="I15" s="60">
        <v>2329377.3421399985</v>
      </c>
      <c r="J15" s="60">
        <v>2531168.7147799921</v>
      </c>
      <c r="K15" s="60">
        <v>344816.00403999951</v>
      </c>
      <c r="L15" s="60">
        <v>32807.339429999978</v>
      </c>
      <c r="M15" s="60">
        <v>16653.162709999986</v>
      </c>
      <c r="N15" s="60">
        <v>19344.887800000004</v>
      </c>
      <c r="O15" s="60">
        <v>19909.603370000019</v>
      </c>
      <c r="P15" s="60">
        <v>24.9742</v>
      </c>
      <c r="Q15" s="60">
        <v>2964724.6863299916</v>
      </c>
    </row>
    <row r="16" spans="1:17" ht="15" customHeight="1" x14ac:dyDescent="0.2">
      <c r="A16" s="59" t="s">
        <v>58</v>
      </c>
      <c r="B16" s="60">
        <v>103301.51553999996</v>
      </c>
      <c r="C16" s="60">
        <v>28236.149459999997</v>
      </c>
      <c r="D16" s="60">
        <v>35.181220000000003</v>
      </c>
      <c r="E16" s="60">
        <v>255.18802000000002</v>
      </c>
      <c r="F16" s="60">
        <v>851.13513999999998</v>
      </c>
      <c r="G16" s="60">
        <v>1954.1128099999999</v>
      </c>
      <c r="H16" s="60">
        <v>2623.7325900000001</v>
      </c>
      <c r="I16" s="60">
        <v>137257.01477999994</v>
      </c>
      <c r="J16" s="60">
        <v>430143.35892000003</v>
      </c>
      <c r="K16" s="60">
        <v>64443.502479999981</v>
      </c>
      <c r="L16" s="60">
        <v>6835.2363599999981</v>
      </c>
      <c r="M16" s="60">
        <v>3325.8144099999995</v>
      </c>
      <c r="N16" s="60">
        <v>2925.0750200000002</v>
      </c>
      <c r="O16" s="60">
        <v>2482.13121</v>
      </c>
      <c r="P16" s="60">
        <v>0</v>
      </c>
      <c r="Q16" s="60">
        <v>510155.11839999998</v>
      </c>
    </row>
    <row r="17" spans="1:17" ht="15" customHeight="1" x14ac:dyDescent="0.2">
      <c r="A17" s="59" t="s">
        <v>59</v>
      </c>
      <c r="B17" s="60">
        <v>193737.11913000012</v>
      </c>
      <c r="C17" s="60">
        <v>51645.029370000004</v>
      </c>
      <c r="D17" s="60">
        <v>343.35581000000002</v>
      </c>
      <c r="E17" s="60">
        <v>795.30714999999975</v>
      </c>
      <c r="F17" s="60">
        <v>1187.93335</v>
      </c>
      <c r="G17" s="60">
        <v>5985.9782300000006</v>
      </c>
      <c r="H17" s="60">
        <v>23007.31421</v>
      </c>
      <c r="I17" s="60">
        <v>276702.03725000011</v>
      </c>
      <c r="J17" s="60">
        <v>1304688.7837700001</v>
      </c>
      <c r="K17" s="60">
        <v>181333.67280000026</v>
      </c>
      <c r="L17" s="60">
        <v>5450.3031000000019</v>
      </c>
      <c r="M17" s="60">
        <v>3884.0822500000017</v>
      </c>
      <c r="N17" s="60">
        <v>8621.5524500000029</v>
      </c>
      <c r="O17" s="60">
        <v>7335.9140200000029</v>
      </c>
      <c r="P17" s="60">
        <v>0</v>
      </c>
      <c r="Q17" s="60">
        <v>1511314.3083900001</v>
      </c>
    </row>
    <row r="18" spans="1:17" ht="15" customHeight="1" x14ac:dyDescent="0.2">
      <c r="A18" s="59" t="s">
        <v>60</v>
      </c>
      <c r="B18" s="60">
        <v>139482.32271999997</v>
      </c>
      <c r="C18" s="60">
        <v>18978.438729999998</v>
      </c>
      <c r="D18" s="60">
        <v>0</v>
      </c>
      <c r="E18" s="60">
        <v>21.9025</v>
      </c>
      <c r="F18" s="60">
        <v>0</v>
      </c>
      <c r="G18" s="60">
        <v>26.115489999999998</v>
      </c>
      <c r="H18" s="60">
        <v>8619.4307799999988</v>
      </c>
      <c r="I18" s="60">
        <v>167128.21021999998</v>
      </c>
      <c r="J18" s="60">
        <v>1186.8577299999997</v>
      </c>
      <c r="K18" s="60">
        <v>40.594649999999994</v>
      </c>
      <c r="L18" s="60">
        <v>0</v>
      </c>
      <c r="M18" s="60">
        <v>13.63406</v>
      </c>
      <c r="N18" s="60">
        <v>0</v>
      </c>
      <c r="O18" s="60">
        <v>0</v>
      </c>
      <c r="P18" s="60">
        <v>0</v>
      </c>
      <c r="Q18" s="60">
        <v>1241.0864399999998</v>
      </c>
    </row>
    <row r="19" spans="1:17" ht="15" customHeight="1" x14ac:dyDescent="0.2">
      <c r="A19" s="59" t="s">
        <v>61</v>
      </c>
      <c r="B19" s="60">
        <v>2025193.2846700007</v>
      </c>
      <c r="C19" s="60">
        <v>465640.29131000029</v>
      </c>
      <c r="D19" s="60">
        <v>7291.2908200000011</v>
      </c>
      <c r="E19" s="60">
        <v>17437.474920000004</v>
      </c>
      <c r="F19" s="60">
        <v>11872.8505</v>
      </c>
      <c r="G19" s="60">
        <v>39570.404919999994</v>
      </c>
      <c r="H19" s="60">
        <v>38778.672410000006</v>
      </c>
      <c r="I19" s="60">
        <v>2605784.2695500012</v>
      </c>
      <c r="J19" s="60">
        <v>740316.13948999986</v>
      </c>
      <c r="K19" s="60">
        <v>87388.38896000004</v>
      </c>
      <c r="L19" s="60">
        <v>6739.6087700000016</v>
      </c>
      <c r="M19" s="60">
        <v>2834.5951399999994</v>
      </c>
      <c r="N19" s="60">
        <v>4927.9076000000014</v>
      </c>
      <c r="O19" s="60">
        <v>3651.9888399999995</v>
      </c>
      <c r="P19" s="60">
        <v>0</v>
      </c>
      <c r="Q19" s="60">
        <v>845858.62879999995</v>
      </c>
    </row>
    <row r="20" spans="1:17" ht="15" customHeight="1" x14ac:dyDescent="0.2">
      <c r="A20" s="59" t="s">
        <v>62</v>
      </c>
      <c r="B20" s="60">
        <v>2809.5307400000002</v>
      </c>
      <c r="C20" s="60">
        <v>195.14636999999999</v>
      </c>
      <c r="D20" s="60">
        <v>0</v>
      </c>
      <c r="E20" s="60">
        <v>0</v>
      </c>
      <c r="F20" s="60">
        <v>0</v>
      </c>
      <c r="G20" s="60">
        <v>0</v>
      </c>
      <c r="H20" s="60">
        <v>168.80161999999999</v>
      </c>
      <c r="I20" s="60">
        <v>3173.4787300000003</v>
      </c>
      <c r="J20" s="60">
        <v>1318.6884200000002</v>
      </c>
      <c r="K20" s="60">
        <v>289.13443999999998</v>
      </c>
      <c r="L20" s="60">
        <v>56.637329999999999</v>
      </c>
      <c r="M20" s="60">
        <v>0</v>
      </c>
      <c r="N20" s="60">
        <v>0</v>
      </c>
      <c r="O20" s="60">
        <v>0</v>
      </c>
      <c r="P20" s="60">
        <v>0</v>
      </c>
      <c r="Q20" s="60">
        <v>1664.4601900000002</v>
      </c>
    </row>
    <row r="21" spans="1:17" ht="15" customHeight="1" x14ac:dyDescent="0.2">
      <c r="A21" s="59" t="s">
        <v>63</v>
      </c>
      <c r="B21" s="60">
        <v>28562.146280000008</v>
      </c>
      <c r="C21" s="60">
        <v>900.83493999999996</v>
      </c>
      <c r="D21" s="60">
        <v>9.6999999999999994E-4</v>
      </c>
      <c r="E21" s="60">
        <v>70.996040000000008</v>
      </c>
      <c r="F21" s="60">
        <v>0</v>
      </c>
      <c r="G21" s="60">
        <v>119.31091000000001</v>
      </c>
      <c r="H21" s="60">
        <v>265.61599000000001</v>
      </c>
      <c r="I21" s="60">
        <v>29918.905130000006</v>
      </c>
      <c r="J21" s="60">
        <v>29575.437299999983</v>
      </c>
      <c r="K21" s="60">
        <v>2344.2296499999989</v>
      </c>
      <c r="L21" s="60">
        <v>374.96274000000005</v>
      </c>
      <c r="M21" s="60">
        <v>86.374049999999983</v>
      </c>
      <c r="N21" s="60">
        <v>52.442080000000004</v>
      </c>
      <c r="O21" s="60">
        <v>41.103850000000001</v>
      </c>
      <c r="P21" s="60">
        <v>0</v>
      </c>
      <c r="Q21" s="60">
        <v>32474.549669999979</v>
      </c>
    </row>
    <row r="22" spans="1:17" ht="15" customHeight="1" x14ac:dyDescent="0.2">
      <c r="A22" s="59" t="s">
        <v>64</v>
      </c>
      <c r="B22" s="60">
        <v>64199.031270000058</v>
      </c>
      <c r="C22" s="60">
        <v>6118.8833400000012</v>
      </c>
      <c r="D22" s="60">
        <v>3870.3994400000001</v>
      </c>
      <c r="E22" s="60">
        <v>925.40001000000007</v>
      </c>
      <c r="F22" s="60">
        <v>2330.0472399999999</v>
      </c>
      <c r="G22" s="60">
        <v>307.12274999999994</v>
      </c>
      <c r="H22" s="60">
        <v>33098.962399999997</v>
      </c>
      <c r="I22" s="60">
        <v>110849.84645000004</v>
      </c>
      <c r="J22" s="60">
        <v>297242.40700999985</v>
      </c>
      <c r="K22" s="60">
        <v>42529.85207000003</v>
      </c>
      <c r="L22" s="60">
        <v>3175.4244499999995</v>
      </c>
      <c r="M22" s="60">
        <v>2322.7757200000001</v>
      </c>
      <c r="N22" s="60">
        <v>1916.7894699999999</v>
      </c>
      <c r="O22" s="60">
        <v>2613.0580800000002</v>
      </c>
      <c r="P22" s="60">
        <v>0</v>
      </c>
      <c r="Q22" s="60">
        <v>349800.30679999996</v>
      </c>
    </row>
    <row r="23" spans="1:17" ht="15" customHeight="1" x14ac:dyDescent="0.2">
      <c r="A23" s="59" t="s">
        <v>65</v>
      </c>
      <c r="B23" s="60">
        <v>11.689830000000001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2.2501700000000002</v>
      </c>
      <c r="I23" s="60">
        <v>13.94</v>
      </c>
      <c r="J23" s="60">
        <v>5777.20118</v>
      </c>
      <c r="K23" s="60">
        <v>980.23564999999985</v>
      </c>
      <c r="L23" s="60">
        <v>25.614609999999999</v>
      </c>
      <c r="M23" s="60">
        <v>17.39329</v>
      </c>
      <c r="N23" s="60">
        <v>0</v>
      </c>
      <c r="O23" s="60">
        <v>0</v>
      </c>
      <c r="P23" s="60">
        <v>0</v>
      </c>
      <c r="Q23" s="60">
        <v>6800.4447300000002</v>
      </c>
    </row>
    <row r="24" spans="1:17" ht="15" customHeight="1" x14ac:dyDescent="0.2">
      <c r="A24" s="59" t="s">
        <v>66</v>
      </c>
      <c r="B24" s="60">
        <v>27.74173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6.7082700000000006</v>
      </c>
      <c r="I24" s="60">
        <v>34.450000000000003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59" t="s">
        <v>67</v>
      </c>
      <c r="B25" s="60">
        <v>343.20769000000007</v>
      </c>
      <c r="C25" s="60">
        <v>45.151259999999994</v>
      </c>
      <c r="D25" s="60">
        <v>0</v>
      </c>
      <c r="E25" s="60">
        <v>0</v>
      </c>
      <c r="F25" s="60">
        <v>0</v>
      </c>
      <c r="G25" s="60">
        <v>0</v>
      </c>
      <c r="H25" s="60">
        <v>382.51907</v>
      </c>
      <c r="I25" s="60">
        <v>770.87801999999999</v>
      </c>
      <c r="J25" s="60">
        <v>10.249180000000001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0</v>
      </c>
      <c r="Q25" s="60">
        <v>10.249180000000001</v>
      </c>
    </row>
    <row r="26" spans="1:17" s="30" customFormat="1" ht="15" customHeight="1" x14ac:dyDescent="0.25">
      <c r="A26" s="62" t="s">
        <v>75</v>
      </c>
      <c r="B26" s="63">
        <v>9525428.2599900011</v>
      </c>
      <c r="C26" s="63">
        <v>1390445.0003700003</v>
      </c>
      <c r="D26" s="63">
        <v>31314.36705999999</v>
      </c>
      <c r="E26" s="63">
        <v>48920.486720000001</v>
      </c>
      <c r="F26" s="63">
        <v>50706.650849999998</v>
      </c>
      <c r="G26" s="63">
        <v>191918.36293</v>
      </c>
      <c r="H26" s="63">
        <v>880965.26557000005</v>
      </c>
      <c r="I26" s="63">
        <v>12119698.39349</v>
      </c>
      <c r="J26" s="63">
        <v>15855941.356320018</v>
      </c>
      <c r="K26" s="63">
        <v>1598496.2124600001</v>
      </c>
      <c r="L26" s="63">
        <v>83972.912779999984</v>
      </c>
      <c r="M26" s="63">
        <v>46085.115189999975</v>
      </c>
      <c r="N26" s="63">
        <v>65254.112220000017</v>
      </c>
      <c r="O26" s="63">
        <v>70117.332580000017</v>
      </c>
      <c r="P26" s="63">
        <v>87.208699999999993</v>
      </c>
      <c r="Q26" s="63">
        <v>17719954.250250012</v>
      </c>
    </row>
    <row r="27" spans="1:17" ht="15" customHeight="1" thickBot="1" x14ac:dyDescent="0.25">
      <c r="A27" s="35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42"/>
      <c r="M27" s="42"/>
      <c r="N27" s="42"/>
      <c r="O27" s="42"/>
      <c r="P27" s="42"/>
      <c r="Q27" s="42"/>
    </row>
    <row r="28" spans="1:17" ht="15" customHeight="1" thickTop="1" x14ac:dyDescent="0.2">
      <c r="A28" s="17" t="s">
        <v>70</v>
      </c>
      <c r="B28" s="44"/>
      <c r="C28" s="45"/>
      <c r="D28" s="45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17" t="s">
        <v>91</v>
      </c>
      <c r="B29" s="17"/>
      <c r="C29" s="17"/>
      <c r="D29" s="17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3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5DC11-D036-4224-B0BE-D29A718AD78C}">
  <sheetPr>
    <pageSetUpPr fitToPage="1"/>
  </sheetPr>
  <dimension ref="A1:Q28"/>
  <sheetViews>
    <sheetView tabSelected="1" zoomScaleNormal="100" workbookViewId="0">
      <selection activeCell="D18" sqref="D18"/>
    </sheetView>
  </sheetViews>
  <sheetFormatPr baseColWidth="10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 customWidth="1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 customWidth="1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 customWidth="1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 customWidth="1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 customWidth="1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 customWidth="1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 customWidth="1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 customWidth="1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 customWidth="1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 customWidth="1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 customWidth="1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 customWidth="1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 customWidth="1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 customWidth="1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 customWidth="1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 customWidth="1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 customWidth="1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 customWidth="1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 customWidth="1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 customWidth="1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 customWidth="1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 customWidth="1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 customWidth="1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 customWidth="1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 customWidth="1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 customWidth="1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 customWidth="1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 customWidth="1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 customWidth="1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 customWidth="1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 customWidth="1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 customWidth="1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 customWidth="1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 customWidth="1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 customWidth="1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 customWidth="1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 customWidth="1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 customWidth="1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 customWidth="1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 customWidth="1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 customWidth="1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 customWidth="1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 customWidth="1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 customWidth="1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 customWidth="1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 customWidth="1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 customWidth="1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 customWidth="1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 customWidth="1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 customWidth="1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 customWidth="1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 customWidth="1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 customWidth="1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 customWidth="1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 customWidth="1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 customWidth="1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 customWidth="1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 customWidth="1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 customWidth="1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 customWidth="1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 customWidth="1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 customWidth="1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 customWidth="1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 customWidth="1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712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30"/>
    </row>
    <row r="6" spans="1:17" s="713" customFormat="1" ht="15" customHeight="1" x14ac:dyDescent="0.25">
      <c r="A6" s="83"/>
      <c r="B6" s="663" t="s">
        <v>44</v>
      </c>
      <c r="C6" s="663"/>
      <c r="D6" s="663"/>
      <c r="E6" s="663"/>
      <c r="F6" s="663"/>
      <c r="G6" s="663"/>
      <c r="H6" s="663"/>
      <c r="I6" s="663"/>
      <c r="J6" s="663" t="s">
        <v>45</v>
      </c>
      <c r="K6" s="663"/>
      <c r="L6" s="663"/>
      <c r="M6" s="663"/>
      <c r="N6" s="663"/>
      <c r="O6" s="663"/>
      <c r="P6" s="663"/>
      <c r="Q6" s="663"/>
    </row>
    <row r="7" spans="1:17" s="58" customFormat="1" ht="39.950000000000003" customHeight="1" x14ac:dyDescent="0.25">
      <c r="A7" s="84" t="s">
        <v>74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</row>
    <row r="8" spans="1:17" ht="15" customHeight="1" x14ac:dyDescent="0.2">
      <c r="A8" s="709" t="s">
        <v>50</v>
      </c>
      <c r="B8" s="710">
        <v>32719.152578000001</v>
      </c>
      <c r="C8" s="710">
        <v>2550.6116437999999</v>
      </c>
      <c r="D8" s="710">
        <v>0</v>
      </c>
      <c r="E8" s="710">
        <v>0</v>
      </c>
      <c r="F8" s="710">
        <v>0</v>
      </c>
      <c r="G8" s="710">
        <v>0</v>
      </c>
      <c r="H8" s="710">
        <v>0</v>
      </c>
      <c r="I8" s="710">
        <v>35269.764221800004</v>
      </c>
      <c r="J8" s="710">
        <v>3138792.9959999984</v>
      </c>
      <c r="K8" s="710">
        <v>210005.10688000021</v>
      </c>
      <c r="L8" s="710">
        <v>13052.252928399996</v>
      </c>
      <c r="M8" s="710">
        <v>16492.39872999999</v>
      </c>
      <c r="N8" s="710">
        <v>8580.2164477999995</v>
      </c>
      <c r="O8" s="710">
        <v>23440.477269999999</v>
      </c>
      <c r="P8" s="710">
        <v>0</v>
      </c>
      <c r="Q8" s="710">
        <v>3410363.4482561988</v>
      </c>
    </row>
    <row r="9" spans="1:17" ht="15" customHeight="1" x14ac:dyDescent="0.2">
      <c r="A9" s="709" t="s">
        <v>51</v>
      </c>
      <c r="B9" s="710">
        <v>0</v>
      </c>
      <c r="C9" s="710">
        <v>0</v>
      </c>
      <c r="D9" s="710">
        <v>0</v>
      </c>
      <c r="E9" s="710">
        <v>0</v>
      </c>
      <c r="F9" s="710">
        <v>0</v>
      </c>
      <c r="G9" s="710">
        <v>0</v>
      </c>
      <c r="H9" s="710">
        <v>0</v>
      </c>
      <c r="I9" s="710">
        <v>0</v>
      </c>
      <c r="J9" s="710">
        <v>52047.598609999994</v>
      </c>
      <c r="K9" s="710">
        <v>4056.89435</v>
      </c>
      <c r="L9" s="710">
        <v>447.11111999999997</v>
      </c>
      <c r="M9" s="710">
        <v>889.47104000000024</v>
      </c>
      <c r="N9" s="710">
        <v>344.15636000000001</v>
      </c>
      <c r="O9" s="710">
        <v>460.43544999999995</v>
      </c>
      <c r="P9" s="710">
        <v>0</v>
      </c>
      <c r="Q9" s="710">
        <v>58245.666929999992</v>
      </c>
    </row>
    <row r="10" spans="1:17" ht="15" customHeight="1" x14ac:dyDescent="0.2">
      <c r="A10" s="709" t="s">
        <v>52</v>
      </c>
      <c r="B10" s="710">
        <v>0</v>
      </c>
      <c r="C10" s="710">
        <v>0</v>
      </c>
      <c r="D10" s="710">
        <v>0</v>
      </c>
      <c r="E10" s="710">
        <v>0</v>
      </c>
      <c r="F10" s="710">
        <v>0</v>
      </c>
      <c r="G10" s="710">
        <v>0</v>
      </c>
      <c r="H10" s="710">
        <v>0</v>
      </c>
      <c r="I10" s="710">
        <v>0</v>
      </c>
      <c r="J10" s="710">
        <v>48.332360000000001</v>
      </c>
      <c r="K10" s="710">
        <v>35.239800000000002</v>
      </c>
      <c r="L10" s="710">
        <v>0</v>
      </c>
      <c r="M10" s="710">
        <v>0</v>
      </c>
      <c r="N10" s="710">
        <v>0</v>
      </c>
      <c r="O10" s="710">
        <v>0</v>
      </c>
      <c r="P10" s="710">
        <v>10307.186099999997</v>
      </c>
      <c r="Q10" s="710">
        <v>10390.758259999997</v>
      </c>
    </row>
    <row r="11" spans="1:17" ht="15" customHeight="1" x14ac:dyDescent="0.2">
      <c r="A11" s="709" t="s">
        <v>53</v>
      </c>
      <c r="B11" s="710">
        <v>0</v>
      </c>
      <c r="C11" s="710">
        <v>0</v>
      </c>
      <c r="D11" s="710">
        <v>0</v>
      </c>
      <c r="E11" s="710">
        <v>0</v>
      </c>
      <c r="F11" s="710">
        <v>0</v>
      </c>
      <c r="G11" s="710">
        <v>0</v>
      </c>
      <c r="H11" s="710">
        <v>0</v>
      </c>
      <c r="I11" s="710">
        <v>0</v>
      </c>
      <c r="J11" s="710">
        <v>123302.52184</v>
      </c>
      <c r="K11" s="710">
        <v>9688.9685599999993</v>
      </c>
      <c r="L11" s="710">
        <v>325.76042999999999</v>
      </c>
      <c r="M11" s="710">
        <v>256.13884000000002</v>
      </c>
      <c r="N11" s="710">
        <v>101.81344</v>
      </c>
      <c r="O11" s="710">
        <v>624.06007</v>
      </c>
      <c r="P11" s="710">
        <v>4314.7631492</v>
      </c>
      <c r="Q11" s="710">
        <v>138614.02632920002</v>
      </c>
    </row>
    <row r="12" spans="1:17" ht="15" customHeight="1" x14ac:dyDescent="0.2">
      <c r="A12" s="709" t="s">
        <v>54</v>
      </c>
      <c r="B12" s="710">
        <v>50860.131879999994</v>
      </c>
      <c r="C12" s="710">
        <v>0</v>
      </c>
      <c r="D12" s="710">
        <v>0</v>
      </c>
      <c r="E12" s="710">
        <v>0</v>
      </c>
      <c r="F12" s="710">
        <v>0</v>
      </c>
      <c r="G12" s="710">
        <v>0</v>
      </c>
      <c r="H12" s="710">
        <v>1884.33456</v>
      </c>
      <c r="I12" s="710">
        <v>52744.466439999997</v>
      </c>
      <c r="J12" s="710">
        <v>3570857.2928799987</v>
      </c>
      <c r="K12" s="710">
        <v>208935.16344</v>
      </c>
      <c r="L12" s="710">
        <v>12840.58793</v>
      </c>
      <c r="M12" s="710">
        <v>17395.328749999997</v>
      </c>
      <c r="N12" s="710">
        <v>16405.123947</v>
      </c>
      <c r="O12" s="710">
        <v>10169.493750000005</v>
      </c>
      <c r="P12" s="710">
        <v>269317.22995999997</v>
      </c>
      <c r="Q12" s="710">
        <v>4105920.2206569985</v>
      </c>
    </row>
    <row r="13" spans="1:17" ht="15" customHeight="1" x14ac:dyDescent="0.2">
      <c r="A13" s="709" t="s">
        <v>55</v>
      </c>
      <c r="B13" s="710">
        <v>0</v>
      </c>
      <c r="C13" s="710">
        <v>0</v>
      </c>
      <c r="D13" s="710">
        <v>0</v>
      </c>
      <c r="E13" s="710">
        <v>0</v>
      </c>
      <c r="F13" s="710">
        <v>0</v>
      </c>
      <c r="G13" s="710">
        <v>0</v>
      </c>
      <c r="H13" s="710">
        <v>0</v>
      </c>
      <c r="I13" s="710">
        <v>0</v>
      </c>
      <c r="J13" s="710">
        <v>153146.31151000009</v>
      </c>
      <c r="K13" s="710">
        <v>492.37982999999997</v>
      </c>
      <c r="L13" s="710">
        <v>0</v>
      </c>
      <c r="M13" s="710">
        <v>0</v>
      </c>
      <c r="N13" s="710">
        <v>0</v>
      </c>
      <c r="O13" s="710">
        <v>0</v>
      </c>
      <c r="P13" s="710">
        <v>213.76279</v>
      </c>
      <c r="Q13" s="710">
        <v>153852.45413000009</v>
      </c>
    </row>
    <row r="14" spans="1:17" ht="15" customHeight="1" x14ac:dyDescent="0.2">
      <c r="A14" s="709" t="s">
        <v>56</v>
      </c>
      <c r="B14" s="710">
        <v>0</v>
      </c>
      <c r="C14" s="710">
        <v>0</v>
      </c>
      <c r="D14" s="710">
        <v>0</v>
      </c>
      <c r="E14" s="710">
        <v>0</v>
      </c>
      <c r="F14" s="710">
        <v>0</v>
      </c>
      <c r="G14" s="710">
        <v>0</v>
      </c>
      <c r="H14" s="710">
        <v>0</v>
      </c>
      <c r="I14" s="710">
        <v>0</v>
      </c>
      <c r="J14" s="710">
        <v>3410027.8089147988</v>
      </c>
      <c r="K14" s="710">
        <v>539581.52086599998</v>
      </c>
      <c r="L14" s="710">
        <v>10821.275270799999</v>
      </c>
      <c r="M14" s="710">
        <v>24196.60325</v>
      </c>
      <c r="N14" s="710">
        <v>15720.631666399999</v>
      </c>
      <c r="O14" s="710">
        <v>40338.120644799994</v>
      </c>
      <c r="P14" s="710">
        <v>15519.972969999999</v>
      </c>
      <c r="Q14" s="710">
        <v>4056205.933582799</v>
      </c>
    </row>
    <row r="15" spans="1:17" ht="15" customHeight="1" x14ac:dyDescent="0.2">
      <c r="A15" s="709" t="s">
        <v>57</v>
      </c>
      <c r="B15" s="710">
        <v>43623.112980399994</v>
      </c>
      <c r="C15" s="710">
        <v>0</v>
      </c>
      <c r="D15" s="710">
        <v>0</v>
      </c>
      <c r="E15" s="710">
        <v>0</v>
      </c>
      <c r="F15" s="710">
        <v>0</v>
      </c>
      <c r="G15" s="710">
        <v>0</v>
      </c>
      <c r="H15" s="710">
        <v>6290.4262300000009</v>
      </c>
      <c r="I15" s="710">
        <v>49913.539210399991</v>
      </c>
      <c r="J15" s="710">
        <v>2248601.1398900012</v>
      </c>
      <c r="K15" s="710">
        <v>275269.84571580018</v>
      </c>
      <c r="L15" s="710">
        <v>29597.347050999986</v>
      </c>
      <c r="M15" s="710">
        <v>43841.548476399985</v>
      </c>
      <c r="N15" s="710">
        <v>19182.805385</v>
      </c>
      <c r="O15" s="710">
        <v>31684.290215000005</v>
      </c>
      <c r="P15" s="710">
        <v>20618.127533799998</v>
      </c>
      <c r="Q15" s="710">
        <v>2668795.1042670012</v>
      </c>
    </row>
    <row r="16" spans="1:17" ht="15" customHeight="1" x14ac:dyDescent="0.2">
      <c r="A16" s="709" t="s">
        <v>58</v>
      </c>
      <c r="B16" s="710">
        <v>0</v>
      </c>
      <c r="C16" s="710">
        <v>0</v>
      </c>
      <c r="D16" s="710">
        <v>0</v>
      </c>
      <c r="E16" s="710">
        <v>0</v>
      </c>
      <c r="F16" s="710">
        <v>0</v>
      </c>
      <c r="G16" s="710">
        <v>0</v>
      </c>
      <c r="H16" s="710">
        <v>0</v>
      </c>
      <c r="I16" s="710">
        <v>0</v>
      </c>
      <c r="J16" s="710">
        <v>211627.31787999987</v>
      </c>
      <c r="K16" s="710">
        <v>42860.075750000047</v>
      </c>
      <c r="L16" s="710">
        <v>3843.9103899999991</v>
      </c>
      <c r="M16" s="710">
        <v>5435.1929900000023</v>
      </c>
      <c r="N16" s="710">
        <v>1052.1898112000001</v>
      </c>
      <c r="O16" s="710">
        <v>3225.1191800000001</v>
      </c>
      <c r="P16" s="710">
        <v>0</v>
      </c>
      <c r="Q16" s="710">
        <v>268043.80600119993</v>
      </c>
    </row>
    <row r="17" spans="1:17" ht="15" customHeight="1" x14ac:dyDescent="0.2">
      <c r="A17" s="709" t="s">
        <v>59</v>
      </c>
      <c r="B17" s="710">
        <v>227.91668999999999</v>
      </c>
      <c r="C17" s="710">
        <v>0</v>
      </c>
      <c r="D17" s="710">
        <v>0</v>
      </c>
      <c r="E17" s="710">
        <v>0</v>
      </c>
      <c r="F17" s="710">
        <v>0</v>
      </c>
      <c r="G17" s="710">
        <v>0</v>
      </c>
      <c r="H17" s="710">
        <v>398.75640000000004</v>
      </c>
      <c r="I17" s="710">
        <v>626.67309</v>
      </c>
      <c r="J17" s="710">
        <v>1471946.4519700005</v>
      </c>
      <c r="K17" s="710">
        <v>216725.34925200001</v>
      </c>
      <c r="L17" s="710">
        <v>10276.861272600001</v>
      </c>
      <c r="M17" s="710">
        <v>18253.023040000004</v>
      </c>
      <c r="N17" s="710">
        <v>8295.8461473999996</v>
      </c>
      <c r="O17" s="710">
        <v>9195.5979469999984</v>
      </c>
      <c r="P17" s="710">
        <v>8115.0286799999994</v>
      </c>
      <c r="Q17" s="710">
        <v>1742808.1583090008</v>
      </c>
    </row>
    <row r="18" spans="1:17" ht="15" customHeight="1" x14ac:dyDescent="0.2">
      <c r="A18" s="709" t="s">
        <v>60</v>
      </c>
      <c r="B18" s="710">
        <v>0</v>
      </c>
      <c r="C18" s="710">
        <v>0</v>
      </c>
      <c r="D18" s="710">
        <v>0</v>
      </c>
      <c r="E18" s="710">
        <v>0</v>
      </c>
      <c r="F18" s="710">
        <v>0</v>
      </c>
      <c r="G18" s="710">
        <v>0</v>
      </c>
      <c r="H18" s="710">
        <v>0</v>
      </c>
      <c r="I18" s="710">
        <v>0</v>
      </c>
      <c r="J18" s="710">
        <v>108888.45071000003</v>
      </c>
      <c r="K18" s="710">
        <v>1210.7191800000003</v>
      </c>
      <c r="L18" s="710">
        <v>147.31484999999998</v>
      </c>
      <c r="M18" s="710">
        <v>60.048690000000001</v>
      </c>
      <c r="N18" s="710">
        <v>33.099899999999998</v>
      </c>
      <c r="O18" s="710">
        <v>0</v>
      </c>
      <c r="P18" s="710">
        <v>3717.8919999999998</v>
      </c>
      <c r="Q18" s="710">
        <v>114057.52533000003</v>
      </c>
    </row>
    <row r="19" spans="1:17" ht="15" customHeight="1" x14ac:dyDescent="0.2">
      <c r="A19" s="709" t="s">
        <v>61</v>
      </c>
      <c r="B19" s="710">
        <v>121.58336</v>
      </c>
      <c r="C19" s="710">
        <v>0</v>
      </c>
      <c r="D19" s="710">
        <v>0</v>
      </c>
      <c r="E19" s="710">
        <v>0</v>
      </c>
      <c r="F19" s="710">
        <v>0</v>
      </c>
      <c r="G19" s="710">
        <v>0</v>
      </c>
      <c r="H19" s="710">
        <v>1523.2919942000001</v>
      </c>
      <c r="I19" s="710">
        <v>1644.8753542000002</v>
      </c>
      <c r="J19" s="710">
        <v>1259693.96853</v>
      </c>
      <c r="K19" s="710">
        <v>296544.9740261999</v>
      </c>
      <c r="L19" s="710">
        <v>9868.0244800000055</v>
      </c>
      <c r="M19" s="710">
        <v>13624.824943999998</v>
      </c>
      <c r="N19" s="710">
        <v>11353.084238000001</v>
      </c>
      <c r="O19" s="710">
        <v>19649.722389999995</v>
      </c>
      <c r="P19" s="710">
        <v>624.78082999999992</v>
      </c>
      <c r="Q19" s="710">
        <v>1611359.3794381998</v>
      </c>
    </row>
    <row r="20" spans="1:17" ht="15" customHeight="1" x14ac:dyDescent="0.2">
      <c r="A20" s="709" t="s">
        <v>62</v>
      </c>
      <c r="B20" s="710">
        <v>63.259360000000001</v>
      </c>
      <c r="C20" s="710">
        <v>0</v>
      </c>
      <c r="D20" s="710">
        <v>0</v>
      </c>
      <c r="E20" s="710">
        <v>0</v>
      </c>
      <c r="F20" s="710">
        <v>0</v>
      </c>
      <c r="G20" s="710">
        <v>0</v>
      </c>
      <c r="H20" s="710">
        <v>0</v>
      </c>
      <c r="I20" s="710">
        <v>63.259360000000001</v>
      </c>
      <c r="J20" s="710">
        <v>3019.2561899999992</v>
      </c>
      <c r="K20" s="710">
        <v>318.66767000000004</v>
      </c>
      <c r="L20" s="710">
        <v>52.685450000000003</v>
      </c>
      <c r="M20" s="710">
        <v>20.876830000000002</v>
      </c>
      <c r="N20" s="710">
        <v>0</v>
      </c>
      <c r="O20" s="710">
        <v>0</v>
      </c>
      <c r="P20" s="710">
        <v>34.512</v>
      </c>
      <c r="Q20" s="710">
        <v>3445.9981399999992</v>
      </c>
    </row>
    <row r="21" spans="1:17" ht="15" customHeight="1" x14ac:dyDescent="0.2">
      <c r="A21" s="709" t="s">
        <v>63</v>
      </c>
      <c r="B21" s="710">
        <v>0</v>
      </c>
      <c r="C21" s="710">
        <v>0</v>
      </c>
      <c r="D21" s="710">
        <v>0</v>
      </c>
      <c r="E21" s="710">
        <v>0</v>
      </c>
      <c r="F21" s="710">
        <v>0</v>
      </c>
      <c r="G21" s="710">
        <v>0</v>
      </c>
      <c r="H21" s="710">
        <v>0</v>
      </c>
      <c r="I21" s="710">
        <v>0</v>
      </c>
      <c r="J21" s="710">
        <v>26754.635049999986</v>
      </c>
      <c r="K21" s="710">
        <v>1912.7255399999997</v>
      </c>
      <c r="L21" s="710">
        <v>290.49799000000007</v>
      </c>
      <c r="M21" s="710">
        <v>394.67766999999992</v>
      </c>
      <c r="N21" s="710">
        <v>0</v>
      </c>
      <c r="O21" s="710">
        <v>0</v>
      </c>
      <c r="P21" s="710">
        <v>0</v>
      </c>
      <c r="Q21" s="710">
        <v>29352.536249999986</v>
      </c>
    </row>
    <row r="22" spans="1:17" ht="15" customHeight="1" x14ac:dyDescent="0.2">
      <c r="A22" s="709" t="s">
        <v>64</v>
      </c>
      <c r="B22" s="710">
        <v>145.24996999999999</v>
      </c>
      <c r="C22" s="710">
        <v>0</v>
      </c>
      <c r="D22" s="710">
        <v>0</v>
      </c>
      <c r="E22" s="710">
        <v>0</v>
      </c>
      <c r="F22" s="710">
        <v>142.26275000000001</v>
      </c>
      <c r="G22" s="710">
        <v>0</v>
      </c>
      <c r="H22" s="710">
        <v>761.50991779999993</v>
      </c>
      <c r="I22" s="710">
        <v>1049.0226378</v>
      </c>
      <c r="J22" s="710">
        <v>173955.43330000006</v>
      </c>
      <c r="K22" s="710">
        <v>67889.563680000021</v>
      </c>
      <c r="L22" s="710">
        <v>1449.8683000000001</v>
      </c>
      <c r="M22" s="710">
        <v>2482.4961999999996</v>
      </c>
      <c r="N22" s="710">
        <v>739.00337000000013</v>
      </c>
      <c r="O22" s="710">
        <v>389.68891439999999</v>
      </c>
      <c r="P22" s="710">
        <v>1352.65275</v>
      </c>
      <c r="Q22" s="710">
        <v>248258.70651440008</v>
      </c>
    </row>
    <row r="23" spans="1:17" ht="15" customHeight="1" x14ac:dyDescent="0.2">
      <c r="A23" s="709" t="s">
        <v>65</v>
      </c>
      <c r="B23" s="710">
        <v>0</v>
      </c>
      <c r="C23" s="710">
        <v>0</v>
      </c>
      <c r="D23" s="710">
        <v>0</v>
      </c>
      <c r="E23" s="710">
        <v>0</v>
      </c>
      <c r="F23" s="710">
        <v>0</v>
      </c>
      <c r="G23" s="710">
        <v>0</v>
      </c>
      <c r="H23" s="710">
        <v>0</v>
      </c>
      <c r="I23" s="710">
        <v>0</v>
      </c>
      <c r="J23" s="710">
        <v>0</v>
      </c>
      <c r="K23" s="710">
        <v>0</v>
      </c>
      <c r="L23" s="710">
        <v>0</v>
      </c>
      <c r="M23" s="710">
        <v>0</v>
      </c>
      <c r="N23" s="710">
        <v>0</v>
      </c>
      <c r="O23" s="710">
        <v>0</v>
      </c>
      <c r="P23" s="710">
        <v>0</v>
      </c>
      <c r="Q23" s="710">
        <v>0</v>
      </c>
    </row>
    <row r="24" spans="1:17" ht="15" customHeight="1" x14ac:dyDescent="0.2">
      <c r="A24" s="709" t="s">
        <v>66</v>
      </c>
      <c r="B24" s="710">
        <v>0</v>
      </c>
      <c r="C24" s="710">
        <v>0</v>
      </c>
      <c r="D24" s="710">
        <v>0</v>
      </c>
      <c r="E24" s="710">
        <v>0</v>
      </c>
      <c r="F24" s="710">
        <v>0</v>
      </c>
      <c r="G24" s="710">
        <v>0</v>
      </c>
      <c r="H24" s="710">
        <v>0</v>
      </c>
      <c r="I24" s="710">
        <v>0</v>
      </c>
      <c r="J24" s="710">
        <v>51.334720000000004</v>
      </c>
      <c r="K24" s="710">
        <v>0</v>
      </c>
      <c r="L24" s="710">
        <v>0</v>
      </c>
      <c r="M24" s="710">
        <v>0</v>
      </c>
      <c r="N24" s="710">
        <v>0</v>
      </c>
      <c r="O24" s="710">
        <v>0</v>
      </c>
      <c r="P24" s="710">
        <v>0</v>
      </c>
      <c r="Q24" s="710">
        <v>51.334720000000004</v>
      </c>
    </row>
    <row r="25" spans="1:17" s="30" customFormat="1" ht="15" customHeight="1" x14ac:dyDescent="0.25">
      <c r="A25" s="709" t="s">
        <v>67</v>
      </c>
      <c r="B25" s="710">
        <v>0</v>
      </c>
      <c r="C25" s="710">
        <v>0</v>
      </c>
      <c r="D25" s="710">
        <v>0</v>
      </c>
      <c r="E25" s="710">
        <v>0</v>
      </c>
      <c r="F25" s="710">
        <v>0</v>
      </c>
      <c r="G25" s="710">
        <v>0</v>
      </c>
      <c r="H25" s="710">
        <v>0</v>
      </c>
      <c r="I25" s="710">
        <v>0</v>
      </c>
      <c r="J25" s="710">
        <v>0</v>
      </c>
      <c r="K25" s="710">
        <v>0</v>
      </c>
      <c r="L25" s="710">
        <v>0</v>
      </c>
      <c r="M25" s="710">
        <v>0</v>
      </c>
      <c r="N25" s="710">
        <v>0</v>
      </c>
      <c r="O25" s="710">
        <v>0</v>
      </c>
      <c r="P25" s="710">
        <v>0</v>
      </c>
      <c r="Q25" s="710">
        <v>0</v>
      </c>
    </row>
    <row r="26" spans="1:17" s="30" customFormat="1" ht="15" customHeight="1" x14ac:dyDescent="0.25">
      <c r="A26" s="23" t="s">
        <v>75</v>
      </c>
      <c r="B26" s="711">
        <v>127760.40681839999</v>
      </c>
      <c r="C26" s="711">
        <v>2550.6116437999999</v>
      </c>
      <c r="D26" s="711">
        <v>0</v>
      </c>
      <c r="E26" s="711">
        <v>0</v>
      </c>
      <c r="F26" s="711">
        <v>142.26275000000001</v>
      </c>
      <c r="G26" s="711">
        <v>0</v>
      </c>
      <c r="H26" s="711">
        <v>10858.319102000001</v>
      </c>
      <c r="I26" s="711">
        <v>141311.60031419995</v>
      </c>
      <c r="J26" s="711">
        <v>15952760.850354798</v>
      </c>
      <c r="K26" s="711">
        <v>1875527.1945400005</v>
      </c>
      <c r="L26" s="711">
        <v>93013.497462799991</v>
      </c>
      <c r="M26" s="711">
        <v>143342.62945039995</v>
      </c>
      <c r="N26" s="711">
        <v>81807.970712800001</v>
      </c>
      <c r="O26" s="711">
        <v>139177.00583119999</v>
      </c>
      <c r="P26" s="711">
        <v>334135.90876299998</v>
      </c>
      <c r="Q26" s="711">
        <v>18619765.057114996</v>
      </c>
    </row>
    <row r="27" spans="1:17" ht="15" customHeight="1" thickBot="1" x14ac:dyDescent="0.25">
      <c r="A27" s="714"/>
      <c r="B27" s="715"/>
      <c r="C27" s="716"/>
      <c r="D27" s="716"/>
      <c r="E27" s="716"/>
      <c r="F27" s="716"/>
      <c r="G27" s="716"/>
      <c r="H27" s="716"/>
      <c r="I27" s="716"/>
      <c r="J27" s="716"/>
      <c r="K27" s="716"/>
      <c r="L27" s="715"/>
      <c r="M27" s="715"/>
      <c r="N27" s="715"/>
      <c r="O27" s="715"/>
      <c r="P27" s="715"/>
      <c r="Q27" s="715"/>
    </row>
    <row r="28" spans="1:17" ht="15" customHeight="1" thickTop="1" x14ac:dyDescent="0.2">
      <c r="A28" s="615" t="s">
        <v>70</v>
      </c>
      <c r="B28" s="717"/>
      <c r="C28" s="718"/>
      <c r="D28" s="718"/>
      <c r="E28" s="718"/>
      <c r="F28" s="718"/>
      <c r="G28" s="718"/>
      <c r="H28" s="718"/>
      <c r="I28" s="718"/>
      <c r="J28" s="718"/>
      <c r="K28" s="718"/>
      <c r="L28" s="717"/>
      <c r="M28" s="717"/>
      <c r="N28" s="30"/>
      <c r="O28" s="30"/>
      <c r="P28" s="30"/>
      <c r="Q28" s="30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5">
    <pageSetUpPr fitToPage="1"/>
  </sheetPr>
  <dimension ref="A1:Q28"/>
  <sheetViews>
    <sheetView zoomScaleNormal="100" workbookViewId="0">
      <selection activeCell="E19" sqref="E19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46</v>
      </c>
      <c r="C6" s="662"/>
      <c r="D6" s="662"/>
      <c r="E6" s="662"/>
      <c r="F6" s="662"/>
      <c r="G6" s="662"/>
      <c r="H6" s="662"/>
      <c r="I6" s="662"/>
      <c r="J6" s="662" t="s">
        <v>47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271994.57076000009</v>
      </c>
      <c r="C8" s="60">
        <v>48602.671969999996</v>
      </c>
      <c r="D8" s="60">
        <v>557.77601000000004</v>
      </c>
      <c r="E8" s="60">
        <v>2639.6059899999996</v>
      </c>
      <c r="F8" s="60">
        <v>1990.0950399999999</v>
      </c>
      <c r="G8" s="60">
        <v>3010.8005999999996</v>
      </c>
      <c r="H8" s="60">
        <v>0</v>
      </c>
      <c r="I8" s="60">
        <v>328795.52037000016</v>
      </c>
      <c r="J8" s="60">
        <v>2596925.0706399991</v>
      </c>
      <c r="K8" s="60">
        <v>227855.23246999993</v>
      </c>
      <c r="L8" s="60">
        <v>4360.6066400000009</v>
      </c>
      <c r="M8" s="60">
        <v>4483.0027899999995</v>
      </c>
      <c r="N8" s="60">
        <v>4586.9359399999994</v>
      </c>
      <c r="O8" s="60">
        <v>9618.3238999999994</v>
      </c>
      <c r="P8" s="60">
        <v>2713.05663</v>
      </c>
      <c r="Q8" s="60">
        <v>2850542.229009999</v>
      </c>
    </row>
    <row r="9" spans="1:17" ht="15" customHeight="1" x14ac:dyDescent="0.2">
      <c r="A9" s="59" t="s">
        <v>51</v>
      </c>
      <c r="B9" s="61">
        <v>4837.6001499999993</v>
      </c>
      <c r="C9" s="61">
        <v>5904.5063500000006</v>
      </c>
      <c r="D9" s="61">
        <v>52.377050000000004</v>
      </c>
      <c r="E9" s="61">
        <v>0</v>
      </c>
      <c r="F9" s="61">
        <v>0</v>
      </c>
      <c r="G9" s="61">
        <v>0</v>
      </c>
      <c r="H9" s="61">
        <v>0</v>
      </c>
      <c r="I9" s="61">
        <v>10794.483550000001</v>
      </c>
      <c r="J9" s="61">
        <v>86284.8416</v>
      </c>
      <c r="K9" s="61">
        <v>5359.3405500000008</v>
      </c>
      <c r="L9" s="60">
        <v>118.12553999999999</v>
      </c>
      <c r="M9" s="60">
        <v>0</v>
      </c>
      <c r="N9" s="60">
        <v>0</v>
      </c>
      <c r="O9" s="60">
        <v>304.05133999999998</v>
      </c>
      <c r="P9" s="60">
        <v>6.1508599999999998</v>
      </c>
      <c r="Q9" s="60">
        <v>92072.509890000001</v>
      </c>
    </row>
    <row r="10" spans="1:17" ht="15" customHeight="1" x14ac:dyDescent="0.2">
      <c r="A10" s="59" t="s">
        <v>52</v>
      </c>
      <c r="B10" s="61">
        <v>407.30323000000004</v>
      </c>
      <c r="C10" s="61">
        <v>34.90157</v>
      </c>
      <c r="D10" s="61">
        <v>0</v>
      </c>
      <c r="E10" s="61">
        <v>0</v>
      </c>
      <c r="F10" s="61">
        <v>0</v>
      </c>
      <c r="G10" s="61">
        <v>0</v>
      </c>
      <c r="H10" s="61">
        <v>0</v>
      </c>
      <c r="I10" s="61">
        <v>442.20480000000003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102.9</v>
      </c>
      <c r="Q10" s="60">
        <v>102.9</v>
      </c>
    </row>
    <row r="11" spans="1:17" ht="15" customHeight="1" x14ac:dyDescent="0.2">
      <c r="A11" s="59" t="s">
        <v>53</v>
      </c>
      <c r="B11" s="60">
        <v>15923.650659999998</v>
      </c>
      <c r="C11" s="60">
        <v>3227.0297</v>
      </c>
      <c r="D11" s="60">
        <v>0</v>
      </c>
      <c r="E11" s="60">
        <v>0</v>
      </c>
      <c r="F11" s="60">
        <v>279.79345000000001</v>
      </c>
      <c r="G11" s="60">
        <v>0</v>
      </c>
      <c r="H11" s="60">
        <v>0</v>
      </c>
      <c r="I11" s="60">
        <v>19430.47381</v>
      </c>
      <c r="J11" s="60">
        <v>102812.76024999995</v>
      </c>
      <c r="K11" s="60">
        <v>13018.487050000002</v>
      </c>
      <c r="L11" s="60">
        <v>80.200240000000008</v>
      </c>
      <c r="M11" s="60">
        <v>678.93719999999996</v>
      </c>
      <c r="N11" s="60">
        <v>131.36023</v>
      </c>
      <c r="O11" s="60">
        <v>326.97010999999998</v>
      </c>
      <c r="P11" s="60">
        <v>50.739930000000001</v>
      </c>
      <c r="Q11" s="60">
        <v>117099.45500999996</v>
      </c>
    </row>
    <row r="12" spans="1:17" ht="15" customHeight="1" x14ac:dyDescent="0.2">
      <c r="A12" s="59" t="s">
        <v>54</v>
      </c>
      <c r="B12" s="60">
        <v>629114.0225900003</v>
      </c>
      <c r="C12" s="60">
        <v>56311.313559999988</v>
      </c>
      <c r="D12" s="60">
        <v>4143.6480799999999</v>
      </c>
      <c r="E12" s="60">
        <v>921.81660999999986</v>
      </c>
      <c r="F12" s="60">
        <v>9493.1366000000035</v>
      </c>
      <c r="G12" s="60">
        <v>10271.649080000001</v>
      </c>
      <c r="H12" s="60">
        <v>23551.723440000002</v>
      </c>
      <c r="I12" s="60">
        <v>733807.30996000045</v>
      </c>
      <c r="J12" s="60">
        <v>1238335.5399899986</v>
      </c>
      <c r="K12" s="60">
        <v>269833.66105000005</v>
      </c>
      <c r="L12" s="60">
        <v>2638.3948999999998</v>
      </c>
      <c r="M12" s="60">
        <v>11148.10164000001</v>
      </c>
      <c r="N12" s="60">
        <v>2338.0204399999998</v>
      </c>
      <c r="O12" s="60">
        <v>13970.473249999995</v>
      </c>
      <c r="P12" s="60">
        <v>3474.6004099999996</v>
      </c>
      <c r="Q12" s="60">
        <v>1541738.7916799989</v>
      </c>
    </row>
    <row r="13" spans="1:17" ht="15" customHeight="1" x14ac:dyDescent="0.2">
      <c r="A13" s="59" t="s">
        <v>55</v>
      </c>
      <c r="B13" s="60">
        <v>1156.49389</v>
      </c>
      <c r="C13" s="60">
        <v>21913.558299999997</v>
      </c>
      <c r="D13" s="60">
        <v>0</v>
      </c>
      <c r="E13" s="60">
        <v>0</v>
      </c>
      <c r="F13" s="60">
        <v>237.31973000000002</v>
      </c>
      <c r="G13" s="60">
        <v>0</v>
      </c>
      <c r="H13" s="60">
        <v>568.21073999999999</v>
      </c>
      <c r="I13" s="60">
        <v>23875.582659999996</v>
      </c>
      <c r="J13" s="60">
        <v>4828.7646099999993</v>
      </c>
      <c r="K13" s="60">
        <v>504.73484999999999</v>
      </c>
      <c r="L13" s="60">
        <v>0</v>
      </c>
      <c r="M13" s="60">
        <v>0</v>
      </c>
      <c r="N13" s="60">
        <v>0</v>
      </c>
      <c r="O13" s="60">
        <v>0</v>
      </c>
      <c r="P13" s="60">
        <v>0</v>
      </c>
      <c r="Q13" s="60">
        <v>5333.4994599999991</v>
      </c>
    </row>
    <row r="14" spans="1:17" ht="15" customHeight="1" x14ac:dyDescent="0.2">
      <c r="A14" s="59" t="s">
        <v>56</v>
      </c>
      <c r="B14" s="60">
        <v>760555.26019000076</v>
      </c>
      <c r="C14" s="60">
        <v>195634.08595999994</v>
      </c>
      <c r="D14" s="60">
        <v>2957.7390600000003</v>
      </c>
      <c r="E14" s="60">
        <v>2776.2738199999994</v>
      </c>
      <c r="F14" s="60">
        <v>22901.011889999998</v>
      </c>
      <c r="G14" s="60">
        <v>20851.840100000005</v>
      </c>
      <c r="H14" s="60">
        <v>218902.01114000002</v>
      </c>
      <c r="I14" s="60">
        <v>1224578.2221600008</v>
      </c>
      <c r="J14" s="60">
        <v>273876.39866000012</v>
      </c>
      <c r="K14" s="60">
        <v>43910.823810000009</v>
      </c>
      <c r="L14" s="60">
        <v>1342.2269899999999</v>
      </c>
      <c r="M14" s="60">
        <v>771.25615000000005</v>
      </c>
      <c r="N14" s="60">
        <v>791.13225999999986</v>
      </c>
      <c r="O14" s="60">
        <v>2690.0809199999999</v>
      </c>
      <c r="P14" s="60">
        <v>348378.23992999992</v>
      </c>
      <c r="Q14" s="60">
        <v>671760.15872000006</v>
      </c>
    </row>
    <row r="15" spans="1:17" ht="15" customHeight="1" x14ac:dyDescent="0.2">
      <c r="A15" s="59" t="s">
        <v>57</v>
      </c>
      <c r="B15" s="60">
        <v>487480.73920000036</v>
      </c>
      <c r="C15" s="60">
        <v>119627.2529999999</v>
      </c>
      <c r="D15" s="60">
        <v>3016.4176099999991</v>
      </c>
      <c r="E15" s="60">
        <v>2399.3521700000001</v>
      </c>
      <c r="F15" s="60">
        <v>18630.317339999998</v>
      </c>
      <c r="G15" s="60">
        <v>27257.540089999999</v>
      </c>
      <c r="H15" s="60">
        <v>4404.8371899999993</v>
      </c>
      <c r="I15" s="60">
        <v>662816.45660000038</v>
      </c>
      <c r="J15" s="60">
        <v>2387350.6749400031</v>
      </c>
      <c r="K15" s="60">
        <v>490672.42024999991</v>
      </c>
      <c r="L15" s="60">
        <v>11603.867979999997</v>
      </c>
      <c r="M15" s="60">
        <v>18696.347820000003</v>
      </c>
      <c r="N15" s="60">
        <v>9770.7753499999999</v>
      </c>
      <c r="O15" s="60">
        <v>21546.324389999998</v>
      </c>
      <c r="P15" s="60">
        <v>276991.5971999999</v>
      </c>
      <c r="Q15" s="60">
        <v>3216632.0079300026</v>
      </c>
    </row>
    <row r="16" spans="1:17" ht="15" customHeight="1" x14ac:dyDescent="0.2">
      <c r="A16" s="59" t="s">
        <v>58</v>
      </c>
      <c r="B16" s="60">
        <v>122768.53881999996</v>
      </c>
      <c r="C16" s="60">
        <v>32745.904060000004</v>
      </c>
      <c r="D16" s="60">
        <v>642.57513000000006</v>
      </c>
      <c r="E16" s="60">
        <v>83.785959999999989</v>
      </c>
      <c r="F16" s="60">
        <v>4929.9444500000009</v>
      </c>
      <c r="G16" s="60">
        <v>804.77840000000003</v>
      </c>
      <c r="H16" s="60">
        <v>1218.5414499999999</v>
      </c>
      <c r="I16" s="60">
        <v>163194.06826999996</v>
      </c>
      <c r="J16" s="60">
        <v>329393.71986000013</v>
      </c>
      <c r="K16" s="60">
        <v>69877.022029999964</v>
      </c>
      <c r="L16" s="60">
        <v>1485.0328800000002</v>
      </c>
      <c r="M16" s="60">
        <v>1704.52486</v>
      </c>
      <c r="N16" s="60">
        <v>1113.1235300000001</v>
      </c>
      <c r="O16" s="60">
        <v>3412.7177800000004</v>
      </c>
      <c r="P16" s="60">
        <v>855.52073999999982</v>
      </c>
      <c r="Q16" s="60">
        <v>407841.66168000008</v>
      </c>
    </row>
    <row r="17" spans="1:17" ht="15" customHeight="1" x14ac:dyDescent="0.2">
      <c r="A17" s="59" t="s">
        <v>59</v>
      </c>
      <c r="B17" s="60">
        <v>188385.11097999991</v>
      </c>
      <c r="C17" s="60">
        <v>52873.989769999964</v>
      </c>
      <c r="D17" s="60">
        <v>2060.8526700000002</v>
      </c>
      <c r="E17" s="60">
        <v>237.05553999999998</v>
      </c>
      <c r="F17" s="60">
        <v>8162.3407300000017</v>
      </c>
      <c r="G17" s="60">
        <v>24161.494529999993</v>
      </c>
      <c r="H17" s="60">
        <v>206.62530999999998</v>
      </c>
      <c r="I17" s="60">
        <v>276087.46952999983</v>
      </c>
      <c r="J17" s="60">
        <v>871041.23785000073</v>
      </c>
      <c r="K17" s="60">
        <v>195731.86963000035</v>
      </c>
      <c r="L17" s="60">
        <v>3132.7746699999989</v>
      </c>
      <c r="M17" s="60">
        <v>4917.8097200000011</v>
      </c>
      <c r="N17" s="60">
        <v>2774.1144399999998</v>
      </c>
      <c r="O17" s="60">
        <v>8122.9292100000021</v>
      </c>
      <c r="P17" s="60">
        <v>2991.6937900000007</v>
      </c>
      <c r="Q17" s="60">
        <v>1088712.4293100012</v>
      </c>
    </row>
    <row r="18" spans="1:17" ht="15" customHeight="1" x14ac:dyDescent="0.2">
      <c r="A18" s="59" t="s">
        <v>60</v>
      </c>
      <c r="B18" s="60">
        <v>41668.749649999991</v>
      </c>
      <c r="C18" s="60">
        <v>6184.9819500000003</v>
      </c>
      <c r="D18" s="60">
        <v>32.315909999999995</v>
      </c>
      <c r="E18" s="60">
        <v>154.74921000000003</v>
      </c>
      <c r="F18" s="60">
        <v>469.31157000000007</v>
      </c>
      <c r="G18" s="60">
        <v>7443.0268499999984</v>
      </c>
      <c r="H18" s="60">
        <v>6258.3879999999999</v>
      </c>
      <c r="I18" s="60">
        <v>62211.52313999999</v>
      </c>
      <c r="J18" s="60">
        <v>1369.3996999999997</v>
      </c>
      <c r="K18" s="60">
        <v>302.47392000000002</v>
      </c>
      <c r="L18" s="60">
        <v>0</v>
      </c>
      <c r="M18" s="60">
        <v>0</v>
      </c>
      <c r="N18" s="60">
        <v>0</v>
      </c>
      <c r="O18" s="60">
        <v>0</v>
      </c>
      <c r="P18" s="60">
        <v>170.52078</v>
      </c>
      <c r="Q18" s="60">
        <v>1842.3943999999997</v>
      </c>
    </row>
    <row r="19" spans="1:17" ht="15" customHeight="1" x14ac:dyDescent="0.2">
      <c r="A19" s="59" t="s">
        <v>61</v>
      </c>
      <c r="B19" s="60">
        <v>591373.31131000002</v>
      </c>
      <c r="C19" s="60">
        <v>220841.11843000006</v>
      </c>
      <c r="D19" s="60">
        <v>733.21142000000009</v>
      </c>
      <c r="E19" s="60">
        <v>231.08816000000002</v>
      </c>
      <c r="F19" s="60">
        <v>12564.778059999999</v>
      </c>
      <c r="G19" s="60">
        <v>19426.919439999994</v>
      </c>
      <c r="H19" s="60">
        <v>9041.9633500000018</v>
      </c>
      <c r="I19" s="60">
        <v>854212.39016999991</v>
      </c>
      <c r="J19" s="60">
        <v>137284.94149</v>
      </c>
      <c r="K19" s="60">
        <v>76712.503150000004</v>
      </c>
      <c r="L19" s="60">
        <v>192.74861999999999</v>
      </c>
      <c r="M19" s="60">
        <v>649.66404999999997</v>
      </c>
      <c r="N19" s="60">
        <v>688.1000600000001</v>
      </c>
      <c r="O19" s="60">
        <v>4646.0332699999999</v>
      </c>
      <c r="P19" s="60">
        <v>25873.618099999992</v>
      </c>
      <c r="Q19" s="60">
        <v>246047.60874000003</v>
      </c>
    </row>
    <row r="20" spans="1:17" ht="15" customHeight="1" x14ac:dyDescent="0.2">
      <c r="A20" s="59" t="s">
        <v>62</v>
      </c>
      <c r="B20" s="60">
        <v>617.71672999999998</v>
      </c>
      <c r="C20" s="60">
        <v>0</v>
      </c>
      <c r="D20" s="60">
        <v>0</v>
      </c>
      <c r="E20" s="60">
        <v>0</v>
      </c>
      <c r="F20" s="60">
        <v>0</v>
      </c>
      <c r="G20" s="60">
        <v>7.5056399999999996</v>
      </c>
      <c r="H20" s="60">
        <v>4.8</v>
      </c>
      <c r="I20" s="60">
        <v>630.02237000000002</v>
      </c>
      <c r="J20" s="60">
        <v>562.25092000000006</v>
      </c>
      <c r="K20" s="60">
        <v>69.338610000000003</v>
      </c>
      <c r="L20" s="60">
        <v>0</v>
      </c>
      <c r="M20" s="60">
        <v>0</v>
      </c>
      <c r="N20" s="60">
        <v>0</v>
      </c>
      <c r="O20" s="60">
        <v>0</v>
      </c>
      <c r="P20" s="60">
        <v>14.37</v>
      </c>
      <c r="Q20" s="60">
        <v>645.95952999999997</v>
      </c>
    </row>
    <row r="21" spans="1:17" ht="15" customHeight="1" x14ac:dyDescent="0.2">
      <c r="A21" s="59" t="s">
        <v>63</v>
      </c>
      <c r="B21" s="60">
        <v>4255.5214900000001</v>
      </c>
      <c r="C21" s="60">
        <v>1442.9776499999998</v>
      </c>
      <c r="D21" s="60">
        <v>21.49586</v>
      </c>
      <c r="E21" s="60">
        <v>0</v>
      </c>
      <c r="F21" s="60">
        <v>0</v>
      </c>
      <c r="G21" s="60">
        <v>0</v>
      </c>
      <c r="H21" s="60">
        <v>0</v>
      </c>
      <c r="I21" s="60">
        <v>5719.9950000000008</v>
      </c>
      <c r="J21" s="60">
        <v>2069.38618</v>
      </c>
      <c r="K21" s="60">
        <v>560.92160999999999</v>
      </c>
      <c r="L21" s="60">
        <v>0</v>
      </c>
      <c r="M21" s="60">
        <v>2.2949499999999996</v>
      </c>
      <c r="N21" s="60">
        <v>0</v>
      </c>
      <c r="O21" s="60">
        <v>0</v>
      </c>
      <c r="P21" s="60">
        <v>108.49880999999999</v>
      </c>
      <c r="Q21" s="60">
        <v>2741.1015500000003</v>
      </c>
    </row>
    <row r="22" spans="1:17" ht="15" customHeight="1" x14ac:dyDescent="0.2">
      <c r="A22" s="59" t="s">
        <v>64</v>
      </c>
      <c r="B22" s="60">
        <v>169238.62311000004</v>
      </c>
      <c r="C22" s="60">
        <v>16282.927600000005</v>
      </c>
      <c r="D22" s="60">
        <v>1297.4170800000002</v>
      </c>
      <c r="E22" s="60">
        <v>213.34887999999998</v>
      </c>
      <c r="F22" s="60">
        <v>6976.3434000000007</v>
      </c>
      <c r="G22" s="60">
        <v>2759.43532</v>
      </c>
      <c r="H22" s="60">
        <v>32565.515680000004</v>
      </c>
      <c r="I22" s="60">
        <v>229333.61107000004</v>
      </c>
      <c r="J22" s="60">
        <v>65752.747049999962</v>
      </c>
      <c r="K22" s="60">
        <v>18366.19204000002</v>
      </c>
      <c r="L22" s="60">
        <v>348.96572999999995</v>
      </c>
      <c r="M22" s="60">
        <v>402.90348000000006</v>
      </c>
      <c r="N22" s="60">
        <v>232.85423</v>
      </c>
      <c r="O22" s="60">
        <v>445.85749999999996</v>
      </c>
      <c r="P22" s="60">
        <v>1511.79016</v>
      </c>
      <c r="Q22" s="60">
        <v>87061.310190000004</v>
      </c>
    </row>
    <row r="23" spans="1:17" ht="15" customHeight="1" x14ac:dyDescent="0.2">
      <c r="A23" s="59" t="s">
        <v>65</v>
      </c>
      <c r="B23" s="60">
        <v>41.506619999999998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41.506619999999998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</row>
    <row r="24" spans="1:17" ht="15" customHeight="1" x14ac:dyDescent="0.2">
      <c r="A24" s="5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59" t="s">
        <v>67</v>
      </c>
      <c r="B25" s="60">
        <v>108.77222</v>
      </c>
      <c r="C25" s="60">
        <v>28.358640000000001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137.13085999999998</v>
      </c>
      <c r="J25" s="60">
        <v>0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8.2319999999999993</v>
      </c>
      <c r="Q25" s="60">
        <v>8.2319999999999993</v>
      </c>
    </row>
    <row r="26" spans="1:17" s="30" customFormat="1" ht="15" customHeight="1" x14ac:dyDescent="0.25">
      <c r="A26" s="62" t="s">
        <v>75</v>
      </c>
      <c r="B26" s="63">
        <v>3289927.4916000012</v>
      </c>
      <c r="C26" s="63">
        <v>781655.5785099999</v>
      </c>
      <c r="D26" s="63">
        <v>15515.82588</v>
      </c>
      <c r="E26" s="63">
        <v>9657.0763400000014</v>
      </c>
      <c r="F26" s="63">
        <v>86634.392260000008</v>
      </c>
      <c r="G26" s="63">
        <v>115994.99004999998</v>
      </c>
      <c r="H26" s="63">
        <v>296722.61629999999</v>
      </c>
      <c r="I26" s="63">
        <v>4596107.9709400004</v>
      </c>
      <c r="J26" s="63">
        <v>8097887.7337400019</v>
      </c>
      <c r="K26" s="63">
        <v>1412775.0210200003</v>
      </c>
      <c r="L26" s="63">
        <v>25302.944189999998</v>
      </c>
      <c r="M26" s="63">
        <v>43454.842660000002</v>
      </c>
      <c r="N26" s="63">
        <v>22426.41648</v>
      </c>
      <c r="O26" s="63">
        <v>65083.76167</v>
      </c>
      <c r="P26" s="63">
        <v>663251.52933999966</v>
      </c>
      <c r="Q26" s="63">
        <v>10330182.249100002</v>
      </c>
    </row>
    <row r="27" spans="1:17" ht="15" customHeight="1" thickBot="1" x14ac:dyDescent="0.25">
      <c r="A27" s="35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42"/>
      <c r="M27" s="42"/>
      <c r="N27" s="42"/>
      <c r="O27" s="42"/>
      <c r="P27" s="42"/>
      <c r="Q27" s="42"/>
    </row>
    <row r="28" spans="1:17" ht="15" customHeight="1" thickTop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3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16">
    <pageSetUpPr fitToPage="1"/>
  </sheetPr>
  <dimension ref="A1:Q29"/>
  <sheetViews>
    <sheetView zoomScaleNormal="100" workbookViewId="0">
      <selection activeCell="E16" sqref="E16"/>
    </sheetView>
  </sheetViews>
  <sheetFormatPr baseColWidth="10" defaultColWidth="9.140625" defaultRowHeight="12.75" x14ac:dyDescent="0.2"/>
  <cols>
    <col min="1" max="1" width="53.5703125" style="21" customWidth="1"/>
    <col min="2" max="2" width="15.7109375" style="20" customWidth="1"/>
    <col min="3" max="3" width="27.7109375" style="20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9" width="15.7109375" style="20" customWidth="1"/>
    <col min="10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5" width="15.7109375" style="20" customWidth="1"/>
    <col min="266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1" width="15.7109375" style="20" customWidth="1"/>
    <col min="522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7" width="15.7109375" style="20" customWidth="1"/>
    <col min="778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3" width="15.7109375" style="20" customWidth="1"/>
    <col min="1034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89" width="15.7109375" style="20" customWidth="1"/>
    <col min="1290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5" width="15.7109375" style="20" customWidth="1"/>
    <col min="1546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1" width="15.7109375" style="20" customWidth="1"/>
    <col min="1802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7" width="15.7109375" style="20" customWidth="1"/>
    <col min="2058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3" width="15.7109375" style="20" customWidth="1"/>
    <col min="2314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69" width="15.7109375" style="20" customWidth="1"/>
    <col min="2570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5" width="15.7109375" style="20" customWidth="1"/>
    <col min="2826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1" width="15.7109375" style="20" customWidth="1"/>
    <col min="3082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7" width="15.7109375" style="20" customWidth="1"/>
    <col min="3338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3" width="15.7109375" style="20" customWidth="1"/>
    <col min="3594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49" width="15.7109375" style="20" customWidth="1"/>
    <col min="3850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5" width="15.7109375" style="20" customWidth="1"/>
    <col min="4106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1" width="15.7109375" style="20" customWidth="1"/>
    <col min="4362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7" width="15.7109375" style="20" customWidth="1"/>
    <col min="4618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3" width="15.7109375" style="20" customWidth="1"/>
    <col min="4874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29" width="15.7109375" style="20" customWidth="1"/>
    <col min="5130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5" width="15.7109375" style="20" customWidth="1"/>
    <col min="5386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1" width="15.7109375" style="20" customWidth="1"/>
    <col min="5642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7" width="15.7109375" style="20" customWidth="1"/>
    <col min="5898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3" width="15.7109375" style="20" customWidth="1"/>
    <col min="6154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09" width="15.7109375" style="20" customWidth="1"/>
    <col min="6410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5" width="15.7109375" style="20" customWidth="1"/>
    <col min="6666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1" width="15.7109375" style="20" customWidth="1"/>
    <col min="6922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7" width="15.7109375" style="20" customWidth="1"/>
    <col min="7178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3" width="15.7109375" style="20" customWidth="1"/>
    <col min="7434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89" width="15.7109375" style="20" customWidth="1"/>
    <col min="7690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5" width="15.7109375" style="20" customWidth="1"/>
    <col min="7946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1" width="15.7109375" style="20" customWidth="1"/>
    <col min="8202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7" width="15.7109375" style="20" customWidth="1"/>
    <col min="8458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3" width="15.7109375" style="20" customWidth="1"/>
    <col min="8714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69" width="15.7109375" style="20" customWidth="1"/>
    <col min="8970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5" width="15.7109375" style="20" customWidth="1"/>
    <col min="9226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1" width="15.7109375" style="20" customWidth="1"/>
    <col min="9482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7" width="15.7109375" style="20" customWidth="1"/>
    <col min="9738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3" width="15.7109375" style="20" customWidth="1"/>
    <col min="9994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49" width="15.7109375" style="20" customWidth="1"/>
    <col min="10250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5" width="15.7109375" style="20" customWidth="1"/>
    <col min="10506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1" width="15.7109375" style="20" customWidth="1"/>
    <col min="10762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7" width="15.7109375" style="20" customWidth="1"/>
    <col min="11018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3" width="15.7109375" style="20" customWidth="1"/>
    <col min="11274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29" width="15.7109375" style="20" customWidth="1"/>
    <col min="11530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5" width="15.7109375" style="20" customWidth="1"/>
    <col min="11786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1" width="15.7109375" style="20" customWidth="1"/>
    <col min="12042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7" width="15.7109375" style="20" customWidth="1"/>
    <col min="12298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3" width="15.7109375" style="20" customWidth="1"/>
    <col min="12554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09" width="15.7109375" style="20" customWidth="1"/>
    <col min="12810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5" width="15.7109375" style="20" customWidth="1"/>
    <col min="13066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1" width="15.7109375" style="20" customWidth="1"/>
    <col min="13322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7" width="15.7109375" style="20" customWidth="1"/>
    <col min="13578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3" width="15.7109375" style="20" customWidth="1"/>
    <col min="13834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89" width="15.7109375" style="20" customWidth="1"/>
    <col min="14090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5" width="15.7109375" style="20" customWidth="1"/>
    <col min="14346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1" width="15.7109375" style="20" customWidth="1"/>
    <col min="14602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7" width="15.7109375" style="20" customWidth="1"/>
    <col min="14858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3" width="15.7109375" style="20" customWidth="1"/>
    <col min="15114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69" width="15.7109375" style="20" customWidth="1"/>
    <col min="15370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5" width="15.7109375" style="20" customWidth="1"/>
    <col min="15626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1" width="15.7109375" style="20" customWidth="1"/>
    <col min="15882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7" width="15.7109375" style="20" customWidth="1"/>
    <col min="16138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</row>
    <row r="2" spans="1:17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</row>
    <row r="3" spans="1:17" s="720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719"/>
      <c r="K3" s="719"/>
      <c r="L3" s="719"/>
      <c r="M3" s="719"/>
      <c r="N3" s="719"/>
      <c r="O3" s="719"/>
      <c r="P3" s="719"/>
      <c r="Q3" s="719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</row>
    <row r="5" spans="1:17" ht="15" customHeight="1" x14ac:dyDescent="0.2">
      <c r="A5" s="22"/>
      <c r="B5" s="48"/>
      <c r="C5" s="1"/>
      <c r="D5" s="48"/>
      <c r="E5" s="48"/>
      <c r="F5" s="1"/>
      <c r="G5" s="1"/>
      <c r="H5" s="48"/>
      <c r="I5" s="1"/>
    </row>
    <row r="6" spans="1:17" s="54" customFormat="1" ht="15" customHeight="1" x14ac:dyDescent="0.25">
      <c r="A6" s="53"/>
      <c r="B6" s="662" t="s">
        <v>48</v>
      </c>
      <c r="C6" s="662"/>
      <c r="D6" s="662"/>
      <c r="E6" s="662"/>
      <c r="F6" s="662"/>
      <c r="G6" s="662"/>
      <c r="H6" s="662"/>
      <c r="I6" s="662"/>
    </row>
    <row r="7" spans="1:17" s="58" customFormat="1" ht="39.950000000000003" customHeight="1" x14ac:dyDescent="0.25">
      <c r="A7" s="55" t="s">
        <v>74</v>
      </c>
      <c r="B7" s="56" t="s">
        <v>83</v>
      </c>
      <c r="C7" s="56" t="s">
        <v>84</v>
      </c>
      <c r="D7" s="57" t="s">
        <v>85</v>
      </c>
      <c r="E7" s="56" t="s">
        <v>86</v>
      </c>
      <c r="F7" s="56" t="s">
        <v>87</v>
      </c>
      <c r="G7" s="56" t="s">
        <v>88</v>
      </c>
      <c r="H7" s="56" t="s">
        <v>89</v>
      </c>
      <c r="I7" s="56" t="s">
        <v>75</v>
      </c>
    </row>
    <row r="8" spans="1:17" ht="15" customHeight="1" x14ac:dyDescent="0.2">
      <c r="A8" s="59" t="s">
        <v>50</v>
      </c>
      <c r="B8" s="60">
        <v>20769808.182989996</v>
      </c>
      <c r="C8" s="60">
        <v>1681265.7006700004</v>
      </c>
      <c r="D8" s="60">
        <v>49660.61868</v>
      </c>
      <c r="E8" s="60">
        <v>38867.393579999996</v>
      </c>
      <c r="F8" s="60">
        <v>82838.10156000001</v>
      </c>
      <c r="G8" s="60">
        <v>103604.16196000003</v>
      </c>
      <c r="H8" s="60">
        <v>103261.32938000002</v>
      </c>
      <c r="I8" s="60">
        <v>22829305.488819994</v>
      </c>
    </row>
    <row r="9" spans="1:17" ht="15" customHeight="1" x14ac:dyDescent="0.2">
      <c r="A9" s="59" t="s">
        <v>51</v>
      </c>
      <c r="B9" s="61">
        <v>283400.68890999997</v>
      </c>
      <c r="C9" s="61">
        <v>31666.746370000001</v>
      </c>
      <c r="D9" s="60">
        <v>1454.53883</v>
      </c>
      <c r="E9" s="60">
        <v>974.92116999999985</v>
      </c>
      <c r="F9" s="60">
        <v>1279.26279</v>
      </c>
      <c r="G9" s="60">
        <v>891.70202999999992</v>
      </c>
      <c r="H9" s="60">
        <v>11.58952</v>
      </c>
      <c r="I9" s="60">
        <v>319679.44961999997</v>
      </c>
    </row>
    <row r="10" spans="1:17" ht="15" customHeight="1" x14ac:dyDescent="0.2">
      <c r="A10" s="59" t="s">
        <v>52</v>
      </c>
      <c r="B10" s="61">
        <v>78245.746900000013</v>
      </c>
      <c r="C10" s="61">
        <v>215.51566999999997</v>
      </c>
      <c r="D10" s="60">
        <v>0</v>
      </c>
      <c r="E10" s="60">
        <v>0</v>
      </c>
      <c r="F10" s="60">
        <v>16014.761880000002</v>
      </c>
      <c r="G10" s="60">
        <v>1337.5394000000001</v>
      </c>
      <c r="H10" s="60">
        <v>660173.0965900002</v>
      </c>
      <c r="I10" s="60">
        <v>755986.66044000012</v>
      </c>
    </row>
    <row r="11" spans="1:17" ht="15" customHeight="1" x14ac:dyDescent="0.2">
      <c r="A11" s="59" t="s">
        <v>53</v>
      </c>
      <c r="B11" s="60">
        <v>818891.59642999992</v>
      </c>
      <c r="C11" s="60">
        <v>106816.13055000002</v>
      </c>
      <c r="D11" s="60">
        <v>876.5675500000001</v>
      </c>
      <c r="E11" s="60">
        <v>1864.4018300000002</v>
      </c>
      <c r="F11" s="60">
        <v>3248.2750800000003</v>
      </c>
      <c r="G11" s="60">
        <v>5695.7093199999981</v>
      </c>
      <c r="H11" s="60">
        <v>85015.607560000004</v>
      </c>
      <c r="I11" s="60">
        <v>1022408.2883199999</v>
      </c>
    </row>
    <row r="12" spans="1:17" ht="15" customHeight="1" x14ac:dyDescent="0.2">
      <c r="A12" s="59" t="s">
        <v>54</v>
      </c>
      <c r="B12" s="60">
        <v>31743641.813450016</v>
      </c>
      <c r="C12" s="60">
        <v>3880574.4267400014</v>
      </c>
      <c r="D12" s="60">
        <v>61894.174610000016</v>
      </c>
      <c r="E12" s="60">
        <v>82246.444090000019</v>
      </c>
      <c r="F12" s="60">
        <v>174221.01980000001</v>
      </c>
      <c r="G12" s="60">
        <v>501374.63662999991</v>
      </c>
      <c r="H12" s="60">
        <v>2964581.2355700005</v>
      </c>
      <c r="I12" s="60">
        <v>39408533.750890017</v>
      </c>
    </row>
    <row r="13" spans="1:17" ht="15" customHeight="1" x14ac:dyDescent="0.2">
      <c r="A13" s="59" t="s">
        <v>55</v>
      </c>
      <c r="B13" s="60">
        <v>4317433.1313899988</v>
      </c>
      <c r="C13" s="60">
        <v>100751.64822999998</v>
      </c>
      <c r="D13" s="60">
        <v>30.305049999999998</v>
      </c>
      <c r="E13" s="60">
        <v>84.31044</v>
      </c>
      <c r="F13" s="60">
        <v>12310.093730000001</v>
      </c>
      <c r="G13" s="60">
        <v>351.92225999999999</v>
      </c>
      <c r="H13" s="60">
        <v>1063344.2564200002</v>
      </c>
      <c r="I13" s="60">
        <v>5494305.6675199987</v>
      </c>
    </row>
    <row r="14" spans="1:17" ht="15" customHeight="1" x14ac:dyDescent="0.2">
      <c r="A14" s="59" t="s">
        <v>56</v>
      </c>
      <c r="B14" s="60">
        <v>24828216.32024001</v>
      </c>
      <c r="C14" s="60">
        <v>5944470.5281000007</v>
      </c>
      <c r="D14" s="60">
        <v>78233.020319999996</v>
      </c>
      <c r="E14" s="60">
        <v>120624.14301999999</v>
      </c>
      <c r="F14" s="60">
        <v>266235.13652999996</v>
      </c>
      <c r="G14" s="60">
        <v>739127.20089999982</v>
      </c>
      <c r="H14" s="60">
        <v>3275014.19888</v>
      </c>
      <c r="I14" s="60">
        <v>35251920.547990017</v>
      </c>
    </row>
    <row r="15" spans="1:17" ht="15" customHeight="1" x14ac:dyDescent="0.2">
      <c r="A15" s="59" t="s">
        <v>57</v>
      </c>
      <c r="B15" s="60">
        <v>24721887.576669998</v>
      </c>
      <c r="C15" s="60">
        <v>2804755.5294999992</v>
      </c>
      <c r="D15" s="60">
        <v>194608.21625</v>
      </c>
      <c r="E15" s="60">
        <v>161413.35570999995</v>
      </c>
      <c r="F15" s="60">
        <v>323396.93679000007</v>
      </c>
      <c r="G15" s="60">
        <v>403763.37118000007</v>
      </c>
      <c r="H15" s="60">
        <v>2615361.6192399994</v>
      </c>
      <c r="I15" s="60">
        <v>31225186.605339993</v>
      </c>
    </row>
    <row r="16" spans="1:17" ht="15" customHeight="1" x14ac:dyDescent="0.2">
      <c r="A16" s="59" t="s">
        <v>58</v>
      </c>
      <c r="B16" s="60">
        <v>2072675.4357699999</v>
      </c>
      <c r="C16" s="60">
        <v>804587.97326999984</v>
      </c>
      <c r="D16" s="60">
        <v>19078.487069999996</v>
      </c>
      <c r="E16" s="60">
        <v>13569.027010000002</v>
      </c>
      <c r="F16" s="60">
        <v>32309.180149999997</v>
      </c>
      <c r="G16" s="60">
        <v>81408.336020000017</v>
      </c>
      <c r="H16" s="60">
        <v>21863.435710000002</v>
      </c>
      <c r="I16" s="60">
        <v>3045491.8749999991</v>
      </c>
    </row>
    <row r="17" spans="1:9" ht="15" customHeight="1" x14ac:dyDescent="0.2">
      <c r="A17" s="59" t="s">
        <v>59</v>
      </c>
      <c r="B17" s="60">
        <v>5934579.2369000008</v>
      </c>
      <c r="C17" s="60">
        <v>1321638.6438900004</v>
      </c>
      <c r="D17" s="60">
        <v>31079.233590000003</v>
      </c>
      <c r="E17" s="60">
        <v>42367.750290000011</v>
      </c>
      <c r="F17" s="60">
        <v>69906.827170000004</v>
      </c>
      <c r="G17" s="60">
        <v>106065.23461</v>
      </c>
      <c r="H17" s="60">
        <v>155561.42985999997</v>
      </c>
      <c r="I17" s="60">
        <v>7661198.3563099997</v>
      </c>
    </row>
    <row r="18" spans="1:9" ht="15" customHeight="1" x14ac:dyDescent="0.2">
      <c r="A18" s="59" t="s">
        <v>60</v>
      </c>
      <c r="B18" s="60">
        <v>2347132.8571299999</v>
      </c>
      <c r="C18" s="60">
        <v>37424.985499999995</v>
      </c>
      <c r="D18" s="60">
        <v>5667.5028400000001</v>
      </c>
      <c r="E18" s="60">
        <v>490.57501999999999</v>
      </c>
      <c r="F18" s="60">
        <v>4244.2038200000006</v>
      </c>
      <c r="G18" s="60">
        <v>7527.3690699999988</v>
      </c>
      <c r="H18" s="60">
        <v>2998756.8925699997</v>
      </c>
      <c r="I18" s="60">
        <v>5401244.3859499991</v>
      </c>
    </row>
    <row r="19" spans="1:9" ht="15" customHeight="1" x14ac:dyDescent="0.2">
      <c r="A19" s="59" t="s">
        <v>61</v>
      </c>
      <c r="B19" s="60">
        <v>38244616.596110009</v>
      </c>
      <c r="C19" s="60">
        <v>9231584.4149199948</v>
      </c>
      <c r="D19" s="60">
        <v>203416.44748999993</v>
      </c>
      <c r="E19" s="60">
        <v>330686.78341999999</v>
      </c>
      <c r="F19" s="60">
        <v>571490.42567000014</v>
      </c>
      <c r="G19" s="60">
        <v>992828.88108999992</v>
      </c>
      <c r="H19" s="60">
        <v>2548818.1425699997</v>
      </c>
      <c r="I19" s="60">
        <v>52123441.691270001</v>
      </c>
    </row>
    <row r="20" spans="1:9" ht="15" customHeight="1" x14ac:dyDescent="0.2">
      <c r="A20" s="59" t="s">
        <v>62</v>
      </c>
      <c r="B20" s="60">
        <v>2600827.2371999999</v>
      </c>
      <c r="C20" s="60">
        <v>11334.399360000001</v>
      </c>
      <c r="D20" s="60">
        <v>10392.830400000001</v>
      </c>
      <c r="E20" s="60">
        <v>792.88309000000004</v>
      </c>
      <c r="F20" s="60">
        <v>8518.1021000000001</v>
      </c>
      <c r="G20" s="60">
        <v>1492.9779400000004</v>
      </c>
      <c r="H20" s="60">
        <v>3236.0242100000005</v>
      </c>
      <c r="I20" s="60">
        <v>2636594.4542999994</v>
      </c>
    </row>
    <row r="21" spans="1:9" ht="15" customHeight="1" x14ac:dyDescent="0.2">
      <c r="A21" s="59" t="s">
        <v>63</v>
      </c>
      <c r="B21" s="60">
        <v>240127.71587000004</v>
      </c>
      <c r="C21" s="60">
        <v>43363.317379999993</v>
      </c>
      <c r="D21" s="60">
        <v>769.50089000000003</v>
      </c>
      <c r="E21" s="60">
        <v>1341.7120099999997</v>
      </c>
      <c r="F21" s="60">
        <v>1209.0461</v>
      </c>
      <c r="G21" s="60">
        <v>932.23512999999991</v>
      </c>
      <c r="H21" s="60">
        <v>4833.6004100000009</v>
      </c>
      <c r="I21" s="60">
        <v>292577.12778999994</v>
      </c>
    </row>
    <row r="22" spans="1:9" ht="15" customHeight="1" x14ac:dyDescent="0.2">
      <c r="A22" s="59" t="s">
        <v>64</v>
      </c>
      <c r="B22" s="60">
        <v>4344574.5163599998</v>
      </c>
      <c r="C22" s="60">
        <v>491504.13513000001</v>
      </c>
      <c r="D22" s="60">
        <v>50380.133310000012</v>
      </c>
      <c r="E22" s="60">
        <v>22680.290690000009</v>
      </c>
      <c r="F22" s="60">
        <v>44352.839330000003</v>
      </c>
      <c r="G22" s="60">
        <v>26631.676169999999</v>
      </c>
      <c r="H22" s="60">
        <v>455243.56468999997</v>
      </c>
      <c r="I22" s="60">
        <v>5435367.1556799999</v>
      </c>
    </row>
    <row r="23" spans="1:9" ht="15" customHeight="1" x14ac:dyDescent="0.2">
      <c r="A23" s="59" t="s">
        <v>65</v>
      </c>
      <c r="B23" s="60">
        <v>6359.0494399999998</v>
      </c>
      <c r="C23" s="60">
        <v>980.57076999999981</v>
      </c>
      <c r="D23" s="60">
        <v>25.614609999999999</v>
      </c>
      <c r="E23" s="60">
        <v>17.39329</v>
      </c>
      <c r="F23" s="60">
        <v>0</v>
      </c>
      <c r="G23" s="60">
        <v>0</v>
      </c>
      <c r="H23" s="60">
        <v>16.158930000000002</v>
      </c>
      <c r="I23" s="60">
        <v>7398.7870400000002</v>
      </c>
    </row>
    <row r="24" spans="1:9" ht="15" customHeight="1" x14ac:dyDescent="0.2">
      <c r="A24" s="59" t="s">
        <v>66</v>
      </c>
      <c r="B24" s="60">
        <v>83.837800000000001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672.66413999999997</v>
      </c>
      <c r="I24" s="60">
        <v>756.5019400000001</v>
      </c>
    </row>
    <row r="25" spans="1:9" s="30" customFormat="1" ht="15" customHeight="1" x14ac:dyDescent="0.25">
      <c r="A25" s="59" t="s">
        <v>67</v>
      </c>
      <c r="B25" s="60">
        <v>2171.9256299999997</v>
      </c>
      <c r="C25" s="60">
        <v>170.57675</v>
      </c>
      <c r="D25" s="60">
        <v>0</v>
      </c>
      <c r="E25" s="60">
        <v>0</v>
      </c>
      <c r="F25" s="60">
        <v>563.81485999999995</v>
      </c>
      <c r="G25" s="60">
        <v>18.31682</v>
      </c>
      <c r="H25" s="60">
        <v>897.93812000000003</v>
      </c>
      <c r="I25" s="60">
        <v>3822.5721800000001</v>
      </c>
    </row>
    <row r="26" spans="1:9" s="30" customFormat="1" ht="15" customHeight="1" x14ac:dyDescent="0.25">
      <c r="A26" s="62" t="s">
        <v>75</v>
      </c>
      <c r="B26" s="63">
        <v>163354673.46518999</v>
      </c>
      <c r="C26" s="63">
        <v>26493105.242799994</v>
      </c>
      <c r="D26" s="63">
        <v>707567.19148999988</v>
      </c>
      <c r="E26" s="63">
        <v>818021.38465999998</v>
      </c>
      <c r="F26" s="63">
        <v>1612138.0273600004</v>
      </c>
      <c r="G26" s="63">
        <v>2973051.2705299999</v>
      </c>
      <c r="H26" s="63">
        <v>16956662.784370001</v>
      </c>
      <c r="I26" s="63">
        <v>212915219.36639997</v>
      </c>
    </row>
    <row r="27" spans="1:9" ht="15" customHeight="1" thickBot="1" x14ac:dyDescent="0.25">
      <c r="A27" s="35"/>
      <c r="B27" s="37"/>
      <c r="C27" s="37"/>
      <c r="D27" s="42"/>
      <c r="E27" s="42"/>
      <c r="F27" s="42"/>
      <c r="G27" s="42"/>
      <c r="H27" s="42"/>
      <c r="I27" s="42"/>
    </row>
    <row r="28" spans="1:9" ht="15" customHeight="1" thickTop="1" x14ac:dyDescent="0.2">
      <c r="A28" s="17" t="s">
        <v>70</v>
      </c>
      <c r="B28" s="29"/>
      <c r="C28" s="29"/>
      <c r="D28" s="39"/>
      <c r="E28" s="39"/>
      <c r="F28" s="1"/>
      <c r="G28" s="1"/>
      <c r="H28" s="1"/>
      <c r="I28" s="1"/>
    </row>
    <row r="29" spans="1:9" ht="15" customHeight="1" x14ac:dyDescent="0.2">
      <c r="A29" s="17" t="s">
        <v>92</v>
      </c>
      <c r="B29" s="18"/>
      <c r="C29" s="18"/>
      <c r="D29" s="18"/>
      <c r="E29" s="27"/>
      <c r="F29" s="1"/>
      <c r="G29" s="1"/>
      <c r="H29" s="1"/>
      <c r="I29" s="1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57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2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3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4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15"/>
  <dimension ref="A1"/>
  <sheetViews>
    <sheetView workbookViewId="0">
      <selection activeCell="K26" sqref="K26"/>
    </sheetView>
  </sheetViews>
  <sheetFormatPr baseColWidth="10" defaultRowHeight="15" x14ac:dyDescent="0.25"/>
  <sheetData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17">
    <pageSetUpPr fitToPage="1"/>
  </sheetPr>
  <dimension ref="A1:Q29"/>
  <sheetViews>
    <sheetView zoomScaleNormal="100" workbookViewId="0">
      <selection sqref="A1:Q1"/>
    </sheetView>
  </sheetViews>
  <sheetFormatPr baseColWidth="10" defaultColWidth="9.140625" defaultRowHeight="15" customHeight="1" x14ac:dyDescent="0.55000000000000004"/>
  <cols>
    <col min="1" max="1" width="56.285156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6.285156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6.285156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6.285156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6.285156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6.285156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6.285156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6.285156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6.285156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6.285156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6.285156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6.285156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6.285156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6.285156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6.285156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6.285156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6.285156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6.285156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6.285156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6.285156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6.285156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6.285156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6.285156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6.285156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6.285156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6.285156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6.285156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6.285156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6.285156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6.285156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6.285156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6.285156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6.285156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6.285156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6.285156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6.285156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6.285156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6.285156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6.285156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6.285156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6.285156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6.285156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6.285156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6.285156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6.285156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6.285156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6.285156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6.285156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6.285156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6.285156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6.285156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6.285156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6.285156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6.285156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6.285156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6.285156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6.285156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6.285156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6.285156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6.285156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6.285156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6.285156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6.285156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6.285156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94</v>
      </c>
      <c r="C6" s="662"/>
      <c r="D6" s="662"/>
      <c r="E6" s="662"/>
      <c r="F6" s="662"/>
      <c r="G6" s="662"/>
      <c r="H6" s="662"/>
      <c r="I6" s="662"/>
      <c r="J6" s="662" t="s">
        <v>95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525389.37205999985</v>
      </c>
      <c r="C8" s="60">
        <v>49013.639720000006</v>
      </c>
      <c r="D8" s="60">
        <v>3337.5215800000019</v>
      </c>
      <c r="E8" s="60">
        <v>3141.416940000001</v>
      </c>
      <c r="F8" s="60">
        <v>1533.1835300000002</v>
      </c>
      <c r="G8" s="60">
        <v>1230.9337100000002</v>
      </c>
      <c r="H8" s="60">
        <v>114.55114000000002</v>
      </c>
      <c r="I8" s="60">
        <v>583760.61867999996</v>
      </c>
      <c r="J8" s="60">
        <v>3521943.7698500017</v>
      </c>
      <c r="K8" s="60">
        <v>112474.29309999995</v>
      </c>
      <c r="L8" s="60">
        <v>11515.909980000002</v>
      </c>
      <c r="M8" s="60">
        <v>4773.7681999999986</v>
      </c>
      <c r="N8" s="60">
        <v>5179.5472800000016</v>
      </c>
      <c r="O8" s="60">
        <v>2843.6626999999994</v>
      </c>
      <c r="P8" s="60">
        <v>518.12403000000006</v>
      </c>
      <c r="Q8" s="60">
        <v>3659249.0751400017</v>
      </c>
    </row>
    <row r="9" spans="1:17" ht="15" customHeight="1" x14ac:dyDescent="0.2">
      <c r="A9" s="59" t="s">
        <v>51</v>
      </c>
      <c r="B9" s="61">
        <v>4857.2254500000008</v>
      </c>
      <c r="C9" s="61">
        <v>565.59935999999993</v>
      </c>
      <c r="D9" s="61">
        <v>0</v>
      </c>
      <c r="E9" s="61">
        <v>0</v>
      </c>
      <c r="F9" s="61">
        <v>0</v>
      </c>
      <c r="G9" s="61">
        <v>0</v>
      </c>
      <c r="H9" s="61">
        <v>0</v>
      </c>
      <c r="I9" s="61">
        <v>5422.8248100000019</v>
      </c>
      <c r="J9" s="61">
        <v>15916.974299999996</v>
      </c>
      <c r="K9" s="61">
        <v>4513.6207999999997</v>
      </c>
      <c r="L9" s="60">
        <v>482.86861000000005</v>
      </c>
      <c r="M9" s="60">
        <v>747.48000999999999</v>
      </c>
      <c r="N9" s="60">
        <v>162.15791000000002</v>
      </c>
      <c r="O9" s="60">
        <v>302.96911999999998</v>
      </c>
      <c r="P9" s="60">
        <v>0</v>
      </c>
      <c r="Q9" s="60">
        <v>22126.070749999999</v>
      </c>
    </row>
    <row r="10" spans="1:17" ht="15" customHeight="1" x14ac:dyDescent="0.2">
      <c r="A10" s="59" t="s">
        <v>52</v>
      </c>
      <c r="B10" s="61">
        <v>0</v>
      </c>
      <c r="C10" s="61">
        <v>34.90157</v>
      </c>
      <c r="D10" s="61">
        <v>0</v>
      </c>
      <c r="E10" s="61">
        <v>0</v>
      </c>
      <c r="F10" s="61">
        <v>0</v>
      </c>
      <c r="G10" s="61">
        <v>0</v>
      </c>
      <c r="H10" s="61">
        <v>90.552000000000007</v>
      </c>
      <c r="I10" s="61">
        <v>125.45357000000001</v>
      </c>
      <c r="J10" s="61">
        <v>21.074630000000003</v>
      </c>
      <c r="K10" s="61">
        <v>180.61409999999998</v>
      </c>
      <c r="L10" s="60">
        <v>0</v>
      </c>
      <c r="M10" s="60">
        <v>0</v>
      </c>
      <c r="N10" s="60">
        <v>0</v>
      </c>
      <c r="O10" s="60">
        <v>0</v>
      </c>
      <c r="P10" s="60">
        <v>40076.1613</v>
      </c>
      <c r="Q10" s="60">
        <v>40277.850029999994</v>
      </c>
    </row>
    <row r="11" spans="1:17" ht="15" customHeight="1" x14ac:dyDescent="0.2">
      <c r="A11" s="59" t="s">
        <v>53</v>
      </c>
      <c r="B11" s="60">
        <v>8727.4111699999976</v>
      </c>
      <c r="C11" s="60">
        <v>27738.342299999997</v>
      </c>
      <c r="D11" s="60">
        <v>0</v>
      </c>
      <c r="E11" s="60">
        <v>27.59065</v>
      </c>
      <c r="F11" s="60">
        <v>862.84856000000002</v>
      </c>
      <c r="G11" s="60">
        <v>131.28598000000002</v>
      </c>
      <c r="H11" s="60">
        <v>49.503160000000001</v>
      </c>
      <c r="I11" s="60">
        <v>37536.981819999994</v>
      </c>
      <c r="J11" s="60">
        <v>489585.92699000007</v>
      </c>
      <c r="K11" s="60">
        <v>31952.743870000009</v>
      </c>
      <c r="L11" s="60">
        <v>162.52190999999996</v>
      </c>
      <c r="M11" s="60">
        <v>253.21504999999999</v>
      </c>
      <c r="N11" s="60">
        <v>1211.6987600000002</v>
      </c>
      <c r="O11" s="60">
        <v>700.29627000000016</v>
      </c>
      <c r="P11" s="60">
        <v>82916.703269999998</v>
      </c>
      <c r="Q11" s="60">
        <v>606783.10612000013</v>
      </c>
    </row>
    <row r="12" spans="1:17" ht="15" customHeight="1" x14ac:dyDescent="0.2">
      <c r="A12" s="59" t="s">
        <v>54</v>
      </c>
      <c r="B12" s="60">
        <v>747699.48412000015</v>
      </c>
      <c r="C12" s="60">
        <v>142857.46431000001</v>
      </c>
      <c r="D12" s="60">
        <v>2796.9022199999999</v>
      </c>
      <c r="E12" s="60">
        <v>5355.7818799999986</v>
      </c>
      <c r="F12" s="60">
        <v>2685.0996500000001</v>
      </c>
      <c r="G12" s="60">
        <v>6717.7001299999984</v>
      </c>
      <c r="H12" s="60">
        <v>10441.4624</v>
      </c>
      <c r="I12" s="60">
        <v>918553.89471000002</v>
      </c>
      <c r="J12" s="60">
        <v>8940888.5926199909</v>
      </c>
      <c r="K12" s="60">
        <v>947471.92124000052</v>
      </c>
      <c r="L12" s="60">
        <v>34700.41078000002</v>
      </c>
      <c r="M12" s="60">
        <v>29673.769930000006</v>
      </c>
      <c r="N12" s="60">
        <v>82870.078329999917</v>
      </c>
      <c r="O12" s="60">
        <v>197294.35936999993</v>
      </c>
      <c r="P12" s="60">
        <v>153709.37597000002</v>
      </c>
      <c r="Q12" s="60">
        <v>10386608.508239992</v>
      </c>
    </row>
    <row r="13" spans="1:17" ht="15" customHeight="1" x14ac:dyDescent="0.2">
      <c r="A13" s="59" t="s">
        <v>55</v>
      </c>
      <c r="B13" s="60">
        <v>55570.202019999997</v>
      </c>
      <c r="C13" s="60">
        <v>22945.37012</v>
      </c>
      <c r="D13" s="60">
        <v>0</v>
      </c>
      <c r="E13" s="60">
        <v>0</v>
      </c>
      <c r="F13" s="60">
        <v>0</v>
      </c>
      <c r="G13" s="60">
        <v>0</v>
      </c>
      <c r="H13" s="60">
        <v>131.47335999999999</v>
      </c>
      <c r="I13" s="60">
        <v>78647.045499999993</v>
      </c>
      <c r="J13" s="60">
        <v>1360960.4210300001</v>
      </c>
      <c r="K13" s="60">
        <v>173.94904</v>
      </c>
      <c r="L13" s="60">
        <v>0</v>
      </c>
      <c r="M13" s="60">
        <v>0</v>
      </c>
      <c r="N13" s="60">
        <v>984.55472999999995</v>
      </c>
      <c r="O13" s="60">
        <v>0</v>
      </c>
      <c r="P13" s="60">
        <v>57027.036830000005</v>
      </c>
      <c r="Q13" s="60">
        <v>1419145.9616299998</v>
      </c>
    </row>
    <row r="14" spans="1:17" ht="15" customHeight="1" x14ac:dyDescent="0.2">
      <c r="A14" s="59" t="s">
        <v>56</v>
      </c>
      <c r="B14" s="60">
        <v>1743146.0562000005</v>
      </c>
      <c r="C14" s="60">
        <v>299201.68522999994</v>
      </c>
      <c r="D14" s="60">
        <v>5804.0213900000008</v>
      </c>
      <c r="E14" s="60">
        <v>6411.685620000002</v>
      </c>
      <c r="F14" s="60">
        <v>14968.384800000002</v>
      </c>
      <c r="G14" s="60">
        <v>24491.280330000005</v>
      </c>
      <c r="H14" s="60">
        <v>189640.06968000002</v>
      </c>
      <c r="I14" s="60">
        <v>2283663.1832500007</v>
      </c>
      <c r="J14" s="60">
        <v>6357587.951410003</v>
      </c>
      <c r="K14" s="60">
        <v>1825565.6662499998</v>
      </c>
      <c r="L14" s="60">
        <v>18839.274989999998</v>
      </c>
      <c r="M14" s="60">
        <v>33287.008120000006</v>
      </c>
      <c r="N14" s="60">
        <v>88672.995190000016</v>
      </c>
      <c r="O14" s="60">
        <v>292807.67974000005</v>
      </c>
      <c r="P14" s="60">
        <v>933141.88165</v>
      </c>
      <c r="Q14" s="60">
        <v>9549902.4573500026</v>
      </c>
    </row>
    <row r="15" spans="1:17" ht="15" customHeight="1" x14ac:dyDescent="0.2">
      <c r="A15" s="59" t="s">
        <v>57</v>
      </c>
      <c r="B15" s="60">
        <v>649053.40756000043</v>
      </c>
      <c r="C15" s="60">
        <v>124085.70525000007</v>
      </c>
      <c r="D15" s="60">
        <v>8763.606920000002</v>
      </c>
      <c r="E15" s="60">
        <v>5871.8863800000036</v>
      </c>
      <c r="F15" s="60">
        <v>14049.863389999997</v>
      </c>
      <c r="G15" s="60">
        <v>10335.956629999999</v>
      </c>
      <c r="H15" s="60">
        <v>44103.104779999987</v>
      </c>
      <c r="I15" s="60">
        <v>856263.53091000044</v>
      </c>
      <c r="J15" s="60">
        <v>5755028.952060001</v>
      </c>
      <c r="K15" s="60">
        <v>701816.57334999961</v>
      </c>
      <c r="L15" s="60">
        <v>57008.226099999956</v>
      </c>
      <c r="M15" s="60">
        <v>43551.056729999982</v>
      </c>
      <c r="N15" s="60">
        <v>103424.17029999993</v>
      </c>
      <c r="O15" s="60">
        <v>147154.06864999983</v>
      </c>
      <c r="P15" s="60">
        <v>628840.53719000041</v>
      </c>
      <c r="Q15" s="60">
        <v>7436823.5843800008</v>
      </c>
    </row>
    <row r="16" spans="1:17" ht="15" customHeight="1" x14ac:dyDescent="0.2">
      <c r="A16" s="59" t="s">
        <v>58</v>
      </c>
      <c r="B16" s="60">
        <v>85445.350149999955</v>
      </c>
      <c r="C16" s="60">
        <v>24468.376579999993</v>
      </c>
      <c r="D16" s="60">
        <v>607.55914999999993</v>
      </c>
      <c r="E16" s="60">
        <v>544.24257000000011</v>
      </c>
      <c r="F16" s="60">
        <v>1773.4288200000001</v>
      </c>
      <c r="G16" s="60">
        <v>1696.4749099999999</v>
      </c>
      <c r="H16" s="60">
        <v>248.69020999999998</v>
      </c>
      <c r="I16" s="60">
        <v>114784.12238999995</v>
      </c>
      <c r="J16" s="60">
        <v>610911.38688000012</v>
      </c>
      <c r="K16" s="60">
        <v>275923.19604999997</v>
      </c>
      <c r="L16" s="60">
        <v>7436.4077999999981</v>
      </c>
      <c r="M16" s="60">
        <v>3632.6397100000004</v>
      </c>
      <c r="N16" s="60">
        <v>6362.3991100000003</v>
      </c>
      <c r="O16" s="60">
        <v>11552.097809999999</v>
      </c>
      <c r="P16" s="60">
        <v>1361.2058200000001</v>
      </c>
      <c r="Q16" s="60">
        <v>917179.33318000007</v>
      </c>
    </row>
    <row r="17" spans="1:17" ht="15" customHeight="1" x14ac:dyDescent="0.2">
      <c r="A17" s="59" t="s">
        <v>59</v>
      </c>
      <c r="B17" s="60">
        <v>201769.67321999997</v>
      </c>
      <c r="C17" s="60">
        <v>62590.082959999992</v>
      </c>
      <c r="D17" s="60">
        <v>1895.5180200000002</v>
      </c>
      <c r="E17" s="60">
        <v>2264.9029399999999</v>
      </c>
      <c r="F17" s="60">
        <v>2498.0863899999995</v>
      </c>
      <c r="G17" s="60">
        <v>4886.7138100000011</v>
      </c>
      <c r="H17" s="60">
        <v>688.13215000000002</v>
      </c>
      <c r="I17" s="60">
        <v>276593.10948999994</v>
      </c>
      <c r="J17" s="60">
        <v>1389051.2718199994</v>
      </c>
      <c r="K17" s="60">
        <v>373692.2796500001</v>
      </c>
      <c r="L17" s="60">
        <v>8852.5899700000009</v>
      </c>
      <c r="M17" s="60">
        <v>12251.312020000005</v>
      </c>
      <c r="N17" s="60">
        <v>26554.178650000002</v>
      </c>
      <c r="O17" s="60">
        <v>42478.759269999988</v>
      </c>
      <c r="P17" s="60">
        <v>63006.565589999998</v>
      </c>
      <c r="Q17" s="60">
        <v>1915886.9569699995</v>
      </c>
    </row>
    <row r="18" spans="1:17" ht="15" customHeight="1" x14ac:dyDescent="0.2">
      <c r="A18" s="59" t="s">
        <v>60</v>
      </c>
      <c r="B18" s="60">
        <v>7285.262130000001</v>
      </c>
      <c r="C18" s="60">
        <v>73.992730000000009</v>
      </c>
      <c r="D18" s="60">
        <v>165.87763000000001</v>
      </c>
      <c r="E18" s="60">
        <v>0.65676999999999996</v>
      </c>
      <c r="F18" s="60">
        <v>246.01718</v>
      </c>
      <c r="G18" s="60">
        <v>0</v>
      </c>
      <c r="H18" s="60">
        <v>17394.28066</v>
      </c>
      <c r="I18" s="60">
        <v>25166.087100000001</v>
      </c>
      <c r="J18" s="60">
        <v>1916274.0561599992</v>
      </c>
      <c r="K18" s="60">
        <v>13522.483559999999</v>
      </c>
      <c r="L18" s="60">
        <v>1897.06125</v>
      </c>
      <c r="M18" s="60">
        <v>223.06365000000002</v>
      </c>
      <c r="N18" s="60">
        <v>1582.9389000000001</v>
      </c>
      <c r="O18" s="60">
        <v>7313.8948499999988</v>
      </c>
      <c r="P18" s="60">
        <v>2327875.04959</v>
      </c>
      <c r="Q18" s="60">
        <v>4268688.5479599992</v>
      </c>
    </row>
    <row r="19" spans="1:17" ht="15" customHeight="1" x14ac:dyDescent="0.2">
      <c r="A19" s="59" t="s">
        <v>61</v>
      </c>
      <c r="B19" s="60">
        <v>2156540.821709997</v>
      </c>
      <c r="C19" s="60">
        <v>576962.53781999962</v>
      </c>
      <c r="D19" s="60">
        <v>8649.6876099999972</v>
      </c>
      <c r="E19" s="60">
        <v>17004.671999999991</v>
      </c>
      <c r="F19" s="60">
        <v>31175.315579999988</v>
      </c>
      <c r="G19" s="60">
        <v>52094.240360000025</v>
      </c>
      <c r="H19" s="60">
        <v>7470.3204400000004</v>
      </c>
      <c r="I19" s="60">
        <v>2849897.5955199972</v>
      </c>
      <c r="J19" s="60">
        <v>9382932.0808900055</v>
      </c>
      <c r="K19" s="60">
        <v>2021976.7155000002</v>
      </c>
      <c r="L19" s="60">
        <v>45665.95759000002</v>
      </c>
      <c r="M19" s="60">
        <v>61143.704400000002</v>
      </c>
      <c r="N19" s="60">
        <v>141294.76652000003</v>
      </c>
      <c r="O19" s="60">
        <v>262964.35890999995</v>
      </c>
      <c r="P19" s="60">
        <v>1843971.64515</v>
      </c>
      <c r="Q19" s="60">
        <v>13759949.228960006</v>
      </c>
    </row>
    <row r="20" spans="1:17" ht="15" customHeight="1" x14ac:dyDescent="0.2">
      <c r="A20" s="59" t="s">
        <v>62</v>
      </c>
      <c r="B20" s="60">
        <v>125880.8248</v>
      </c>
      <c r="C20" s="60">
        <v>111.82153</v>
      </c>
      <c r="D20" s="60">
        <v>322.62353000000002</v>
      </c>
      <c r="E20" s="60">
        <v>1.5272000000000001</v>
      </c>
      <c r="F20" s="60">
        <v>233.18765999999999</v>
      </c>
      <c r="G20" s="60">
        <v>0</v>
      </c>
      <c r="H20" s="60">
        <v>217.80529000000001</v>
      </c>
      <c r="I20" s="60">
        <v>126767.79001000001</v>
      </c>
      <c r="J20" s="60">
        <v>620130.66390999989</v>
      </c>
      <c r="K20" s="60">
        <v>3429.0179999999996</v>
      </c>
      <c r="L20" s="60">
        <v>4019.3819499999995</v>
      </c>
      <c r="M20" s="60">
        <v>292.89883999999995</v>
      </c>
      <c r="N20" s="60">
        <v>3608.1522600000003</v>
      </c>
      <c r="O20" s="60">
        <v>468.87311999999997</v>
      </c>
      <c r="P20" s="60">
        <v>596.92966999999999</v>
      </c>
      <c r="Q20" s="60">
        <v>632545.91774999991</v>
      </c>
    </row>
    <row r="21" spans="1:17" ht="15" customHeight="1" x14ac:dyDescent="0.2">
      <c r="A21" s="59" t="s">
        <v>63</v>
      </c>
      <c r="B21" s="60">
        <v>1999.6012300000002</v>
      </c>
      <c r="C21" s="60">
        <v>1140.1132399999999</v>
      </c>
      <c r="D21" s="60">
        <v>0</v>
      </c>
      <c r="E21" s="60">
        <v>10.79975</v>
      </c>
      <c r="F21" s="60">
        <v>812.47020999999995</v>
      </c>
      <c r="G21" s="60">
        <v>0</v>
      </c>
      <c r="H21" s="60">
        <v>82.44</v>
      </c>
      <c r="I21" s="60">
        <v>4045.42443</v>
      </c>
      <c r="J21" s="60">
        <v>66620.096260000006</v>
      </c>
      <c r="K21" s="60">
        <v>18815.516639999998</v>
      </c>
      <c r="L21" s="60">
        <v>529.25233000000003</v>
      </c>
      <c r="M21" s="60">
        <v>253.72043000000002</v>
      </c>
      <c r="N21" s="60">
        <v>145.3475</v>
      </c>
      <c r="O21" s="60">
        <v>113.67389999999999</v>
      </c>
      <c r="P21" s="60">
        <v>2537.2919299999999</v>
      </c>
      <c r="Q21" s="60">
        <v>89014.898990000016</v>
      </c>
    </row>
    <row r="22" spans="1:17" ht="15" customHeight="1" x14ac:dyDescent="0.2">
      <c r="A22" s="59" t="s">
        <v>64</v>
      </c>
      <c r="B22" s="60">
        <v>184653.59846000015</v>
      </c>
      <c r="C22" s="60">
        <v>17614.54047</v>
      </c>
      <c r="D22" s="60">
        <v>2910.389900000001</v>
      </c>
      <c r="E22" s="60">
        <v>1122.2583000000002</v>
      </c>
      <c r="F22" s="60">
        <v>1930.8131700000001</v>
      </c>
      <c r="G22" s="60">
        <v>2156.9763700000003</v>
      </c>
      <c r="H22" s="60">
        <v>12110.903370000004</v>
      </c>
      <c r="I22" s="60">
        <v>222499.48004000017</v>
      </c>
      <c r="J22" s="60">
        <v>1358563.9128500007</v>
      </c>
      <c r="K22" s="60">
        <v>147815.58108999996</v>
      </c>
      <c r="L22" s="60">
        <v>15814.276000000005</v>
      </c>
      <c r="M22" s="60">
        <v>6324.7831999999999</v>
      </c>
      <c r="N22" s="60">
        <v>11985.557030000005</v>
      </c>
      <c r="O22" s="60">
        <v>4738.4316600000002</v>
      </c>
      <c r="P22" s="60">
        <v>168798.55296999996</v>
      </c>
      <c r="Q22" s="60">
        <v>1714041.0948000008</v>
      </c>
    </row>
    <row r="23" spans="1:17" ht="15" customHeight="1" x14ac:dyDescent="0.2">
      <c r="A23" s="59" t="s">
        <v>65</v>
      </c>
      <c r="B23" s="60">
        <v>44.842980000000004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44.842980000000004</v>
      </c>
      <c r="J23" s="60">
        <v>2035.9705200000001</v>
      </c>
      <c r="K23" s="60">
        <v>245.08996999999999</v>
      </c>
      <c r="L23" s="60">
        <v>15.682219999999999</v>
      </c>
      <c r="M23" s="60">
        <v>8.5845300000000009</v>
      </c>
      <c r="N23" s="60">
        <v>0</v>
      </c>
      <c r="O23" s="60">
        <v>0</v>
      </c>
      <c r="P23" s="60">
        <v>0</v>
      </c>
      <c r="Q23" s="60">
        <v>2305.3272400000001</v>
      </c>
    </row>
    <row r="24" spans="1:17" ht="15" customHeight="1" x14ac:dyDescent="0.2">
      <c r="A24" s="5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86.226699999999994</v>
      </c>
      <c r="I24" s="60">
        <v>86.226699999999994</v>
      </c>
      <c r="J24" s="60">
        <v>51.048859999999998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31.708269999999999</v>
      </c>
      <c r="Q24" s="60">
        <v>82.757130000000004</v>
      </c>
    </row>
    <row r="25" spans="1:17" s="30" customFormat="1" ht="15" customHeight="1" x14ac:dyDescent="0.25">
      <c r="A25" s="59" t="s">
        <v>67</v>
      </c>
      <c r="B25" s="60">
        <v>35.439980000000006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2.3996999999999997</v>
      </c>
      <c r="I25" s="60">
        <v>37.839680000000001</v>
      </c>
      <c r="J25" s="60">
        <v>531.59305000000006</v>
      </c>
      <c r="K25" s="60">
        <v>28.358640000000001</v>
      </c>
      <c r="L25" s="60">
        <v>0</v>
      </c>
      <c r="M25" s="60">
        <v>0</v>
      </c>
      <c r="N25" s="60">
        <v>563.81485999999995</v>
      </c>
      <c r="O25" s="60">
        <v>0</v>
      </c>
      <c r="P25" s="60">
        <v>167.30021000000002</v>
      </c>
      <c r="Q25" s="60">
        <v>1291.0667599999999</v>
      </c>
    </row>
    <row r="26" spans="1:17" s="30" customFormat="1" ht="15" customHeight="1" x14ac:dyDescent="0.25">
      <c r="A26" s="62" t="s">
        <v>75</v>
      </c>
      <c r="B26" s="63">
        <v>6498098.573239997</v>
      </c>
      <c r="C26" s="63">
        <v>1349404.1731899998</v>
      </c>
      <c r="D26" s="63">
        <v>35253.707949999996</v>
      </c>
      <c r="E26" s="63">
        <v>41757.421000000002</v>
      </c>
      <c r="F26" s="63">
        <v>72768.698939999973</v>
      </c>
      <c r="G26" s="63">
        <v>103741.56223000003</v>
      </c>
      <c r="H26" s="63">
        <v>282871.91503999999</v>
      </c>
      <c r="I26" s="63">
        <v>8383896.0515899984</v>
      </c>
      <c r="J26" s="63">
        <v>41789035.744090006</v>
      </c>
      <c r="K26" s="63">
        <v>6479597.6208500015</v>
      </c>
      <c r="L26" s="63">
        <v>206939.82148000001</v>
      </c>
      <c r="M26" s="63">
        <v>196417.00482</v>
      </c>
      <c r="N26" s="63">
        <v>474602.35732999991</v>
      </c>
      <c r="O26" s="63">
        <v>970733.12536999979</v>
      </c>
      <c r="P26" s="63">
        <v>6304576.0694400016</v>
      </c>
      <c r="Q26" s="63">
        <v>56421901.743379995</v>
      </c>
    </row>
    <row r="27" spans="1:17" ht="15" customHeight="1" thickBot="1" x14ac:dyDescent="0.25">
      <c r="A27" s="67"/>
      <c r="B27" s="68"/>
      <c r="C27" s="69"/>
      <c r="D27" s="69"/>
      <c r="E27" s="69"/>
      <c r="F27" s="69"/>
      <c r="G27" s="69"/>
      <c r="H27" s="69"/>
      <c r="I27" s="69"/>
      <c r="J27" s="69"/>
      <c r="K27" s="69"/>
      <c r="L27" s="68"/>
      <c r="M27" s="68"/>
      <c r="N27" s="68"/>
      <c r="O27" s="68"/>
      <c r="P27" s="68"/>
      <c r="Q27" s="68"/>
    </row>
    <row r="28" spans="1:17" ht="15" customHeight="1" thickTop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18">
    <pageSetUpPr fitToPage="1"/>
  </sheetPr>
  <dimension ref="A1:Q28"/>
  <sheetViews>
    <sheetView zoomScaleNormal="100" workbookViewId="0">
      <selection activeCell="E20" sqref="E20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96</v>
      </c>
      <c r="C6" s="662"/>
      <c r="D6" s="662"/>
      <c r="E6" s="662"/>
      <c r="F6" s="662"/>
      <c r="G6" s="662"/>
      <c r="H6" s="662"/>
      <c r="I6" s="662"/>
      <c r="J6" s="662" t="s">
        <v>97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2552264.0158299985</v>
      </c>
      <c r="C8" s="60">
        <v>181445.38434999989</v>
      </c>
      <c r="D8" s="60">
        <v>7158.7215799999985</v>
      </c>
      <c r="E8" s="60">
        <v>4627.2377300000016</v>
      </c>
      <c r="F8" s="60">
        <v>9210.8736499999959</v>
      </c>
      <c r="G8" s="60">
        <v>8185.7749800000001</v>
      </c>
      <c r="H8" s="60">
        <v>9819.4691300000031</v>
      </c>
      <c r="I8" s="60">
        <v>2772711.4772499986</v>
      </c>
      <c r="J8" s="60">
        <v>250944.55106999996</v>
      </c>
      <c r="K8" s="60">
        <v>6878.8307700000005</v>
      </c>
      <c r="L8" s="60">
        <v>1720.9982799999998</v>
      </c>
      <c r="M8" s="60">
        <v>908.78845000000024</v>
      </c>
      <c r="N8" s="60">
        <v>1242.4346099999998</v>
      </c>
      <c r="O8" s="60">
        <v>567.84886999999992</v>
      </c>
      <c r="P8" s="60">
        <v>49</v>
      </c>
      <c r="Q8" s="60">
        <v>262312.45204999996</v>
      </c>
    </row>
    <row r="9" spans="1:17" ht="15" customHeight="1" x14ac:dyDescent="0.2">
      <c r="A9" s="59" t="s">
        <v>51</v>
      </c>
      <c r="B9" s="61">
        <v>157070.24871999997</v>
      </c>
      <c r="C9" s="61">
        <v>3673.5401699999998</v>
      </c>
      <c r="D9" s="61">
        <v>314.66710999999998</v>
      </c>
      <c r="E9" s="61">
        <v>97.368920000000003</v>
      </c>
      <c r="F9" s="61">
        <v>374.66931</v>
      </c>
      <c r="G9" s="61">
        <v>281.75018</v>
      </c>
      <c r="H9" s="61">
        <v>1.6274999999999999</v>
      </c>
      <c r="I9" s="61">
        <v>161813.87190999996</v>
      </c>
      <c r="J9" s="61">
        <v>0</v>
      </c>
      <c r="K9" s="61">
        <v>0</v>
      </c>
      <c r="L9" s="60">
        <v>0</v>
      </c>
      <c r="M9" s="60">
        <v>0</v>
      </c>
      <c r="N9" s="60">
        <v>0</v>
      </c>
      <c r="O9" s="60">
        <v>0</v>
      </c>
      <c r="P9" s="60">
        <v>0</v>
      </c>
      <c r="Q9" s="60">
        <v>0</v>
      </c>
    </row>
    <row r="10" spans="1:17" ht="15" customHeight="1" x14ac:dyDescent="0.2">
      <c r="A10" s="59" t="s">
        <v>52</v>
      </c>
      <c r="B10" s="61">
        <v>491.37043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70.58</v>
      </c>
      <c r="I10" s="61">
        <v>561.95042999999998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13.72</v>
      </c>
      <c r="Q10" s="60">
        <v>13.72</v>
      </c>
    </row>
    <row r="11" spans="1:17" ht="15" customHeight="1" x14ac:dyDescent="0.2">
      <c r="A11" s="59" t="s">
        <v>53</v>
      </c>
      <c r="B11" s="60">
        <v>65268.222339999993</v>
      </c>
      <c r="C11" s="60">
        <v>9582.8369099999945</v>
      </c>
      <c r="D11" s="60">
        <v>146.89516999999998</v>
      </c>
      <c r="E11" s="60">
        <v>945.27807999999993</v>
      </c>
      <c r="F11" s="60">
        <v>497.22586999999999</v>
      </c>
      <c r="G11" s="60">
        <v>1583.5736000000002</v>
      </c>
      <c r="H11" s="60">
        <v>83.933000000000007</v>
      </c>
      <c r="I11" s="60">
        <v>78107.964969999986</v>
      </c>
      <c r="J11" s="60">
        <v>29140.123900000006</v>
      </c>
      <c r="K11" s="60">
        <v>2213.3133699999998</v>
      </c>
      <c r="L11" s="60">
        <v>286.60951</v>
      </c>
      <c r="M11" s="60">
        <v>0</v>
      </c>
      <c r="N11" s="60">
        <v>318.63009999999997</v>
      </c>
      <c r="O11" s="60">
        <v>295.68192999999997</v>
      </c>
      <c r="P11" s="60">
        <v>44.561520000000002</v>
      </c>
      <c r="Q11" s="60">
        <v>32298.920330000008</v>
      </c>
    </row>
    <row r="12" spans="1:17" ht="15" customHeight="1" x14ac:dyDescent="0.2">
      <c r="A12" s="59" t="s">
        <v>54</v>
      </c>
      <c r="B12" s="60">
        <v>3961645.2359599923</v>
      </c>
      <c r="C12" s="60">
        <v>712758.992759999</v>
      </c>
      <c r="D12" s="60">
        <v>11201.726660000002</v>
      </c>
      <c r="E12" s="60">
        <v>22312.342860000001</v>
      </c>
      <c r="F12" s="60">
        <v>37993.287280000004</v>
      </c>
      <c r="G12" s="60">
        <v>186809.15284999995</v>
      </c>
      <c r="H12" s="60">
        <v>77051.426289999974</v>
      </c>
      <c r="I12" s="60">
        <v>5009772.1646599909</v>
      </c>
      <c r="J12" s="60">
        <v>379943.70588000008</v>
      </c>
      <c r="K12" s="60">
        <v>33003.555700000004</v>
      </c>
      <c r="L12" s="60">
        <v>1784.4028900000001</v>
      </c>
      <c r="M12" s="60">
        <v>1894.9801300000001</v>
      </c>
      <c r="N12" s="60">
        <v>1636.4308100000003</v>
      </c>
      <c r="O12" s="60">
        <v>3975.3845599999995</v>
      </c>
      <c r="P12" s="60">
        <v>353.92608000000001</v>
      </c>
      <c r="Q12" s="60">
        <v>422592.38605000003</v>
      </c>
    </row>
    <row r="13" spans="1:17" ht="15" customHeight="1" x14ac:dyDescent="0.2">
      <c r="A13" s="59" t="s">
        <v>55</v>
      </c>
      <c r="B13" s="60">
        <v>2235139.1533300001</v>
      </c>
      <c r="C13" s="60">
        <v>51885.180159999996</v>
      </c>
      <c r="D13" s="60">
        <v>30.305049999999998</v>
      </c>
      <c r="E13" s="60">
        <v>84.31044</v>
      </c>
      <c r="F13" s="60">
        <v>638.14041000000009</v>
      </c>
      <c r="G13" s="60">
        <v>351.92225999999999</v>
      </c>
      <c r="H13" s="60">
        <v>880392.82551999995</v>
      </c>
      <c r="I13" s="60">
        <v>3168521.8371700002</v>
      </c>
      <c r="J13" s="60">
        <v>139617.25451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13799.051759999998</v>
      </c>
      <c r="Q13" s="60">
        <v>153416.30626999997</v>
      </c>
    </row>
    <row r="14" spans="1:17" ht="15" customHeight="1" x14ac:dyDescent="0.2">
      <c r="A14" s="59" t="s">
        <v>56</v>
      </c>
      <c r="B14" s="60">
        <v>4737979.1955999974</v>
      </c>
      <c r="C14" s="60">
        <v>829152.19723000051</v>
      </c>
      <c r="D14" s="60">
        <v>13293.326120000002</v>
      </c>
      <c r="E14" s="60">
        <v>13940.494190000005</v>
      </c>
      <c r="F14" s="60">
        <v>52205.083369999986</v>
      </c>
      <c r="G14" s="60">
        <v>143189.86547999998</v>
      </c>
      <c r="H14" s="60">
        <v>269411.82051000005</v>
      </c>
      <c r="I14" s="60">
        <v>6059171.9824999971</v>
      </c>
      <c r="J14" s="60">
        <v>682257.69409999985</v>
      </c>
      <c r="K14" s="60">
        <v>121672.79498000001</v>
      </c>
      <c r="L14" s="60">
        <v>4049.6356100000012</v>
      </c>
      <c r="M14" s="60">
        <v>2214.7550600000004</v>
      </c>
      <c r="N14" s="60">
        <v>9504.85563</v>
      </c>
      <c r="O14" s="60">
        <v>11401.377839999999</v>
      </c>
      <c r="P14" s="60">
        <v>94887.247049999991</v>
      </c>
      <c r="Q14" s="60">
        <v>925988.36026999983</v>
      </c>
    </row>
    <row r="15" spans="1:17" ht="15" customHeight="1" x14ac:dyDescent="0.2">
      <c r="A15" s="59" t="s">
        <v>57</v>
      </c>
      <c r="B15" s="60">
        <v>3991095.4826599997</v>
      </c>
      <c r="C15" s="60">
        <v>439815.21362999908</v>
      </c>
      <c r="D15" s="60">
        <v>25797.507090000021</v>
      </c>
      <c r="E15" s="60">
        <v>24545.13386999998</v>
      </c>
      <c r="F15" s="60">
        <v>58053.839260000008</v>
      </c>
      <c r="G15" s="60">
        <v>72470.520980000001</v>
      </c>
      <c r="H15" s="60">
        <v>358687.59120999993</v>
      </c>
      <c r="I15" s="60">
        <v>4970465.2886999985</v>
      </c>
      <c r="J15" s="60">
        <v>749384.2440199994</v>
      </c>
      <c r="K15" s="60">
        <v>70690.860120000041</v>
      </c>
      <c r="L15" s="60">
        <v>6780.6392800000031</v>
      </c>
      <c r="M15" s="60">
        <v>4492.9632899999979</v>
      </c>
      <c r="N15" s="60">
        <v>15364.296450000003</v>
      </c>
      <c r="O15" s="60">
        <v>11688.270409999994</v>
      </c>
      <c r="P15" s="60">
        <v>25163.513039999991</v>
      </c>
      <c r="Q15" s="60">
        <v>883564.78660999925</v>
      </c>
    </row>
    <row r="16" spans="1:17" ht="15" customHeight="1" x14ac:dyDescent="0.2">
      <c r="A16" s="59" t="s">
        <v>58</v>
      </c>
      <c r="B16" s="60">
        <v>414539.38019999972</v>
      </c>
      <c r="C16" s="60">
        <v>142656.14383000002</v>
      </c>
      <c r="D16" s="60">
        <v>3399.5999899999983</v>
      </c>
      <c r="E16" s="60">
        <v>1655.8512100000003</v>
      </c>
      <c r="F16" s="60">
        <v>11861.76129</v>
      </c>
      <c r="G16" s="60">
        <v>55562.060170000004</v>
      </c>
      <c r="H16" s="60">
        <v>1067.29322</v>
      </c>
      <c r="I16" s="60">
        <v>630742.08990999975</v>
      </c>
      <c r="J16" s="60">
        <v>60591.722219999967</v>
      </c>
      <c r="K16" s="60">
        <v>13255.638919999996</v>
      </c>
      <c r="L16" s="60">
        <v>959.95904999999993</v>
      </c>
      <c r="M16" s="60">
        <v>258.63620000000003</v>
      </c>
      <c r="N16" s="60">
        <v>2650.7632799999997</v>
      </c>
      <c r="O16" s="60">
        <v>112.76557999999999</v>
      </c>
      <c r="P16" s="60">
        <v>26.460279999999997</v>
      </c>
      <c r="Q16" s="60">
        <v>77855.945529999968</v>
      </c>
    </row>
    <row r="17" spans="1:17" ht="15" customHeight="1" x14ac:dyDescent="0.2">
      <c r="A17" s="59" t="s">
        <v>59</v>
      </c>
      <c r="B17" s="60">
        <v>1716173.5539799992</v>
      </c>
      <c r="C17" s="60">
        <v>359993.52443000022</v>
      </c>
      <c r="D17" s="60">
        <v>8243.8777500000015</v>
      </c>
      <c r="E17" s="60">
        <v>8246.0160499999965</v>
      </c>
      <c r="F17" s="60">
        <v>17518.986979999998</v>
      </c>
      <c r="G17" s="60">
        <v>23589.744859999992</v>
      </c>
      <c r="H17" s="60">
        <v>6238.5388000000003</v>
      </c>
      <c r="I17" s="60">
        <v>2140004.2428499991</v>
      </c>
      <c r="J17" s="60">
        <v>260368.78673999986</v>
      </c>
      <c r="K17" s="60">
        <v>45469.250779999988</v>
      </c>
      <c r="L17" s="60">
        <v>2647.8086699999999</v>
      </c>
      <c r="M17" s="60">
        <v>1621.8630900000003</v>
      </c>
      <c r="N17" s="60">
        <v>3514.0327299999999</v>
      </c>
      <c r="O17" s="60">
        <v>2940.7263999999996</v>
      </c>
      <c r="P17" s="60">
        <v>2851.5941600000001</v>
      </c>
      <c r="Q17" s="60">
        <v>319414.06256999989</v>
      </c>
    </row>
    <row r="18" spans="1:17" ht="15" customHeight="1" x14ac:dyDescent="0.2">
      <c r="A18" s="59" t="s">
        <v>60</v>
      </c>
      <c r="B18" s="60">
        <v>49154.911789999991</v>
      </c>
      <c r="C18" s="60">
        <v>1246.6191099999999</v>
      </c>
      <c r="D18" s="60">
        <v>724.61701000000005</v>
      </c>
      <c r="E18" s="60">
        <v>7.7045500000000002</v>
      </c>
      <c r="F18" s="60">
        <v>393.92090999999999</v>
      </c>
      <c r="G18" s="60">
        <v>0</v>
      </c>
      <c r="H18" s="60">
        <v>212183.38664999994</v>
      </c>
      <c r="I18" s="60">
        <v>263711.16001999989</v>
      </c>
      <c r="J18" s="60">
        <v>3460.0245900000004</v>
      </c>
      <c r="K18" s="60">
        <v>39.482810000000001</v>
      </c>
      <c r="L18" s="60">
        <v>0</v>
      </c>
      <c r="M18" s="60">
        <v>0</v>
      </c>
      <c r="N18" s="60">
        <v>0</v>
      </c>
      <c r="O18" s="60">
        <v>0</v>
      </c>
      <c r="P18" s="60">
        <v>4963.5348300000005</v>
      </c>
      <c r="Q18" s="60">
        <v>8463.0422300000009</v>
      </c>
    </row>
    <row r="19" spans="1:17" ht="15" customHeight="1" x14ac:dyDescent="0.2">
      <c r="A19" s="59" t="s">
        <v>61</v>
      </c>
      <c r="B19" s="60">
        <v>7071866.7334099989</v>
      </c>
      <c r="C19" s="60">
        <v>1504095.667050001</v>
      </c>
      <c r="D19" s="60">
        <v>30583.116279999991</v>
      </c>
      <c r="E19" s="60">
        <v>45981.497510000001</v>
      </c>
      <c r="F19" s="60">
        <v>125504.23038000002</v>
      </c>
      <c r="G19" s="60">
        <v>192574.13648000004</v>
      </c>
      <c r="H19" s="60">
        <v>211108.29405999999</v>
      </c>
      <c r="I19" s="60">
        <v>9181713.6751699988</v>
      </c>
      <c r="J19" s="60">
        <v>1262366.5532300004</v>
      </c>
      <c r="K19" s="60">
        <v>189816.95140000005</v>
      </c>
      <c r="L19" s="60">
        <v>6297.1133499999978</v>
      </c>
      <c r="M19" s="60">
        <v>9171.4254899999996</v>
      </c>
      <c r="N19" s="60">
        <v>23890.835719999999</v>
      </c>
      <c r="O19" s="60">
        <v>30679.964629999999</v>
      </c>
      <c r="P19" s="60">
        <v>4474.8373700000011</v>
      </c>
      <c r="Q19" s="60">
        <v>1526697.6811900006</v>
      </c>
    </row>
    <row r="20" spans="1:17" ht="15" customHeight="1" x14ac:dyDescent="0.2">
      <c r="A20" s="59" t="s">
        <v>62</v>
      </c>
      <c r="B20" s="60">
        <v>505621.36478</v>
      </c>
      <c r="C20" s="60">
        <v>1763.00713</v>
      </c>
      <c r="D20" s="60">
        <v>918.98540000000003</v>
      </c>
      <c r="E20" s="60">
        <v>2.4524699999999999</v>
      </c>
      <c r="F20" s="60">
        <v>524.78122999999994</v>
      </c>
      <c r="G20" s="60">
        <v>43.536919999999995</v>
      </c>
      <c r="H20" s="60">
        <v>220.21719000000002</v>
      </c>
      <c r="I20" s="60">
        <v>509094.34512000007</v>
      </c>
      <c r="J20" s="60">
        <v>105470.98483</v>
      </c>
      <c r="K20" s="60">
        <v>235.43767000000003</v>
      </c>
      <c r="L20" s="60">
        <v>261.74482</v>
      </c>
      <c r="M20" s="60">
        <v>0</v>
      </c>
      <c r="N20" s="60">
        <v>0</v>
      </c>
      <c r="O20" s="60">
        <v>0</v>
      </c>
      <c r="P20" s="60">
        <v>21.364999999999998</v>
      </c>
      <c r="Q20" s="60">
        <v>105989.53232</v>
      </c>
    </row>
    <row r="21" spans="1:17" ht="15" customHeight="1" x14ac:dyDescent="0.2">
      <c r="A21" s="59" t="s">
        <v>63</v>
      </c>
      <c r="B21" s="60">
        <v>47158.222499999989</v>
      </c>
      <c r="C21" s="60">
        <v>4099.0622100000001</v>
      </c>
      <c r="D21" s="60">
        <v>122.80763</v>
      </c>
      <c r="E21" s="60">
        <v>282.00797</v>
      </c>
      <c r="F21" s="60">
        <v>0</v>
      </c>
      <c r="G21" s="60">
        <v>0</v>
      </c>
      <c r="H21" s="60">
        <v>1665.0247499999998</v>
      </c>
      <c r="I21" s="60">
        <v>53327.125059999998</v>
      </c>
      <c r="J21" s="60">
        <v>2961.3832900000002</v>
      </c>
      <c r="K21" s="60">
        <v>2056.9395399999999</v>
      </c>
      <c r="L21" s="60">
        <v>38.076649999999994</v>
      </c>
      <c r="M21" s="60">
        <v>0</v>
      </c>
      <c r="N21" s="60">
        <v>52.442080000000004</v>
      </c>
      <c r="O21" s="60">
        <v>0</v>
      </c>
      <c r="P21" s="60">
        <v>35.82</v>
      </c>
      <c r="Q21" s="60">
        <v>5144.6615600000005</v>
      </c>
    </row>
    <row r="22" spans="1:17" ht="15" customHeight="1" x14ac:dyDescent="0.2">
      <c r="A22" s="59" t="s">
        <v>64</v>
      </c>
      <c r="B22" s="60">
        <v>708154.67180999985</v>
      </c>
      <c r="C22" s="60">
        <v>132178.94399999999</v>
      </c>
      <c r="D22" s="60">
        <v>7698.576219999999</v>
      </c>
      <c r="E22" s="60">
        <v>2860.36141</v>
      </c>
      <c r="F22" s="60">
        <v>8114.7621699999991</v>
      </c>
      <c r="G22" s="60">
        <v>5665.5970200000002</v>
      </c>
      <c r="H22" s="60">
        <v>74328.723479999986</v>
      </c>
      <c r="I22" s="60">
        <v>939001.63610999973</v>
      </c>
      <c r="J22" s="60">
        <v>172280.65737999993</v>
      </c>
      <c r="K22" s="60">
        <v>12966.493060000003</v>
      </c>
      <c r="L22" s="60">
        <v>1622.89121</v>
      </c>
      <c r="M22" s="60">
        <v>332.79554999999999</v>
      </c>
      <c r="N22" s="60">
        <v>1531.7149900000002</v>
      </c>
      <c r="O22" s="60">
        <v>446.53414000000004</v>
      </c>
      <c r="P22" s="60">
        <v>7206.7090200000002</v>
      </c>
      <c r="Q22" s="60">
        <v>196387.79534999997</v>
      </c>
    </row>
    <row r="23" spans="1:17" ht="15" customHeight="1" x14ac:dyDescent="0.2">
      <c r="A23" s="59" t="s">
        <v>65</v>
      </c>
      <c r="B23" s="60">
        <v>1557.49332</v>
      </c>
      <c r="C23" s="60">
        <v>189.80322000000001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1747.29654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</row>
    <row r="24" spans="1:17" ht="15" customHeight="1" x14ac:dyDescent="0.2">
      <c r="A24" s="59" t="s">
        <v>66</v>
      </c>
      <c r="B24" s="60">
        <v>27.050189999999997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25</v>
      </c>
      <c r="I24" s="60">
        <v>52.050190000000001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286.65615000000003</v>
      </c>
      <c r="Q24" s="60">
        <v>286.65615000000003</v>
      </c>
    </row>
    <row r="25" spans="1:17" s="30" customFormat="1" ht="15" customHeight="1" x14ac:dyDescent="0.25">
      <c r="A25" s="59" t="s">
        <v>67</v>
      </c>
      <c r="B25" s="60">
        <v>362.06571000000002</v>
      </c>
      <c r="C25" s="60">
        <v>120.74838000000001</v>
      </c>
      <c r="D25" s="60">
        <v>0</v>
      </c>
      <c r="E25" s="60">
        <v>0</v>
      </c>
      <c r="F25" s="60">
        <v>0</v>
      </c>
      <c r="G25" s="60">
        <v>0</v>
      </c>
      <c r="H25" s="60">
        <v>175.61337</v>
      </c>
      <c r="I25" s="60">
        <v>658.42746</v>
      </c>
      <c r="J25" s="60">
        <v>4.04312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136.33310999999998</v>
      </c>
      <c r="Q25" s="60">
        <v>140.37622999999999</v>
      </c>
    </row>
    <row r="26" spans="1:17" s="30" customFormat="1" ht="15" customHeight="1" x14ac:dyDescent="0.25">
      <c r="A26" s="62" t="s">
        <v>75</v>
      </c>
      <c r="B26" s="63">
        <v>28215568.372559987</v>
      </c>
      <c r="C26" s="63">
        <v>4374656.8645700002</v>
      </c>
      <c r="D26" s="63">
        <v>109634.72906000001</v>
      </c>
      <c r="E26" s="63">
        <v>125588.05725999996</v>
      </c>
      <c r="F26" s="63">
        <v>322891.56211</v>
      </c>
      <c r="G26" s="63">
        <v>690307.63578000001</v>
      </c>
      <c r="H26" s="63">
        <v>2102531.3646799996</v>
      </c>
      <c r="I26" s="63">
        <v>35941178.586019985</v>
      </c>
      <c r="J26" s="63">
        <v>4098791.7288799998</v>
      </c>
      <c r="K26" s="63">
        <v>498299.54912000004</v>
      </c>
      <c r="L26" s="63">
        <v>26449.879320000004</v>
      </c>
      <c r="M26" s="63">
        <v>20896.207260000003</v>
      </c>
      <c r="N26" s="63">
        <v>59706.436400000006</v>
      </c>
      <c r="O26" s="63">
        <v>62108.554359999987</v>
      </c>
      <c r="P26" s="63">
        <v>154314.32937000002</v>
      </c>
      <c r="Q26" s="63">
        <v>4920566.6847099978</v>
      </c>
    </row>
    <row r="27" spans="1:17" ht="15" customHeight="1" thickBot="1" x14ac:dyDescent="0.25">
      <c r="A27" s="70"/>
      <c r="B27" s="71"/>
      <c r="C27" s="72"/>
      <c r="D27" s="72"/>
      <c r="E27" s="72"/>
      <c r="F27" s="72"/>
      <c r="G27" s="72"/>
      <c r="H27" s="72"/>
      <c r="I27" s="72"/>
      <c r="J27" s="72"/>
      <c r="K27" s="72"/>
      <c r="L27" s="71"/>
      <c r="M27" s="71"/>
      <c r="N27" s="71"/>
      <c r="O27" s="71"/>
      <c r="P27" s="71"/>
      <c r="Q27" s="71"/>
    </row>
    <row r="28" spans="1:17" ht="15" customHeight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19">
    <pageSetUpPr fitToPage="1"/>
  </sheetPr>
  <dimension ref="A1:Q29"/>
  <sheetViews>
    <sheetView zoomScaleNormal="100" workbookViewId="0">
      <selection activeCell="C17" sqref="C17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98</v>
      </c>
      <c r="C6" s="662"/>
      <c r="D6" s="662"/>
      <c r="E6" s="662"/>
      <c r="F6" s="662"/>
      <c r="G6" s="662"/>
      <c r="H6" s="662"/>
      <c r="I6" s="662"/>
      <c r="J6" s="662" t="s">
        <v>99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183765.78056000004</v>
      </c>
      <c r="C8" s="60">
        <v>10732.054120000001</v>
      </c>
      <c r="D8" s="60">
        <v>1274.2954200000001</v>
      </c>
      <c r="E8" s="60">
        <v>1072.87284</v>
      </c>
      <c r="F8" s="60">
        <v>2302.2224299999998</v>
      </c>
      <c r="G8" s="60">
        <v>1119.9119699999999</v>
      </c>
      <c r="H8" s="60">
        <v>774.51657999999998</v>
      </c>
      <c r="I8" s="60">
        <v>201041.65392000004</v>
      </c>
      <c r="J8" s="60">
        <v>327761.58359999978</v>
      </c>
      <c r="K8" s="60">
        <v>88614.46994000001</v>
      </c>
      <c r="L8" s="60">
        <v>1819.1800100000003</v>
      </c>
      <c r="M8" s="60">
        <v>3847.5474600000002</v>
      </c>
      <c r="N8" s="60">
        <v>3544.3713399999997</v>
      </c>
      <c r="O8" s="60">
        <v>2673.2362699999999</v>
      </c>
      <c r="P8" s="60">
        <v>357.80624999999998</v>
      </c>
      <c r="Q8" s="60">
        <v>428618.19486999972</v>
      </c>
    </row>
    <row r="9" spans="1:17" ht="15" customHeight="1" x14ac:dyDescent="0.2">
      <c r="A9" s="59" t="s">
        <v>51</v>
      </c>
      <c r="B9" s="61">
        <v>39.062899999999999</v>
      </c>
      <c r="C9" s="61">
        <v>0</v>
      </c>
      <c r="D9" s="61">
        <v>0</v>
      </c>
      <c r="E9" s="61">
        <v>0</v>
      </c>
      <c r="F9" s="61">
        <v>0</v>
      </c>
      <c r="G9" s="61">
        <v>0</v>
      </c>
      <c r="H9" s="61">
        <v>0</v>
      </c>
      <c r="I9" s="61">
        <v>39.062899999999999</v>
      </c>
      <c r="J9" s="61">
        <v>546.94812999999999</v>
      </c>
      <c r="K9" s="61">
        <v>374.73798999999997</v>
      </c>
      <c r="L9" s="60">
        <v>0</v>
      </c>
      <c r="M9" s="60">
        <v>0</v>
      </c>
      <c r="N9" s="60">
        <v>0</v>
      </c>
      <c r="O9" s="60">
        <v>0</v>
      </c>
      <c r="P9" s="60">
        <v>3.8051300000000001</v>
      </c>
      <c r="Q9" s="60">
        <v>925.49125000000004</v>
      </c>
    </row>
    <row r="10" spans="1:17" ht="15" customHeight="1" x14ac:dyDescent="0.2">
      <c r="A10" s="59" t="s">
        <v>52</v>
      </c>
      <c r="B10" s="61">
        <v>0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0</v>
      </c>
      <c r="I10" s="61">
        <v>0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0</v>
      </c>
      <c r="Q10" s="60">
        <v>0</v>
      </c>
    </row>
    <row r="11" spans="1:17" ht="15" customHeight="1" x14ac:dyDescent="0.2">
      <c r="A11" s="59" t="s">
        <v>53</v>
      </c>
      <c r="B11" s="60">
        <v>111394.72371999998</v>
      </c>
      <c r="C11" s="60">
        <v>5442.6742899999999</v>
      </c>
      <c r="D11" s="60">
        <v>209.52134000000001</v>
      </c>
      <c r="E11" s="60">
        <v>100.95766</v>
      </c>
      <c r="F11" s="60">
        <v>0</v>
      </c>
      <c r="G11" s="60">
        <v>2127.8936200000003</v>
      </c>
      <c r="H11" s="60">
        <v>966.85069999999996</v>
      </c>
      <c r="I11" s="60">
        <v>120242.62132999999</v>
      </c>
      <c r="J11" s="60">
        <v>14911.251180000001</v>
      </c>
      <c r="K11" s="60">
        <v>9655.1031000000021</v>
      </c>
      <c r="L11" s="60">
        <v>35.749139999999997</v>
      </c>
      <c r="M11" s="60">
        <v>152.79073000000005</v>
      </c>
      <c r="N11" s="60">
        <v>0</v>
      </c>
      <c r="O11" s="60">
        <v>502.29965000000004</v>
      </c>
      <c r="P11" s="60">
        <v>14.079229999999999</v>
      </c>
      <c r="Q11" s="60">
        <v>25271.27303</v>
      </c>
    </row>
    <row r="12" spans="1:17" ht="15" customHeight="1" x14ac:dyDescent="0.2">
      <c r="A12" s="59" t="s">
        <v>54</v>
      </c>
      <c r="B12" s="60">
        <v>273030.46162999963</v>
      </c>
      <c r="C12" s="60">
        <v>18353.045489999997</v>
      </c>
      <c r="D12" s="60">
        <v>963.04520999999988</v>
      </c>
      <c r="E12" s="60">
        <v>855.15145000000018</v>
      </c>
      <c r="F12" s="60">
        <v>2862.8604699999996</v>
      </c>
      <c r="G12" s="60">
        <v>14809.70967</v>
      </c>
      <c r="H12" s="60">
        <v>1107.04024</v>
      </c>
      <c r="I12" s="60">
        <v>311981.31415999966</v>
      </c>
      <c r="J12" s="60">
        <v>381648.71840000019</v>
      </c>
      <c r="K12" s="60">
        <v>172833.70240000015</v>
      </c>
      <c r="L12" s="60">
        <v>1270.3655700000002</v>
      </c>
      <c r="M12" s="60">
        <v>3256.2035000000001</v>
      </c>
      <c r="N12" s="60">
        <v>3109.8939600000008</v>
      </c>
      <c r="O12" s="60">
        <v>2367.5273800000004</v>
      </c>
      <c r="P12" s="60">
        <v>6234.5079700000006</v>
      </c>
      <c r="Q12" s="60">
        <v>570720.91918000055</v>
      </c>
    </row>
    <row r="13" spans="1:17" ht="15" customHeight="1" x14ac:dyDescent="0.2">
      <c r="A13" s="59" t="s">
        <v>55</v>
      </c>
      <c r="B13" s="60">
        <v>25453.347160000001</v>
      </c>
      <c r="C13" s="60">
        <v>0</v>
      </c>
      <c r="D13" s="60">
        <v>0</v>
      </c>
      <c r="E13" s="60">
        <v>0</v>
      </c>
      <c r="F13" s="60">
        <v>0</v>
      </c>
      <c r="G13" s="60">
        <v>0</v>
      </c>
      <c r="H13" s="60">
        <v>216.31691999999998</v>
      </c>
      <c r="I13" s="60">
        <v>25669.664080000002</v>
      </c>
      <c r="J13" s="60">
        <v>283.0607</v>
      </c>
      <c r="K13" s="60">
        <v>2350.8784200000005</v>
      </c>
      <c r="L13" s="60">
        <v>0</v>
      </c>
      <c r="M13" s="60">
        <v>0</v>
      </c>
      <c r="N13" s="60">
        <v>0</v>
      </c>
      <c r="O13" s="60">
        <v>0</v>
      </c>
      <c r="P13" s="60">
        <v>4.8019999999999996</v>
      </c>
      <c r="Q13" s="60">
        <v>2638.7411200000006</v>
      </c>
    </row>
    <row r="14" spans="1:17" ht="15" customHeight="1" x14ac:dyDescent="0.2">
      <c r="A14" s="59" t="s">
        <v>56</v>
      </c>
      <c r="B14" s="60">
        <v>680890.02818999998</v>
      </c>
      <c r="C14" s="60">
        <v>99805.448020000011</v>
      </c>
      <c r="D14" s="60">
        <v>2643.8438499999997</v>
      </c>
      <c r="E14" s="60">
        <v>1611.8996000000004</v>
      </c>
      <c r="F14" s="60">
        <v>7397.1135599999998</v>
      </c>
      <c r="G14" s="60">
        <v>10078.295239999999</v>
      </c>
      <c r="H14" s="60">
        <v>114803.1453</v>
      </c>
      <c r="I14" s="60">
        <v>917229.77375999989</v>
      </c>
      <c r="J14" s="60">
        <v>1355982.3011799993</v>
      </c>
      <c r="K14" s="60">
        <v>529287.10715000017</v>
      </c>
      <c r="L14" s="60">
        <v>5880.5544799999989</v>
      </c>
      <c r="M14" s="60">
        <v>18162.736049999992</v>
      </c>
      <c r="N14" s="60">
        <v>12693.124860000002</v>
      </c>
      <c r="O14" s="60">
        <v>44138.622660000015</v>
      </c>
      <c r="P14" s="60">
        <v>374352.93798000005</v>
      </c>
      <c r="Q14" s="60">
        <v>2340497.3843599996</v>
      </c>
    </row>
    <row r="15" spans="1:17" ht="15" customHeight="1" x14ac:dyDescent="0.2">
      <c r="A15" s="59" t="s">
        <v>57</v>
      </c>
      <c r="B15" s="60">
        <v>657407.87041999958</v>
      </c>
      <c r="C15" s="60">
        <v>59453.334460000035</v>
      </c>
      <c r="D15" s="60">
        <v>5137.9914099999987</v>
      </c>
      <c r="E15" s="60">
        <v>4696.5301600000003</v>
      </c>
      <c r="F15" s="60">
        <v>5674.4986400000016</v>
      </c>
      <c r="G15" s="60">
        <v>5085.4692399999994</v>
      </c>
      <c r="H15" s="60">
        <v>28322.533390000001</v>
      </c>
      <c r="I15" s="60">
        <v>765778.2277199995</v>
      </c>
      <c r="J15" s="60">
        <v>774179.05778000166</v>
      </c>
      <c r="K15" s="60">
        <v>130608.2801</v>
      </c>
      <c r="L15" s="60">
        <v>7248.0217700000057</v>
      </c>
      <c r="M15" s="60">
        <v>8286.2725300000002</v>
      </c>
      <c r="N15" s="60">
        <v>11717.391210000002</v>
      </c>
      <c r="O15" s="60">
        <v>15455.42432</v>
      </c>
      <c r="P15" s="60">
        <v>52849.914879999982</v>
      </c>
      <c r="Q15" s="60">
        <v>1000344.3625900017</v>
      </c>
    </row>
    <row r="16" spans="1:17" ht="15" customHeight="1" x14ac:dyDescent="0.2">
      <c r="A16" s="59" t="s">
        <v>58</v>
      </c>
      <c r="B16" s="60">
        <v>64332.544200000018</v>
      </c>
      <c r="C16" s="60">
        <v>10442.621279999998</v>
      </c>
      <c r="D16" s="60">
        <v>366.05876000000001</v>
      </c>
      <c r="E16" s="60">
        <v>682.21870999999999</v>
      </c>
      <c r="F16" s="60">
        <v>119.41889</v>
      </c>
      <c r="G16" s="60">
        <v>236.77977000000001</v>
      </c>
      <c r="H16" s="60">
        <v>209.83382999999998</v>
      </c>
      <c r="I16" s="60">
        <v>76389.475440000009</v>
      </c>
      <c r="J16" s="60">
        <v>59298.375520000016</v>
      </c>
      <c r="K16" s="60">
        <v>17907.167380000003</v>
      </c>
      <c r="L16" s="60">
        <v>958.91730000000007</v>
      </c>
      <c r="M16" s="60">
        <v>594.9714399999998</v>
      </c>
      <c r="N16" s="60">
        <v>894.43952000000002</v>
      </c>
      <c r="O16" s="60">
        <v>709.98792000000014</v>
      </c>
      <c r="P16" s="60">
        <v>217.14848999999998</v>
      </c>
      <c r="Q16" s="60">
        <v>80581.007570000002</v>
      </c>
    </row>
    <row r="17" spans="1:17" ht="15" customHeight="1" x14ac:dyDescent="0.2">
      <c r="A17" s="59" t="s">
        <v>59</v>
      </c>
      <c r="B17" s="60">
        <v>320768.98077999987</v>
      </c>
      <c r="C17" s="60">
        <v>58072.86862999999</v>
      </c>
      <c r="D17" s="60">
        <v>810.23707999999999</v>
      </c>
      <c r="E17" s="60">
        <v>1682.1603499999999</v>
      </c>
      <c r="F17" s="60">
        <v>3278.9256400000004</v>
      </c>
      <c r="G17" s="60">
        <v>2096.6863800000001</v>
      </c>
      <c r="H17" s="60">
        <v>3071.7338800000002</v>
      </c>
      <c r="I17" s="60">
        <v>389781.59273999982</v>
      </c>
      <c r="J17" s="60">
        <v>245456.03405999992</v>
      </c>
      <c r="K17" s="60">
        <v>70841.824710000015</v>
      </c>
      <c r="L17" s="60">
        <v>2236.7188999999998</v>
      </c>
      <c r="M17" s="60">
        <v>4536.0768999999991</v>
      </c>
      <c r="N17" s="60">
        <v>2056.5751699999996</v>
      </c>
      <c r="O17" s="60">
        <v>5013.8213200000009</v>
      </c>
      <c r="P17" s="60">
        <v>1107.0925099999999</v>
      </c>
      <c r="Q17" s="60">
        <v>331248.1435699999</v>
      </c>
    </row>
    <row r="18" spans="1:17" ht="15" customHeight="1" x14ac:dyDescent="0.2">
      <c r="A18" s="59" t="s">
        <v>60</v>
      </c>
      <c r="B18" s="60">
        <v>1609.3104099999996</v>
      </c>
      <c r="C18" s="60">
        <v>367.18865</v>
      </c>
      <c r="D18" s="60">
        <v>20.844810000000003</v>
      </c>
      <c r="E18" s="60">
        <v>0</v>
      </c>
      <c r="F18" s="60">
        <v>0</v>
      </c>
      <c r="G18" s="60">
        <v>0</v>
      </c>
      <c r="H18" s="60">
        <v>3584.2420000000002</v>
      </c>
      <c r="I18" s="60">
        <v>5581.585869999999</v>
      </c>
      <c r="J18" s="60">
        <v>6490.689159999999</v>
      </c>
      <c r="K18" s="60">
        <v>289.33145000000002</v>
      </c>
      <c r="L18" s="60">
        <v>120.13239</v>
      </c>
      <c r="M18" s="60">
        <v>37.274489999999993</v>
      </c>
      <c r="N18" s="60">
        <v>57.678170000000001</v>
      </c>
      <c r="O18" s="60">
        <v>0</v>
      </c>
      <c r="P18" s="60">
        <v>9157.2982200000006</v>
      </c>
      <c r="Q18" s="60">
        <v>16152.40388</v>
      </c>
    </row>
    <row r="19" spans="1:17" ht="15" customHeight="1" x14ac:dyDescent="0.2">
      <c r="A19" s="59" t="s">
        <v>61</v>
      </c>
      <c r="B19" s="60">
        <v>914506.75786999939</v>
      </c>
      <c r="C19" s="60">
        <v>208066.32489000005</v>
      </c>
      <c r="D19" s="60">
        <v>5182.8417900000022</v>
      </c>
      <c r="E19" s="60">
        <v>14507.758930000004</v>
      </c>
      <c r="F19" s="60">
        <v>8725.9997000000003</v>
      </c>
      <c r="G19" s="60">
        <v>9885.7587900000035</v>
      </c>
      <c r="H19" s="60">
        <v>3227.6781700000006</v>
      </c>
      <c r="I19" s="60">
        <v>1164103.1201399995</v>
      </c>
      <c r="J19" s="60">
        <v>1564550.9577999995</v>
      </c>
      <c r="K19" s="60">
        <v>516192.00056000007</v>
      </c>
      <c r="L19" s="60">
        <v>6143.8682899999994</v>
      </c>
      <c r="M19" s="60">
        <v>21940.466890000007</v>
      </c>
      <c r="N19" s="60">
        <v>20556.610830000005</v>
      </c>
      <c r="O19" s="60">
        <v>53293.421419999999</v>
      </c>
      <c r="P19" s="60">
        <v>13593.772870000001</v>
      </c>
      <c r="Q19" s="60">
        <v>2196271.0986599992</v>
      </c>
    </row>
    <row r="20" spans="1:17" ht="15" customHeight="1" x14ac:dyDescent="0.2">
      <c r="A20" s="59" t="s">
        <v>62</v>
      </c>
      <c r="B20" s="60">
        <v>153353.53835999998</v>
      </c>
      <c r="C20" s="60">
        <v>52.170900000000003</v>
      </c>
      <c r="D20" s="60">
        <v>427.11646999999999</v>
      </c>
      <c r="E20" s="60">
        <v>0</v>
      </c>
      <c r="F20" s="60">
        <v>294.80046000000004</v>
      </c>
      <c r="G20" s="60">
        <v>0</v>
      </c>
      <c r="H20" s="60">
        <v>82.111999999999995</v>
      </c>
      <c r="I20" s="60">
        <v>154209.73819</v>
      </c>
      <c r="J20" s="60">
        <v>154786.87887000002</v>
      </c>
      <c r="K20" s="60">
        <v>585.43368000000009</v>
      </c>
      <c r="L20" s="60">
        <v>782.9181900000001</v>
      </c>
      <c r="M20" s="60">
        <v>22.910119999999999</v>
      </c>
      <c r="N20" s="60">
        <v>730.48146999999994</v>
      </c>
      <c r="O20" s="60">
        <v>201.92592999999999</v>
      </c>
      <c r="P20" s="60">
        <v>379.75830999999999</v>
      </c>
      <c r="Q20" s="60">
        <v>157490.30657000002</v>
      </c>
    </row>
    <row r="21" spans="1:17" ht="15" customHeight="1" x14ac:dyDescent="0.2">
      <c r="A21" s="59" t="s">
        <v>63</v>
      </c>
      <c r="B21" s="60">
        <v>3920.2881099999995</v>
      </c>
      <c r="C21" s="60">
        <v>0</v>
      </c>
      <c r="D21" s="60">
        <v>0</v>
      </c>
      <c r="E21" s="60">
        <v>404.10717999999997</v>
      </c>
      <c r="F21" s="60">
        <v>0</v>
      </c>
      <c r="G21" s="60">
        <v>0</v>
      </c>
      <c r="H21" s="60">
        <v>23.949000000000002</v>
      </c>
      <c r="I21" s="60">
        <v>4348.3442899999991</v>
      </c>
      <c r="J21" s="60">
        <v>12720.433609999998</v>
      </c>
      <c r="K21" s="60">
        <v>1430.0119099999999</v>
      </c>
      <c r="L21" s="60">
        <v>1.3551999999999997</v>
      </c>
      <c r="M21" s="60">
        <v>22.145659999999999</v>
      </c>
      <c r="N21" s="60">
        <v>0</v>
      </c>
      <c r="O21" s="60">
        <v>0</v>
      </c>
      <c r="P21" s="60">
        <v>3.7254500000000004</v>
      </c>
      <c r="Q21" s="60">
        <v>14177.671829999996</v>
      </c>
    </row>
    <row r="22" spans="1:17" ht="15" customHeight="1" x14ac:dyDescent="0.2">
      <c r="A22" s="59" t="s">
        <v>64</v>
      </c>
      <c r="B22" s="60">
        <v>142540.05371000009</v>
      </c>
      <c r="C22" s="60">
        <v>11756.408300000005</v>
      </c>
      <c r="D22" s="60">
        <v>461.35469999999998</v>
      </c>
      <c r="E22" s="60">
        <v>410.19069000000007</v>
      </c>
      <c r="F22" s="60">
        <v>437.22237999999999</v>
      </c>
      <c r="G22" s="60">
        <v>557.43697999999995</v>
      </c>
      <c r="H22" s="60">
        <v>5807.6498199999987</v>
      </c>
      <c r="I22" s="60">
        <v>161970.31658000007</v>
      </c>
      <c r="J22" s="60">
        <v>141089.46182999996</v>
      </c>
      <c r="K22" s="60">
        <v>13458.685289999994</v>
      </c>
      <c r="L22" s="60">
        <v>1252.6105699999996</v>
      </c>
      <c r="M22" s="60">
        <v>1179.7786600000002</v>
      </c>
      <c r="N22" s="60">
        <v>1153.9599099999996</v>
      </c>
      <c r="O22" s="60">
        <v>389.50659999999999</v>
      </c>
      <c r="P22" s="60">
        <v>10010.46063</v>
      </c>
      <c r="Q22" s="60">
        <v>168534.46348999991</v>
      </c>
    </row>
    <row r="23" spans="1:17" ht="15" customHeight="1" x14ac:dyDescent="0.2">
      <c r="A23" s="59" t="s">
        <v>65</v>
      </c>
      <c r="B23" s="60">
        <v>0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0</v>
      </c>
      <c r="J23" s="60">
        <v>77.715009999999992</v>
      </c>
      <c r="K23" s="60">
        <v>31.162410000000001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108.87742</v>
      </c>
    </row>
    <row r="24" spans="1:17" ht="15" customHeight="1" x14ac:dyDescent="0.2">
      <c r="A24" s="5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59" t="s">
        <v>67</v>
      </c>
      <c r="B25" s="60">
        <v>461.41640999999998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242.50179999999997</v>
      </c>
      <c r="I25" s="60">
        <v>703.91820999999993</v>
      </c>
      <c r="J25" s="60">
        <v>24.619710000000001</v>
      </c>
      <c r="K25" s="60">
        <v>21.469729999999998</v>
      </c>
      <c r="L25" s="60">
        <v>0</v>
      </c>
      <c r="M25" s="60">
        <v>0</v>
      </c>
      <c r="N25" s="60">
        <v>0</v>
      </c>
      <c r="O25" s="60">
        <v>0</v>
      </c>
      <c r="P25" s="60">
        <v>15.313000000000001</v>
      </c>
      <c r="Q25" s="60">
        <v>61.402440000000006</v>
      </c>
    </row>
    <row r="26" spans="1:17" s="30" customFormat="1" ht="15" customHeight="1" x14ac:dyDescent="0.25">
      <c r="A26" s="62" t="s">
        <v>75</v>
      </c>
      <c r="B26" s="63">
        <v>3533474.1644299985</v>
      </c>
      <c r="C26" s="63">
        <v>482544.13903000008</v>
      </c>
      <c r="D26" s="63">
        <v>17497.150839999998</v>
      </c>
      <c r="E26" s="63">
        <v>26023.847570000005</v>
      </c>
      <c r="F26" s="63">
        <v>31093.062170000005</v>
      </c>
      <c r="G26" s="63">
        <v>45997.941660000004</v>
      </c>
      <c r="H26" s="63">
        <v>162440.10363</v>
      </c>
      <c r="I26" s="63">
        <v>4299070.4093299992</v>
      </c>
      <c r="J26" s="63">
        <v>5039808.0865399996</v>
      </c>
      <c r="K26" s="63">
        <v>1554481.3662200007</v>
      </c>
      <c r="L26" s="63">
        <v>27750.391810000005</v>
      </c>
      <c r="M26" s="63">
        <v>62039.174429999992</v>
      </c>
      <c r="N26" s="63">
        <v>56514.526440000001</v>
      </c>
      <c r="O26" s="63">
        <v>124745.77347000003</v>
      </c>
      <c r="P26" s="63">
        <v>468302.42292000004</v>
      </c>
      <c r="Q26" s="63">
        <v>7333641.7418299988</v>
      </c>
    </row>
    <row r="27" spans="1:17" ht="15" customHeight="1" thickBot="1" x14ac:dyDescent="0.25">
      <c r="A27" s="73"/>
      <c r="B27" s="71"/>
      <c r="C27" s="72"/>
      <c r="D27" s="72"/>
      <c r="E27" s="72"/>
      <c r="F27" s="72"/>
      <c r="G27" s="72"/>
      <c r="H27" s="72"/>
      <c r="I27" s="72"/>
      <c r="J27" s="72"/>
      <c r="K27" s="72"/>
      <c r="L27" s="71"/>
      <c r="M27" s="71"/>
      <c r="N27" s="71"/>
      <c r="O27" s="71"/>
      <c r="P27" s="71"/>
      <c r="Q27" s="71"/>
    </row>
    <row r="28" spans="1:17" ht="15" customHeight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0">
    <pageSetUpPr fitToPage="1"/>
  </sheetPr>
  <dimension ref="A1:Q29"/>
  <sheetViews>
    <sheetView topLeftCell="C1" zoomScaleNormal="100" workbookViewId="0">
      <selection activeCell="C14" sqref="C14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100</v>
      </c>
      <c r="C6" s="662"/>
      <c r="D6" s="662"/>
      <c r="E6" s="662"/>
      <c r="F6" s="662"/>
      <c r="G6" s="662"/>
      <c r="H6" s="662"/>
      <c r="I6" s="662"/>
      <c r="J6" s="662" t="s">
        <v>101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12954171.923380025</v>
      </c>
      <c r="C8" s="60">
        <v>1154833.6940099988</v>
      </c>
      <c r="D8" s="60">
        <v>19942.809639999989</v>
      </c>
      <c r="E8" s="60">
        <v>17750.956790000004</v>
      </c>
      <c r="F8" s="60">
        <v>54843.113799999985</v>
      </c>
      <c r="G8" s="60">
        <v>81330.562229999952</v>
      </c>
      <c r="H8" s="60">
        <v>91519.55210000003</v>
      </c>
      <c r="I8" s="60">
        <v>14374392.611950021</v>
      </c>
      <c r="J8" s="60">
        <v>444024.95269000001</v>
      </c>
      <c r="K8" s="60">
        <v>75756.076710000052</v>
      </c>
      <c r="L8" s="60">
        <v>2886.5778699999996</v>
      </c>
      <c r="M8" s="60">
        <v>1687.3179</v>
      </c>
      <c r="N8" s="60">
        <v>4738.5723399999988</v>
      </c>
      <c r="O8" s="60">
        <v>5522.908550000001</v>
      </c>
      <c r="P8" s="60">
        <v>108.31014999999999</v>
      </c>
      <c r="Q8" s="60">
        <v>534724.71620999998</v>
      </c>
    </row>
    <row r="9" spans="1:17" ht="15" customHeight="1" x14ac:dyDescent="0.2">
      <c r="A9" s="59" t="s">
        <v>51</v>
      </c>
      <c r="B9" s="61">
        <v>25732.688849999999</v>
      </c>
      <c r="C9" s="61">
        <v>13116.706580000005</v>
      </c>
      <c r="D9" s="61">
        <v>586.62208999999996</v>
      </c>
      <c r="E9" s="61">
        <v>130.07223999999999</v>
      </c>
      <c r="F9" s="61">
        <v>39.505199999999995</v>
      </c>
      <c r="G9" s="61">
        <v>157.46633</v>
      </c>
      <c r="H9" s="61">
        <v>5.5226299999999995</v>
      </c>
      <c r="I9" s="61">
        <v>39768.583920000019</v>
      </c>
      <c r="J9" s="61">
        <v>55737.336740000006</v>
      </c>
      <c r="K9" s="61">
        <v>9422.5414699999983</v>
      </c>
      <c r="L9" s="60">
        <v>70.381019999999992</v>
      </c>
      <c r="M9" s="60">
        <v>0</v>
      </c>
      <c r="N9" s="60">
        <v>660.93088999999998</v>
      </c>
      <c r="O9" s="60">
        <v>149.51640000000003</v>
      </c>
      <c r="P9" s="60">
        <v>0.63426000000000005</v>
      </c>
      <c r="Q9" s="60">
        <v>66041.340780000013</v>
      </c>
    </row>
    <row r="10" spans="1:17" ht="15" customHeight="1" x14ac:dyDescent="0.2">
      <c r="A10" s="59" t="s">
        <v>52</v>
      </c>
      <c r="B10" s="61">
        <v>77733.301839999986</v>
      </c>
      <c r="C10" s="61">
        <v>0</v>
      </c>
      <c r="D10" s="61">
        <v>0</v>
      </c>
      <c r="E10" s="61">
        <v>0</v>
      </c>
      <c r="F10" s="61">
        <v>16014.76188</v>
      </c>
      <c r="G10" s="61">
        <v>1337.5393999999999</v>
      </c>
      <c r="H10" s="61">
        <v>619922.08329000033</v>
      </c>
      <c r="I10" s="61">
        <v>715007.68641000031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0</v>
      </c>
      <c r="Q10" s="60">
        <v>0</v>
      </c>
    </row>
    <row r="11" spans="1:17" ht="15" customHeight="1" x14ac:dyDescent="0.2">
      <c r="A11" s="59" t="s">
        <v>53</v>
      </c>
      <c r="B11" s="60">
        <v>86109.395330000072</v>
      </c>
      <c r="C11" s="60">
        <v>17479.622949999997</v>
      </c>
      <c r="D11" s="60">
        <v>30.444370000000003</v>
      </c>
      <c r="E11" s="60">
        <v>362.01951000000003</v>
      </c>
      <c r="F11" s="60">
        <v>87.131439999999998</v>
      </c>
      <c r="G11" s="60">
        <v>354.67827</v>
      </c>
      <c r="H11" s="60">
        <v>939.9766800000001</v>
      </c>
      <c r="I11" s="60">
        <v>105363.26855000007</v>
      </c>
      <c r="J11" s="60">
        <v>13687.963450000001</v>
      </c>
      <c r="K11" s="60">
        <v>2751.4937600000003</v>
      </c>
      <c r="L11" s="60">
        <v>4.8261099999999999</v>
      </c>
      <c r="M11" s="60">
        <v>13.448040000000001</v>
      </c>
      <c r="N11" s="60">
        <v>270.74034999999998</v>
      </c>
      <c r="O11" s="60">
        <v>0</v>
      </c>
      <c r="P11" s="60">
        <v>0</v>
      </c>
      <c r="Q11" s="60">
        <v>16728.471709999998</v>
      </c>
    </row>
    <row r="12" spans="1:17" ht="15" customHeight="1" x14ac:dyDescent="0.2">
      <c r="A12" s="59" t="s">
        <v>54</v>
      </c>
      <c r="B12" s="60">
        <v>16929530.749810033</v>
      </c>
      <c r="C12" s="60">
        <v>1807452.5928800018</v>
      </c>
      <c r="D12" s="60">
        <v>8057.3637299999982</v>
      </c>
      <c r="E12" s="60">
        <v>17460.787039999996</v>
      </c>
      <c r="F12" s="60">
        <v>40620.001690000019</v>
      </c>
      <c r="G12" s="60">
        <v>83425.604019999999</v>
      </c>
      <c r="H12" s="60">
        <v>2715236.1411200017</v>
      </c>
      <c r="I12" s="60">
        <v>21601783.240290038</v>
      </c>
      <c r="J12" s="60">
        <v>113051.07023999993</v>
      </c>
      <c r="K12" s="60">
        <v>36126.829290000023</v>
      </c>
      <c r="L12" s="60">
        <v>981.19810000000007</v>
      </c>
      <c r="M12" s="60">
        <v>1204.3887999999997</v>
      </c>
      <c r="N12" s="60">
        <v>2334.4888999999998</v>
      </c>
      <c r="O12" s="60">
        <v>1369.6641700000002</v>
      </c>
      <c r="P12" s="60">
        <v>60.606000000000002</v>
      </c>
      <c r="Q12" s="60">
        <v>155128.24549999996</v>
      </c>
    </row>
    <row r="13" spans="1:17" ht="15" customHeight="1" x14ac:dyDescent="0.2">
      <c r="A13" s="59" t="s">
        <v>55</v>
      </c>
      <c r="B13" s="60">
        <v>481570.22847999999</v>
      </c>
      <c r="C13" s="60">
        <v>22395.743149999998</v>
      </c>
      <c r="D13" s="60">
        <v>0</v>
      </c>
      <c r="E13" s="60">
        <v>0</v>
      </c>
      <c r="F13" s="60">
        <v>10687.398590000001</v>
      </c>
      <c r="G13" s="60">
        <v>0</v>
      </c>
      <c r="H13" s="60">
        <v>111753.54203000001</v>
      </c>
      <c r="I13" s="60">
        <v>626406.91225000005</v>
      </c>
      <c r="J13" s="60">
        <v>18430.093719999997</v>
      </c>
      <c r="K13" s="60">
        <v>1000.52734</v>
      </c>
      <c r="L13" s="60">
        <v>0</v>
      </c>
      <c r="M13" s="60">
        <v>0</v>
      </c>
      <c r="N13" s="60">
        <v>0</v>
      </c>
      <c r="O13" s="60">
        <v>0</v>
      </c>
      <c r="P13" s="60">
        <v>19.207999999999998</v>
      </c>
      <c r="Q13" s="60">
        <v>19449.82906</v>
      </c>
    </row>
    <row r="14" spans="1:17" ht="15" customHeight="1" x14ac:dyDescent="0.2">
      <c r="A14" s="59" t="s">
        <v>56</v>
      </c>
      <c r="B14" s="60">
        <v>8539567.1222299933</v>
      </c>
      <c r="C14" s="60">
        <v>2018491.9156099998</v>
      </c>
      <c r="D14" s="60">
        <v>19927.60331000001</v>
      </c>
      <c r="E14" s="60">
        <v>34710.303139999989</v>
      </c>
      <c r="F14" s="60">
        <v>60327.058889999993</v>
      </c>
      <c r="G14" s="60">
        <v>180594.5948300001</v>
      </c>
      <c r="H14" s="60">
        <v>1221608.0853999995</v>
      </c>
      <c r="I14" s="60">
        <v>12075226.683409991</v>
      </c>
      <c r="J14" s="60">
        <v>546736.17216000007</v>
      </c>
      <c r="K14" s="60">
        <v>169968.03527000017</v>
      </c>
      <c r="L14" s="60">
        <v>6895.9530399999994</v>
      </c>
      <c r="M14" s="60">
        <v>9515.5746200000012</v>
      </c>
      <c r="N14" s="60">
        <v>15428.40682</v>
      </c>
      <c r="O14" s="60">
        <v>26131.279870000002</v>
      </c>
      <c r="P14" s="60">
        <v>56952.784990000015</v>
      </c>
      <c r="Q14" s="60">
        <v>831628.20677000028</v>
      </c>
    </row>
    <row r="15" spans="1:17" ht="15" customHeight="1" x14ac:dyDescent="0.2">
      <c r="A15" s="59" t="s">
        <v>57</v>
      </c>
      <c r="B15" s="60">
        <v>11512261.557900019</v>
      </c>
      <c r="C15" s="60">
        <v>1111126.4508500025</v>
      </c>
      <c r="D15" s="60">
        <v>72585.985779999959</v>
      </c>
      <c r="E15" s="60">
        <v>61761.898899999884</v>
      </c>
      <c r="F15" s="60">
        <v>95002.868420000013</v>
      </c>
      <c r="G15" s="60">
        <v>121976.96567999996</v>
      </c>
      <c r="H15" s="60">
        <v>1434826.6739199986</v>
      </c>
      <c r="I15" s="60">
        <v>14409542.401450019</v>
      </c>
      <c r="J15" s="60">
        <v>540719.00687999965</v>
      </c>
      <c r="K15" s="60">
        <v>131883.67814</v>
      </c>
      <c r="L15" s="60">
        <v>9769.8778399999937</v>
      </c>
      <c r="M15" s="60">
        <v>7056.2348599999968</v>
      </c>
      <c r="N15" s="60">
        <v>14913.292299999996</v>
      </c>
      <c r="O15" s="60">
        <v>13406.054379999994</v>
      </c>
      <c r="P15" s="60">
        <v>29784.99266</v>
      </c>
      <c r="Q15" s="60">
        <v>747533.13705999963</v>
      </c>
    </row>
    <row r="16" spans="1:17" ht="15" customHeight="1" x14ac:dyDescent="0.2">
      <c r="A16" s="59" t="s">
        <v>58</v>
      </c>
      <c r="B16" s="60">
        <v>702727.79643999948</v>
      </c>
      <c r="C16" s="60">
        <v>297908.74521000002</v>
      </c>
      <c r="D16" s="60">
        <v>3826.4541800000002</v>
      </c>
      <c r="E16" s="60">
        <v>5160.9666499999985</v>
      </c>
      <c r="F16" s="60">
        <v>6758.3472999999976</v>
      </c>
      <c r="G16" s="60">
        <v>5381.3074300000007</v>
      </c>
      <c r="H16" s="60">
        <v>18529.209030000005</v>
      </c>
      <c r="I16" s="60">
        <v>1040292.8262399993</v>
      </c>
      <c r="J16" s="60">
        <v>61564.683969999962</v>
      </c>
      <c r="K16" s="60">
        <v>18491.57706</v>
      </c>
      <c r="L16" s="60">
        <v>1219.3101600000002</v>
      </c>
      <c r="M16" s="60">
        <v>844.52932999999996</v>
      </c>
      <c r="N16" s="60">
        <v>1779.51223</v>
      </c>
      <c r="O16" s="60">
        <v>5607.2155300000013</v>
      </c>
      <c r="P16" s="60">
        <v>62.559260000000002</v>
      </c>
      <c r="Q16" s="60">
        <v>89569.387539999967</v>
      </c>
    </row>
    <row r="17" spans="1:17" ht="15" customHeight="1" x14ac:dyDescent="0.2">
      <c r="A17" s="59" t="s">
        <v>59</v>
      </c>
      <c r="B17" s="60">
        <v>1778673.1991699981</v>
      </c>
      <c r="C17" s="60">
        <v>343537.94580999989</v>
      </c>
      <c r="D17" s="60">
        <v>6192.3019199999999</v>
      </c>
      <c r="E17" s="60">
        <v>11486.963819999999</v>
      </c>
      <c r="F17" s="60">
        <v>13602.999249999999</v>
      </c>
      <c r="G17" s="60">
        <v>23873.963600000006</v>
      </c>
      <c r="H17" s="60">
        <v>77854.541230000017</v>
      </c>
      <c r="I17" s="60">
        <v>2255221.9147999976</v>
      </c>
      <c r="J17" s="60">
        <v>17117.438600000005</v>
      </c>
      <c r="K17" s="60">
        <v>5334.4468599999991</v>
      </c>
      <c r="L17" s="60">
        <v>100.10051</v>
      </c>
      <c r="M17" s="60">
        <v>45.39105</v>
      </c>
      <c r="N17" s="60">
        <v>613.15390000000002</v>
      </c>
      <c r="O17" s="60">
        <v>732.20167000000004</v>
      </c>
      <c r="P17" s="60">
        <v>721.26731000000007</v>
      </c>
      <c r="Q17" s="60">
        <v>24663.999900000006</v>
      </c>
    </row>
    <row r="18" spans="1:17" ht="15" customHeight="1" x14ac:dyDescent="0.2">
      <c r="A18" s="59" t="s">
        <v>60</v>
      </c>
      <c r="B18" s="60">
        <v>358222.31618999992</v>
      </c>
      <c r="C18" s="60">
        <v>21429.192790000008</v>
      </c>
      <c r="D18" s="60">
        <v>2566.2219200000004</v>
      </c>
      <c r="E18" s="60">
        <v>208.41370999999998</v>
      </c>
      <c r="F18" s="60">
        <v>1890.36913</v>
      </c>
      <c r="G18" s="60">
        <v>213.47422</v>
      </c>
      <c r="H18" s="60">
        <v>420389.97582999995</v>
      </c>
      <c r="I18" s="60">
        <v>804919.96378999995</v>
      </c>
      <c r="J18" s="60">
        <v>4492.7410499999996</v>
      </c>
      <c r="K18" s="60">
        <v>335.80849999999998</v>
      </c>
      <c r="L18" s="60">
        <v>172.74782999999999</v>
      </c>
      <c r="M18" s="60">
        <v>13.461849999999998</v>
      </c>
      <c r="N18" s="60">
        <v>40.179629999999996</v>
      </c>
      <c r="O18" s="60">
        <v>0</v>
      </c>
      <c r="P18" s="60">
        <v>2839.3826399999998</v>
      </c>
      <c r="Q18" s="60">
        <v>7894.3214999999991</v>
      </c>
    </row>
    <row r="19" spans="1:17" ht="15" customHeight="1" x14ac:dyDescent="0.2">
      <c r="A19" s="59" t="s">
        <v>61</v>
      </c>
      <c r="B19" s="60">
        <v>14883755.177209999</v>
      </c>
      <c r="C19" s="60">
        <v>3867739.0477300016</v>
      </c>
      <c r="D19" s="60">
        <v>86364.016460000043</v>
      </c>
      <c r="E19" s="60">
        <v>143316.95619999999</v>
      </c>
      <c r="F19" s="60">
        <v>172445.91376000005</v>
      </c>
      <c r="G19" s="60">
        <v>340809.94070999988</v>
      </c>
      <c r="H19" s="60">
        <v>450923.58023999998</v>
      </c>
      <c r="I19" s="60">
        <v>19945354.632310003</v>
      </c>
      <c r="J19" s="60">
        <v>823951.05285999912</v>
      </c>
      <c r="K19" s="60">
        <v>282178.51388000004</v>
      </c>
      <c r="L19" s="60">
        <v>11833.156850000001</v>
      </c>
      <c r="M19" s="60">
        <v>14240.872480000002</v>
      </c>
      <c r="N19" s="60">
        <v>34334.148509999992</v>
      </c>
      <c r="O19" s="60">
        <v>35640.04247</v>
      </c>
      <c r="P19" s="60">
        <v>12981.09275</v>
      </c>
      <c r="Q19" s="60">
        <v>1215158.8797999993</v>
      </c>
    </row>
    <row r="20" spans="1:17" ht="15" customHeight="1" x14ac:dyDescent="0.2">
      <c r="A20" s="59" t="s">
        <v>62</v>
      </c>
      <c r="B20" s="60">
        <v>571133.44497000007</v>
      </c>
      <c r="C20" s="60">
        <v>3323.7844899999996</v>
      </c>
      <c r="D20" s="60">
        <v>2335.0230700000002</v>
      </c>
      <c r="E20" s="60">
        <v>48.466520000000003</v>
      </c>
      <c r="F20" s="60">
        <v>1677.70373</v>
      </c>
      <c r="G20" s="60">
        <v>392.04029000000003</v>
      </c>
      <c r="H20" s="60">
        <v>1674.6328000000001</v>
      </c>
      <c r="I20" s="60">
        <v>580585.09586999996</v>
      </c>
      <c r="J20" s="60">
        <v>268456.42915999994</v>
      </c>
      <c r="K20" s="60">
        <v>1046.6506900000002</v>
      </c>
      <c r="L20" s="60">
        <v>960.35770000000002</v>
      </c>
      <c r="M20" s="60">
        <v>82.515749999999997</v>
      </c>
      <c r="N20" s="60">
        <v>763.16174999999998</v>
      </c>
      <c r="O20" s="60">
        <v>94.634810000000002</v>
      </c>
      <c r="P20" s="60">
        <v>0</v>
      </c>
      <c r="Q20" s="60">
        <v>271403.74985999998</v>
      </c>
    </row>
    <row r="21" spans="1:17" ht="15" customHeight="1" x14ac:dyDescent="0.2">
      <c r="A21" s="59" t="s">
        <v>63</v>
      </c>
      <c r="B21" s="60">
        <v>102779.88533999996</v>
      </c>
      <c r="C21" s="60">
        <v>14375.413119999999</v>
      </c>
      <c r="D21" s="60">
        <v>48.367020000000004</v>
      </c>
      <c r="E21" s="60">
        <v>357.43968000000007</v>
      </c>
      <c r="F21" s="60">
        <v>88.53631</v>
      </c>
      <c r="G21" s="60">
        <v>808.05763999999988</v>
      </c>
      <c r="H21" s="60">
        <v>348.84927999999996</v>
      </c>
      <c r="I21" s="60">
        <v>118806.54838999997</v>
      </c>
      <c r="J21" s="60">
        <v>1946.9337600000003</v>
      </c>
      <c r="K21" s="60">
        <v>819.14079000000027</v>
      </c>
      <c r="L21" s="60">
        <v>29.642060000000001</v>
      </c>
      <c r="M21" s="60">
        <v>11.491340000000001</v>
      </c>
      <c r="N21" s="60">
        <v>110.25</v>
      </c>
      <c r="O21" s="60">
        <v>10.503590000000001</v>
      </c>
      <c r="P21" s="60">
        <v>136.5</v>
      </c>
      <c r="Q21" s="60">
        <v>3064.4615400000007</v>
      </c>
    </row>
    <row r="22" spans="1:17" ht="15" customHeight="1" x14ac:dyDescent="0.2">
      <c r="A22" s="59" t="s">
        <v>64</v>
      </c>
      <c r="B22" s="60">
        <v>1486314.1417800016</v>
      </c>
      <c r="C22" s="60">
        <v>142711.04834999997</v>
      </c>
      <c r="D22" s="60">
        <v>18500.987009999993</v>
      </c>
      <c r="E22" s="60">
        <v>8980.2354800000012</v>
      </c>
      <c r="F22" s="60">
        <v>17177.68576</v>
      </c>
      <c r="G22" s="60">
        <v>11067.614769999996</v>
      </c>
      <c r="H22" s="60">
        <v>175279.89528999996</v>
      </c>
      <c r="I22" s="60">
        <v>1860031.6084400015</v>
      </c>
      <c r="J22" s="60">
        <v>133028.10626999993</v>
      </c>
      <c r="K22" s="60">
        <v>11683.731270000002</v>
      </c>
      <c r="L22" s="60">
        <v>1812.3782799999994</v>
      </c>
      <c r="M22" s="60">
        <v>1392.8876299999999</v>
      </c>
      <c r="N22" s="60">
        <v>1603.8346299999998</v>
      </c>
      <c r="O22" s="60">
        <v>1500.9715899999999</v>
      </c>
      <c r="P22" s="60">
        <v>1397.1524899999999</v>
      </c>
      <c r="Q22" s="60">
        <v>152419.06215999994</v>
      </c>
    </row>
    <row r="23" spans="1:17" ht="15" customHeight="1" x14ac:dyDescent="0.2">
      <c r="A23" s="59" t="s">
        <v>65</v>
      </c>
      <c r="B23" s="60">
        <v>2593.5499199999999</v>
      </c>
      <c r="C23" s="60">
        <v>514.51517000000001</v>
      </c>
      <c r="D23" s="60">
        <v>9.9323899999999998</v>
      </c>
      <c r="E23" s="60">
        <v>8.8087599999999995</v>
      </c>
      <c r="F23" s="60">
        <v>0</v>
      </c>
      <c r="G23" s="60">
        <v>0</v>
      </c>
      <c r="H23" s="60">
        <v>16.158930000000002</v>
      </c>
      <c r="I23" s="60">
        <v>3142.9651699999999</v>
      </c>
      <c r="J23" s="60">
        <v>22.74464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22.74464</v>
      </c>
    </row>
    <row r="24" spans="1:17" ht="15" customHeight="1" x14ac:dyDescent="0.2">
      <c r="A24" s="59" t="s">
        <v>66</v>
      </c>
      <c r="B24" s="60">
        <v>5.7387499999999996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243.07301999999999</v>
      </c>
      <c r="I24" s="60">
        <v>248.81177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59" t="s">
        <v>67</v>
      </c>
      <c r="B25" s="60">
        <v>712.61302999999998</v>
      </c>
      <c r="C25" s="60">
        <v>0</v>
      </c>
      <c r="D25" s="60">
        <v>0</v>
      </c>
      <c r="E25" s="60">
        <v>0</v>
      </c>
      <c r="F25" s="60">
        <v>0</v>
      </c>
      <c r="G25" s="60">
        <v>18.31682</v>
      </c>
      <c r="H25" s="60">
        <v>149.88273999999998</v>
      </c>
      <c r="I25" s="60">
        <v>880.81259</v>
      </c>
      <c r="J25" s="60">
        <v>40.134619999999998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8.5941900000000011</v>
      </c>
      <c r="Q25" s="60">
        <v>48.728809999999996</v>
      </c>
    </row>
    <row r="26" spans="1:17" s="30" customFormat="1" ht="15" customHeight="1" x14ac:dyDescent="0.25">
      <c r="A26" s="62" t="s">
        <v>75</v>
      </c>
      <c r="B26" s="63">
        <v>70493594.83062005</v>
      </c>
      <c r="C26" s="63">
        <v>10836436.418700004</v>
      </c>
      <c r="D26" s="63">
        <v>240974.13288999998</v>
      </c>
      <c r="E26" s="63">
        <v>301744.28843999986</v>
      </c>
      <c r="F26" s="63">
        <v>491263.39515000005</v>
      </c>
      <c r="G26" s="63">
        <v>851742.1262399999</v>
      </c>
      <c r="H26" s="63">
        <v>7341221.3755600005</v>
      </c>
      <c r="I26" s="63">
        <v>90556976.567600057</v>
      </c>
      <c r="J26" s="63">
        <v>3043006.8608099986</v>
      </c>
      <c r="K26" s="63">
        <v>746799.05103000032</v>
      </c>
      <c r="L26" s="63">
        <v>36736.507370000007</v>
      </c>
      <c r="M26" s="63">
        <v>36108.113650000007</v>
      </c>
      <c r="N26" s="63">
        <v>77590.672249999974</v>
      </c>
      <c r="O26" s="63">
        <v>90164.993029999998</v>
      </c>
      <c r="P26" s="63">
        <v>105073.08470000002</v>
      </c>
      <c r="Q26" s="63">
        <v>4135479.2828399986</v>
      </c>
    </row>
    <row r="27" spans="1:17" ht="15" customHeight="1" thickBot="1" x14ac:dyDescent="0.25">
      <c r="A27" s="73"/>
      <c r="B27" s="71"/>
      <c r="C27" s="72"/>
      <c r="D27" s="72"/>
      <c r="E27" s="72"/>
      <c r="F27" s="72"/>
      <c r="G27" s="72"/>
      <c r="H27" s="72"/>
      <c r="I27" s="72"/>
      <c r="J27" s="72"/>
      <c r="K27" s="72"/>
      <c r="L27" s="71"/>
      <c r="M27" s="71"/>
      <c r="N27" s="71"/>
      <c r="O27" s="71"/>
      <c r="P27" s="71"/>
      <c r="Q27" s="71"/>
    </row>
    <row r="28" spans="1:17" ht="15" customHeight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21">
    <pageSetUpPr fitToPage="1"/>
  </sheetPr>
  <dimension ref="A1:Q28"/>
  <sheetViews>
    <sheetView zoomScaleNormal="100" workbookViewId="0">
      <selection activeCell="E19" sqref="E19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102</v>
      </c>
      <c r="C6" s="662"/>
      <c r="D6" s="662"/>
      <c r="E6" s="662"/>
      <c r="F6" s="662"/>
      <c r="G6" s="662"/>
      <c r="H6" s="662"/>
      <c r="I6" s="662"/>
      <c r="J6" s="662" t="s">
        <v>75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59" t="s">
        <v>50</v>
      </c>
      <c r="B8" s="60">
        <v>9542.2339499999998</v>
      </c>
      <c r="C8" s="60">
        <v>1517.2579500000004</v>
      </c>
      <c r="D8" s="60">
        <v>4.6043199999999995</v>
      </c>
      <c r="E8" s="60">
        <v>1057.4872700000001</v>
      </c>
      <c r="F8" s="60">
        <v>243.78258000000002</v>
      </c>
      <c r="G8" s="60">
        <v>129.32267999999999</v>
      </c>
      <c r="H8" s="60">
        <v>0</v>
      </c>
      <c r="I8" s="60">
        <v>12494.688749999999</v>
      </c>
      <c r="J8" s="60">
        <v>20769808.182990026</v>
      </c>
      <c r="K8" s="60">
        <v>1681265.7006699988</v>
      </c>
      <c r="L8" s="60">
        <v>49660.618679999992</v>
      </c>
      <c r="M8" s="60">
        <v>38867.393580000011</v>
      </c>
      <c r="N8" s="60">
        <v>82838.101559999981</v>
      </c>
      <c r="O8" s="60">
        <v>103604.16195999995</v>
      </c>
      <c r="P8" s="60">
        <v>103261.32938000004</v>
      </c>
      <c r="Q8" s="60">
        <v>22829305.48882002</v>
      </c>
    </row>
    <row r="9" spans="1:17" ht="15" customHeight="1" x14ac:dyDescent="0.2">
      <c r="A9" s="59" t="s">
        <v>51</v>
      </c>
      <c r="B9" s="61">
        <v>23500.203819999999</v>
      </c>
      <c r="C9" s="61">
        <v>0</v>
      </c>
      <c r="D9" s="61">
        <v>0</v>
      </c>
      <c r="E9" s="61">
        <v>0</v>
      </c>
      <c r="F9" s="61">
        <v>41.999480000000005</v>
      </c>
      <c r="G9" s="61">
        <v>0</v>
      </c>
      <c r="H9" s="61">
        <v>0</v>
      </c>
      <c r="I9" s="61">
        <v>23542.203300000001</v>
      </c>
      <c r="J9" s="61">
        <v>283400.68890999997</v>
      </c>
      <c r="K9" s="61">
        <v>31666.746370000001</v>
      </c>
      <c r="L9" s="60">
        <v>1454.5388300000002</v>
      </c>
      <c r="M9" s="60">
        <v>974.92116999999996</v>
      </c>
      <c r="N9" s="60">
        <v>1279.2627899999998</v>
      </c>
      <c r="O9" s="60">
        <v>891.70202999999992</v>
      </c>
      <c r="P9" s="60">
        <v>11.589519999999998</v>
      </c>
      <c r="Q9" s="60">
        <v>319679.44961999997</v>
      </c>
    </row>
    <row r="10" spans="1:17" ht="15" customHeight="1" x14ac:dyDescent="0.2">
      <c r="A10" s="59" t="s">
        <v>52</v>
      </c>
      <c r="B10" s="61">
        <v>0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0</v>
      </c>
      <c r="I10" s="61">
        <v>0</v>
      </c>
      <c r="J10" s="61">
        <v>78245.746899999984</v>
      </c>
      <c r="K10" s="61">
        <v>215.51566999999997</v>
      </c>
      <c r="L10" s="60">
        <v>0</v>
      </c>
      <c r="M10" s="60">
        <v>0</v>
      </c>
      <c r="N10" s="60">
        <v>16014.76188</v>
      </c>
      <c r="O10" s="60">
        <v>1337.5393999999999</v>
      </c>
      <c r="P10" s="60">
        <v>660173.09659000032</v>
      </c>
      <c r="Q10" s="60">
        <v>755986.66044000036</v>
      </c>
    </row>
    <row r="11" spans="1:17" ht="15" customHeight="1" x14ac:dyDescent="0.2">
      <c r="A11" s="59" t="s">
        <v>53</v>
      </c>
      <c r="B11" s="60">
        <v>66.57835</v>
      </c>
      <c r="C11" s="60">
        <v>0</v>
      </c>
      <c r="D11" s="60">
        <v>0</v>
      </c>
      <c r="E11" s="60">
        <v>9.1021099999999997</v>
      </c>
      <c r="F11" s="60">
        <v>0</v>
      </c>
      <c r="G11" s="60">
        <v>0</v>
      </c>
      <c r="H11" s="60">
        <v>0</v>
      </c>
      <c r="I11" s="60">
        <v>75.680460000000011</v>
      </c>
      <c r="J11" s="60">
        <v>818891.59643000015</v>
      </c>
      <c r="K11" s="60">
        <v>106816.13055000002</v>
      </c>
      <c r="L11" s="60">
        <v>876.56754999999998</v>
      </c>
      <c r="M11" s="60">
        <v>1864.4018300000002</v>
      </c>
      <c r="N11" s="60">
        <v>3248.2750799999999</v>
      </c>
      <c r="O11" s="60">
        <v>5695.7093200000008</v>
      </c>
      <c r="P11" s="60">
        <v>85015.607560000004</v>
      </c>
      <c r="Q11" s="60">
        <v>1022408.2883200001</v>
      </c>
    </row>
    <row r="12" spans="1:17" ht="15" customHeight="1" x14ac:dyDescent="0.2">
      <c r="A12" s="59" t="s">
        <v>54</v>
      </c>
      <c r="B12" s="60">
        <v>16203.794789999996</v>
      </c>
      <c r="C12" s="60">
        <v>9716.3226699999996</v>
      </c>
      <c r="D12" s="60">
        <v>138.75945000000002</v>
      </c>
      <c r="E12" s="60">
        <v>233.0385</v>
      </c>
      <c r="F12" s="60">
        <v>108.87871</v>
      </c>
      <c r="G12" s="60">
        <v>4605.5344799999993</v>
      </c>
      <c r="H12" s="60">
        <v>386.74950000000001</v>
      </c>
      <c r="I12" s="60">
        <v>31393.078099999995</v>
      </c>
      <c r="J12" s="60">
        <v>31743641.813450012</v>
      </c>
      <c r="K12" s="60">
        <v>3880574.4267400014</v>
      </c>
      <c r="L12" s="60">
        <v>61894.174610000016</v>
      </c>
      <c r="M12" s="60">
        <v>82246.444090000005</v>
      </c>
      <c r="N12" s="60">
        <v>174221.01979999992</v>
      </c>
      <c r="O12" s="60">
        <v>501374.63662999991</v>
      </c>
      <c r="P12" s="60">
        <v>2964581.2355700019</v>
      </c>
      <c r="Q12" s="60">
        <v>39408533.750890024</v>
      </c>
    </row>
    <row r="13" spans="1:17" ht="15" customHeight="1" x14ac:dyDescent="0.2">
      <c r="A13" s="59" t="s">
        <v>55</v>
      </c>
      <c r="B13" s="60">
        <v>409.37044000000003</v>
      </c>
      <c r="C13" s="60">
        <v>0</v>
      </c>
      <c r="D13" s="60">
        <v>0</v>
      </c>
      <c r="E13" s="60">
        <v>0</v>
      </c>
      <c r="F13" s="60">
        <v>0</v>
      </c>
      <c r="G13" s="60">
        <v>0</v>
      </c>
      <c r="H13" s="60">
        <v>0</v>
      </c>
      <c r="I13" s="60">
        <v>409.37044000000003</v>
      </c>
      <c r="J13" s="60">
        <v>4317433.1313899998</v>
      </c>
      <c r="K13" s="60">
        <v>100751.64822999999</v>
      </c>
      <c r="L13" s="60">
        <v>30.305049999999998</v>
      </c>
      <c r="M13" s="60">
        <v>84.31044</v>
      </c>
      <c r="N13" s="60">
        <v>12310.093730000001</v>
      </c>
      <c r="O13" s="60">
        <v>351.92225999999999</v>
      </c>
      <c r="P13" s="60">
        <v>1063344.25642</v>
      </c>
      <c r="Q13" s="60">
        <v>5494305.6675199997</v>
      </c>
    </row>
    <row r="14" spans="1:17" ht="15" customHeight="1" x14ac:dyDescent="0.2">
      <c r="A14" s="59" t="s">
        <v>56</v>
      </c>
      <c r="B14" s="60">
        <v>184069.79917000004</v>
      </c>
      <c r="C14" s="60">
        <v>51325.678360000034</v>
      </c>
      <c r="D14" s="60">
        <v>898.80753000000004</v>
      </c>
      <c r="E14" s="60">
        <v>769.68662000000006</v>
      </c>
      <c r="F14" s="60">
        <v>5038.113409999999</v>
      </c>
      <c r="G14" s="60">
        <v>6294.2049100000022</v>
      </c>
      <c r="H14" s="60">
        <v>20216.226320000002</v>
      </c>
      <c r="I14" s="60">
        <v>268612.51632000011</v>
      </c>
      <c r="J14" s="60">
        <v>24828216.320239991</v>
      </c>
      <c r="K14" s="60">
        <v>5944470.5281000007</v>
      </c>
      <c r="L14" s="60">
        <v>78233.020319999996</v>
      </c>
      <c r="M14" s="60">
        <v>120624.14301999999</v>
      </c>
      <c r="N14" s="60">
        <v>266235.13653000002</v>
      </c>
      <c r="O14" s="60">
        <v>739127.20090000005</v>
      </c>
      <c r="P14" s="60">
        <v>3275014.1988799991</v>
      </c>
      <c r="Q14" s="60">
        <v>35251920.547989994</v>
      </c>
    </row>
    <row r="15" spans="1:17" ht="15" customHeight="1" x14ac:dyDescent="0.2">
      <c r="A15" s="59" t="s">
        <v>57</v>
      </c>
      <c r="B15" s="60">
        <v>92757.997390000033</v>
      </c>
      <c r="C15" s="60">
        <v>35275.433600000026</v>
      </c>
      <c r="D15" s="60">
        <v>1516.3600599999997</v>
      </c>
      <c r="E15" s="60">
        <v>1151.3789900000002</v>
      </c>
      <c r="F15" s="60">
        <v>5196.7168200000015</v>
      </c>
      <c r="G15" s="60">
        <v>6190.6408900000015</v>
      </c>
      <c r="H15" s="60">
        <v>12782.758170000001</v>
      </c>
      <c r="I15" s="60">
        <v>154871.28592000008</v>
      </c>
      <c r="J15" s="60">
        <v>24721887.576670017</v>
      </c>
      <c r="K15" s="60">
        <v>2804755.5295000016</v>
      </c>
      <c r="L15" s="60">
        <v>194608.21624999997</v>
      </c>
      <c r="M15" s="60">
        <v>161413.35570999983</v>
      </c>
      <c r="N15" s="60">
        <v>323396.93678999995</v>
      </c>
      <c r="O15" s="60">
        <v>403763.37117999978</v>
      </c>
      <c r="P15" s="60">
        <v>2615361.6192399985</v>
      </c>
      <c r="Q15" s="60">
        <v>31225186.605340026</v>
      </c>
    </row>
    <row r="16" spans="1:17" ht="15" customHeight="1" x14ac:dyDescent="0.2">
      <c r="A16" s="59" t="s">
        <v>58</v>
      </c>
      <c r="B16" s="60">
        <v>13264.196189999997</v>
      </c>
      <c r="C16" s="60">
        <v>3534.5069599999993</v>
      </c>
      <c r="D16" s="60">
        <v>304.22068000000002</v>
      </c>
      <c r="E16" s="60">
        <v>194.97119000000001</v>
      </c>
      <c r="F16" s="60">
        <v>109.10971000000001</v>
      </c>
      <c r="G16" s="60">
        <v>549.64690000000007</v>
      </c>
      <c r="H16" s="60">
        <v>141.03557000000001</v>
      </c>
      <c r="I16" s="60">
        <v>18097.6872</v>
      </c>
      <c r="J16" s="60">
        <v>2072675.4357699992</v>
      </c>
      <c r="K16" s="60">
        <v>804587.97327000007</v>
      </c>
      <c r="L16" s="60">
        <v>19078.487069999996</v>
      </c>
      <c r="M16" s="60">
        <v>13569.027009999998</v>
      </c>
      <c r="N16" s="60">
        <v>32309.18015</v>
      </c>
      <c r="O16" s="60">
        <v>81408.336020000017</v>
      </c>
      <c r="P16" s="60">
        <v>21863.435710000009</v>
      </c>
      <c r="Q16" s="60">
        <v>3045491.8749999991</v>
      </c>
    </row>
    <row r="17" spans="1:17" ht="15" customHeight="1" x14ac:dyDescent="0.2">
      <c r="A17" s="59" t="s">
        <v>59</v>
      </c>
      <c r="B17" s="60">
        <v>5200.2985299999991</v>
      </c>
      <c r="C17" s="60">
        <v>2106.4200599999999</v>
      </c>
      <c r="D17" s="60">
        <v>100.08077</v>
      </c>
      <c r="E17" s="60">
        <v>233.06406999999999</v>
      </c>
      <c r="F17" s="60">
        <v>269.88846000000001</v>
      </c>
      <c r="G17" s="60">
        <v>452.6173</v>
      </c>
      <c r="H17" s="60">
        <v>21.964230000000001</v>
      </c>
      <c r="I17" s="60">
        <v>8384.333419999999</v>
      </c>
      <c r="J17" s="60">
        <v>5934579.2368999971</v>
      </c>
      <c r="K17" s="60">
        <v>1321638.6438900002</v>
      </c>
      <c r="L17" s="60">
        <v>31079.23359</v>
      </c>
      <c r="M17" s="60">
        <v>42367.750289999996</v>
      </c>
      <c r="N17" s="60">
        <v>69906.827170000004</v>
      </c>
      <c r="O17" s="60">
        <v>106065.23460999997</v>
      </c>
      <c r="P17" s="60">
        <v>155561.42986000003</v>
      </c>
      <c r="Q17" s="60">
        <v>7661198.3563099969</v>
      </c>
    </row>
    <row r="18" spans="1:17" ht="15" customHeight="1" x14ac:dyDescent="0.2">
      <c r="A18" s="59" t="s">
        <v>60</v>
      </c>
      <c r="B18" s="60">
        <v>143.54564999999999</v>
      </c>
      <c r="C18" s="60">
        <v>120.88589999999999</v>
      </c>
      <c r="D18" s="60">
        <v>0</v>
      </c>
      <c r="E18" s="60">
        <v>0</v>
      </c>
      <c r="F18" s="60">
        <v>33.099899999999998</v>
      </c>
      <c r="G18" s="60">
        <v>0</v>
      </c>
      <c r="H18" s="60">
        <v>369.74215000000004</v>
      </c>
      <c r="I18" s="60">
        <v>667.2736000000001</v>
      </c>
      <c r="J18" s="60">
        <v>2347132.8571299994</v>
      </c>
      <c r="K18" s="60">
        <v>37424.985500000003</v>
      </c>
      <c r="L18" s="60">
        <v>5667.502840000001</v>
      </c>
      <c r="M18" s="60">
        <v>490.57501999999999</v>
      </c>
      <c r="N18" s="60">
        <v>4244.2038200000006</v>
      </c>
      <c r="O18" s="60">
        <v>7527.3690699999988</v>
      </c>
      <c r="P18" s="60">
        <v>2998756.8925699997</v>
      </c>
      <c r="Q18" s="60">
        <v>5401244.3859499982</v>
      </c>
    </row>
    <row r="19" spans="1:17" ht="15" customHeight="1" x14ac:dyDescent="0.2">
      <c r="A19" s="59" t="s">
        <v>61</v>
      </c>
      <c r="B19" s="60">
        <v>184146.46112999989</v>
      </c>
      <c r="C19" s="60">
        <v>64556.656089999975</v>
      </c>
      <c r="D19" s="60">
        <v>2696.6892700000003</v>
      </c>
      <c r="E19" s="60">
        <v>3379.4295199999997</v>
      </c>
      <c r="F19" s="60">
        <v>13562.604670000002</v>
      </c>
      <c r="G19" s="60">
        <v>14887.017319999999</v>
      </c>
      <c r="H19" s="60">
        <v>1066.9215200000001</v>
      </c>
      <c r="I19" s="60">
        <v>284295.77951999987</v>
      </c>
      <c r="J19" s="60">
        <v>38244616.596110001</v>
      </c>
      <c r="K19" s="60">
        <v>9231584.4149200004</v>
      </c>
      <c r="L19" s="60">
        <v>203416.44749000005</v>
      </c>
      <c r="M19" s="60">
        <v>330686.78341999999</v>
      </c>
      <c r="N19" s="60">
        <v>571490.42567000014</v>
      </c>
      <c r="O19" s="60">
        <v>992828.88108999992</v>
      </c>
      <c r="P19" s="60">
        <v>2548818.1425699997</v>
      </c>
      <c r="Q19" s="60">
        <v>52123441.691270001</v>
      </c>
    </row>
    <row r="20" spans="1:17" ht="15" customHeight="1" x14ac:dyDescent="0.2">
      <c r="A20" s="59" t="s">
        <v>62</v>
      </c>
      <c r="B20" s="60">
        <v>95993.10751999999</v>
      </c>
      <c r="C20" s="60">
        <v>787.07526999999993</v>
      </c>
      <c r="D20" s="60">
        <v>364.67926999999997</v>
      </c>
      <c r="E20" s="60">
        <v>342.11219</v>
      </c>
      <c r="F20" s="60">
        <v>685.83354000000008</v>
      </c>
      <c r="G20" s="60">
        <v>291.96686999999997</v>
      </c>
      <c r="H20" s="60">
        <v>43.203949999999999</v>
      </c>
      <c r="I20" s="60">
        <v>98507.978610000006</v>
      </c>
      <c r="J20" s="60">
        <v>2600827.2371999999</v>
      </c>
      <c r="K20" s="60">
        <v>11334.399359999999</v>
      </c>
      <c r="L20" s="60">
        <v>10392.830400000001</v>
      </c>
      <c r="M20" s="60">
        <v>792.88309000000004</v>
      </c>
      <c r="N20" s="60">
        <v>8518.1021000000001</v>
      </c>
      <c r="O20" s="60">
        <v>1492.97794</v>
      </c>
      <c r="P20" s="60">
        <v>3236.0242100000005</v>
      </c>
      <c r="Q20" s="60">
        <v>2636594.4542999999</v>
      </c>
    </row>
    <row r="21" spans="1:17" ht="15" customHeight="1" x14ac:dyDescent="0.2">
      <c r="A21" s="59" t="s">
        <v>63</v>
      </c>
      <c r="B21" s="60">
        <v>20.871770000000001</v>
      </c>
      <c r="C21" s="60">
        <v>627.11993000000007</v>
      </c>
      <c r="D21" s="60">
        <v>0</v>
      </c>
      <c r="E21" s="60">
        <v>0</v>
      </c>
      <c r="F21" s="60">
        <v>0</v>
      </c>
      <c r="G21" s="60">
        <v>0</v>
      </c>
      <c r="H21" s="60">
        <v>0</v>
      </c>
      <c r="I21" s="60">
        <v>647.99170000000004</v>
      </c>
      <c r="J21" s="60">
        <v>240127.71586999996</v>
      </c>
      <c r="K21" s="60">
        <v>43363.317379999993</v>
      </c>
      <c r="L21" s="60">
        <v>769.50089000000003</v>
      </c>
      <c r="M21" s="60">
        <v>1341.7120100000002</v>
      </c>
      <c r="N21" s="60">
        <v>1209.0461</v>
      </c>
      <c r="O21" s="60">
        <v>932.23512999999991</v>
      </c>
      <c r="P21" s="60">
        <v>4833.6004099999991</v>
      </c>
      <c r="Q21" s="60">
        <v>292577.12779</v>
      </c>
    </row>
    <row r="22" spans="1:17" ht="15" customHeight="1" x14ac:dyDescent="0.2">
      <c r="A22" s="59" t="s">
        <v>64</v>
      </c>
      <c r="B22" s="60">
        <v>17949.912270000008</v>
      </c>
      <c r="C22" s="60">
        <v>1318.7033000000001</v>
      </c>
      <c r="D22" s="60">
        <v>306.66942</v>
      </c>
      <c r="E22" s="60">
        <v>76.999769999999998</v>
      </c>
      <c r="F22" s="60">
        <v>417.28929000000005</v>
      </c>
      <c r="G22" s="60">
        <v>108.60704</v>
      </c>
      <c r="H22" s="60">
        <v>303.51762000000002</v>
      </c>
      <c r="I22" s="60">
        <v>20481.698710000008</v>
      </c>
      <c r="J22" s="60">
        <v>4344574.5163600026</v>
      </c>
      <c r="K22" s="60">
        <v>491504.13512999989</v>
      </c>
      <c r="L22" s="60">
        <v>50380.133309999997</v>
      </c>
      <c r="M22" s="60">
        <v>22680.290690000002</v>
      </c>
      <c r="N22" s="60">
        <v>44352.839330000003</v>
      </c>
      <c r="O22" s="60">
        <v>26631.676169999995</v>
      </c>
      <c r="P22" s="60">
        <v>455243.56468999991</v>
      </c>
      <c r="Q22" s="60">
        <v>5435367.1556800026</v>
      </c>
    </row>
    <row r="23" spans="1:17" ht="15" customHeight="1" x14ac:dyDescent="0.2">
      <c r="A23" s="59" t="s">
        <v>65</v>
      </c>
      <c r="B23" s="60">
        <v>26.733049999999999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26.733049999999999</v>
      </c>
      <c r="J23" s="60">
        <v>6359.0494399999998</v>
      </c>
      <c r="K23" s="60">
        <v>980.57077000000004</v>
      </c>
      <c r="L23" s="60">
        <v>25.614609999999999</v>
      </c>
      <c r="M23" s="60">
        <v>17.39329</v>
      </c>
      <c r="N23" s="60">
        <v>0</v>
      </c>
      <c r="O23" s="60">
        <v>0</v>
      </c>
      <c r="P23" s="60">
        <v>16.158930000000002</v>
      </c>
      <c r="Q23" s="60">
        <v>7398.7870399999993</v>
      </c>
    </row>
    <row r="24" spans="1:17" ht="15" customHeight="1" x14ac:dyDescent="0.2">
      <c r="A24" s="5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83.837799999999987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672.66414000000009</v>
      </c>
      <c r="Q24" s="60">
        <v>756.50193999999999</v>
      </c>
    </row>
    <row r="25" spans="1:17" s="30" customFormat="1" ht="15" customHeight="1" x14ac:dyDescent="0.25">
      <c r="A25" s="59" t="s">
        <v>67</v>
      </c>
      <c r="B25" s="60">
        <v>0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0</v>
      </c>
      <c r="J25" s="60">
        <v>2171.9256299999997</v>
      </c>
      <c r="K25" s="60">
        <v>170.57675</v>
      </c>
      <c r="L25" s="60">
        <v>0</v>
      </c>
      <c r="M25" s="60">
        <v>0</v>
      </c>
      <c r="N25" s="60">
        <v>563.81485999999995</v>
      </c>
      <c r="O25" s="60">
        <v>18.31682</v>
      </c>
      <c r="P25" s="60">
        <v>897.93812000000003</v>
      </c>
      <c r="Q25" s="60">
        <v>3822.5721799999997</v>
      </c>
    </row>
    <row r="26" spans="1:17" s="30" customFormat="1" ht="15" customHeight="1" x14ac:dyDescent="0.25">
      <c r="A26" s="62" t="s">
        <v>75</v>
      </c>
      <c r="B26" s="63">
        <v>643295.10401999985</v>
      </c>
      <c r="C26" s="63">
        <v>170886.06009000007</v>
      </c>
      <c r="D26" s="63">
        <v>6330.8707699999995</v>
      </c>
      <c r="E26" s="63">
        <v>7447.2702299999992</v>
      </c>
      <c r="F26" s="63">
        <v>25707.316569999999</v>
      </c>
      <c r="G26" s="63">
        <v>33509.558389999998</v>
      </c>
      <c r="H26" s="63">
        <v>35332.119030000009</v>
      </c>
      <c r="I26" s="63">
        <v>922508.29910000018</v>
      </c>
      <c r="J26" s="63">
        <v>163354673.46519005</v>
      </c>
      <c r="K26" s="63">
        <v>26493105.242800005</v>
      </c>
      <c r="L26" s="63">
        <v>707567.19149000011</v>
      </c>
      <c r="M26" s="63">
        <v>818021.38465999987</v>
      </c>
      <c r="N26" s="63">
        <v>1612138.0273600002</v>
      </c>
      <c r="O26" s="63">
        <v>2973051.2705299999</v>
      </c>
      <c r="P26" s="63">
        <v>16956662.784370001</v>
      </c>
      <c r="Q26" s="63">
        <v>212915219.36640003</v>
      </c>
    </row>
    <row r="27" spans="1:17" ht="15" customHeight="1" thickBot="1" x14ac:dyDescent="0.25">
      <c r="A27" s="73"/>
      <c r="B27" s="71"/>
      <c r="C27" s="72"/>
      <c r="D27" s="72"/>
      <c r="E27" s="72"/>
      <c r="F27" s="72"/>
      <c r="G27" s="72"/>
      <c r="H27" s="72"/>
      <c r="I27" s="72"/>
      <c r="J27" s="72"/>
      <c r="K27" s="72"/>
      <c r="L27" s="71"/>
      <c r="M27" s="71"/>
      <c r="N27" s="71"/>
      <c r="O27" s="71"/>
      <c r="P27" s="71"/>
      <c r="Q27" s="71"/>
    </row>
    <row r="28" spans="1:17" ht="15" customHeight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1">
    <pageSetUpPr fitToPage="1"/>
  </sheetPr>
  <dimension ref="A1:P41"/>
  <sheetViews>
    <sheetView topLeftCell="B1" zoomScaleNormal="100" workbookViewId="0">
      <selection activeCell="P30" sqref="P30"/>
    </sheetView>
  </sheetViews>
  <sheetFormatPr baseColWidth="10" defaultColWidth="9.140625" defaultRowHeight="12.75" x14ac:dyDescent="0.2"/>
  <cols>
    <col min="1" max="1" width="76.85546875" style="21" customWidth="1"/>
    <col min="2" max="15" width="15.7109375" style="20" customWidth="1"/>
    <col min="16" max="16" width="11.140625" style="20" bestFit="1" customWidth="1"/>
    <col min="17" max="256" width="9.140625" style="20"/>
    <col min="257" max="257" width="76.85546875" style="20" customWidth="1"/>
    <col min="258" max="271" width="15.7109375" style="20" customWidth="1"/>
    <col min="272" max="272" width="11.140625" style="20" bestFit="1" customWidth="1"/>
    <col min="273" max="512" width="9.140625" style="20"/>
    <col min="513" max="513" width="76.85546875" style="20" customWidth="1"/>
    <col min="514" max="527" width="15.7109375" style="20" customWidth="1"/>
    <col min="528" max="528" width="11.140625" style="20" bestFit="1" customWidth="1"/>
    <col min="529" max="768" width="9.140625" style="20"/>
    <col min="769" max="769" width="76.85546875" style="20" customWidth="1"/>
    <col min="770" max="783" width="15.7109375" style="20" customWidth="1"/>
    <col min="784" max="784" width="11.140625" style="20" bestFit="1" customWidth="1"/>
    <col min="785" max="1024" width="9.140625" style="20"/>
    <col min="1025" max="1025" width="76.85546875" style="20" customWidth="1"/>
    <col min="1026" max="1039" width="15.7109375" style="20" customWidth="1"/>
    <col min="1040" max="1040" width="11.140625" style="20" bestFit="1" customWidth="1"/>
    <col min="1041" max="1280" width="9.140625" style="20"/>
    <col min="1281" max="1281" width="76.85546875" style="20" customWidth="1"/>
    <col min="1282" max="1295" width="15.7109375" style="20" customWidth="1"/>
    <col min="1296" max="1296" width="11.140625" style="20" bestFit="1" customWidth="1"/>
    <col min="1297" max="1536" width="9.140625" style="20"/>
    <col min="1537" max="1537" width="76.85546875" style="20" customWidth="1"/>
    <col min="1538" max="1551" width="15.7109375" style="20" customWidth="1"/>
    <col min="1552" max="1552" width="11.140625" style="20" bestFit="1" customWidth="1"/>
    <col min="1553" max="1792" width="9.140625" style="20"/>
    <col min="1793" max="1793" width="76.85546875" style="20" customWidth="1"/>
    <col min="1794" max="1807" width="15.7109375" style="20" customWidth="1"/>
    <col min="1808" max="1808" width="11.140625" style="20" bestFit="1" customWidth="1"/>
    <col min="1809" max="2048" width="9.140625" style="20"/>
    <col min="2049" max="2049" width="76.85546875" style="20" customWidth="1"/>
    <col min="2050" max="2063" width="15.7109375" style="20" customWidth="1"/>
    <col min="2064" max="2064" width="11.140625" style="20" bestFit="1" customWidth="1"/>
    <col min="2065" max="2304" width="9.140625" style="20"/>
    <col min="2305" max="2305" width="76.85546875" style="20" customWidth="1"/>
    <col min="2306" max="2319" width="15.7109375" style="20" customWidth="1"/>
    <col min="2320" max="2320" width="11.140625" style="20" bestFit="1" customWidth="1"/>
    <col min="2321" max="2560" width="9.140625" style="20"/>
    <col min="2561" max="2561" width="76.85546875" style="20" customWidth="1"/>
    <col min="2562" max="2575" width="15.7109375" style="20" customWidth="1"/>
    <col min="2576" max="2576" width="11.140625" style="20" bestFit="1" customWidth="1"/>
    <col min="2577" max="2816" width="9.140625" style="20"/>
    <col min="2817" max="2817" width="76.85546875" style="20" customWidth="1"/>
    <col min="2818" max="2831" width="15.7109375" style="20" customWidth="1"/>
    <col min="2832" max="2832" width="11.140625" style="20" bestFit="1" customWidth="1"/>
    <col min="2833" max="3072" width="9.140625" style="20"/>
    <col min="3073" max="3073" width="76.85546875" style="20" customWidth="1"/>
    <col min="3074" max="3087" width="15.7109375" style="20" customWidth="1"/>
    <col min="3088" max="3088" width="11.140625" style="20" bestFit="1" customWidth="1"/>
    <col min="3089" max="3328" width="9.140625" style="20"/>
    <col min="3329" max="3329" width="76.85546875" style="20" customWidth="1"/>
    <col min="3330" max="3343" width="15.7109375" style="20" customWidth="1"/>
    <col min="3344" max="3344" width="11.140625" style="20" bestFit="1" customWidth="1"/>
    <col min="3345" max="3584" width="9.140625" style="20"/>
    <col min="3585" max="3585" width="76.85546875" style="20" customWidth="1"/>
    <col min="3586" max="3599" width="15.7109375" style="20" customWidth="1"/>
    <col min="3600" max="3600" width="11.140625" style="20" bestFit="1" customWidth="1"/>
    <col min="3601" max="3840" width="9.140625" style="20"/>
    <col min="3841" max="3841" width="76.85546875" style="20" customWidth="1"/>
    <col min="3842" max="3855" width="15.7109375" style="20" customWidth="1"/>
    <col min="3856" max="3856" width="11.140625" style="20" bestFit="1" customWidth="1"/>
    <col min="3857" max="4096" width="9.140625" style="20"/>
    <col min="4097" max="4097" width="76.85546875" style="20" customWidth="1"/>
    <col min="4098" max="4111" width="15.7109375" style="20" customWidth="1"/>
    <col min="4112" max="4112" width="11.140625" style="20" bestFit="1" customWidth="1"/>
    <col min="4113" max="4352" width="9.140625" style="20"/>
    <col min="4353" max="4353" width="76.85546875" style="20" customWidth="1"/>
    <col min="4354" max="4367" width="15.7109375" style="20" customWidth="1"/>
    <col min="4368" max="4368" width="11.140625" style="20" bestFit="1" customWidth="1"/>
    <col min="4369" max="4608" width="9.140625" style="20"/>
    <col min="4609" max="4609" width="76.85546875" style="20" customWidth="1"/>
    <col min="4610" max="4623" width="15.7109375" style="20" customWidth="1"/>
    <col min="4624" max="4624" width="11.140625" style="20" bestFit="1" customWidth="1"/>
    <col min="4625" max="4864" width="9.140625" style="20"/>
    <col min="4865" max="4865" width="76.85546875" style="20" customWidth="1"/>
    <col min="4866" max="4879" width="15.7109375" style="20" customWidth="1"/>
    <col min="4880" max="4880" width="11.140625" style="20" bestFit="1" customWidth="1"/>
    <col min="4881" max="5120" width="9.140625" style="20"/>
    <col min="5121" max="5121" width="76.85546875" style="20" customWidth="1"/>
    <col min="5122" max="5135" width="15.7109375" style="20" customWidth="1"/>
    <col min="5136" max="5136" width="11.140625" style="20" bestFit="1" customWidth="1"/>
    <col min="5137" max="5376" width="9.140625" style="20"/>
    <col min="5377" max="5377" width="76.85546875" style="20" customWidth="1"/>
    <col min="5378" max="5391" width="15.7109375" style="20" customWidth="1"/>
    <col min="5392" max="5392" width="11.140625" style="20" bestFit="1" customWidth="1"/>
    <col min="5393" max="5632" width="9.140625" style="20"/>
    <col min="5633" max="5633" width="76.85546875" style="20" customWidth="1"/>
    <col min="5634" max="5647" width="15.7109375" style="20" customWidth="1"/>
    <col min="5648" max="5648" width="11.140625" style="20" bestFit="1" customWidth="1"/>
    <col min="5649" max="5888" width="9.140625" style="20"/>
    <col min="5889" max="5889" width="76.85546875" style="20" customWidth="1"/>
    <col min="5890" max="5903" width="15.7109375" style="20" customWidth="1"/>
    <col min="5904" max="5904" width="11.140625" style="20" bestFit="1" customWidth="1"/>
    <col min="5905" max="6144" width="9.140625" style="20"/>
    <col min="6145" max="6145" width="76.85546875" style="20" customWidth="1"/>
    <col min="6146" max="6159" width="15.7109375" style="20" customWidth="1"/>
    <col min="6160" max="6160" width="11.140625" style="20" bestFit="1" customWidth="1"/>
    <col min="6161" max="6400" width="9.140625" style="20"/>
    <col min="6401" max="6401" width="76.85546875" style="20" customWidth="1"/>
    <col min="6402" max="6415" width="15.7109375" style="20" customWidth="1"/>
    <col min="6416" max="6416" width="11.140625" style="20" bestFit="1" customWidth="1"/>
    <col min="6417" max="6656" width="9.140625" style="20"/>
    <col min="6657" max="6657" width="76.85546875" style="20" customWidth="1"/>
    <col min="6658" max="6671" width="15.7109375" style="20" customWidth="1"/>
    <col min="6672" max="6672" width="11.140625" style="20" bestFit="1" customWidth="1"/>
    <col min="6673" max="6912" width="9.140625" style="20"/>
    <col min="6913" max="6913" width="76.85546875" style="20" customWidth="1"/>
    <col min="6914" max="6927" width="15.7109375" style="20" customWidth="1"/>
    <col min="6928" max="6928" width="11.140625" style="20" bestFit="1" customWidth="1"/>
    <col min="6929" max="7168" width="9.140625" style="20"/>
    <col min="7169" max="7169" width="76.85546875" style="20" customWidth="1"/>
    <col min="7170" max="7183" width="15.7109375" style="20" customWidth="1"/>
    <col min="7184" max="7184" width="11.140625" style="20" bestFit="1" customWidth="1"/>
    <col min="7185" max="7424" width="9.140625" style="20"/>
    <col min="7425" max="7425" width="76.85546875" style="20" customWidth="1"/>
    <col min="7426" max="7439" width="15.7109375" style="20" customWidth="1"/>
    <col min="7440" max="7440" width="11.140625" style="20" bestFit="1" customWidth="1"/>
    <col min="7441" max="7680" width="9.140625" style="20"/>
    <col min="7681" max="7681" width="76.85546875" style="20" customWidth="1"/>
    <col min="7682" max="7695" width="15.7109375" style="20" customWidth="1"/>
    <col min="7696" max="7696" width="11.140625" style="20" bestFit="1" customWidth="1"/>
    <col min="7697" max="7936" width="9.140625" style="20"/>
    <col min="7937" max="7937" width="76.85546875" style="20" customWidth="1"/>
    <col min="7938" max="7951" width="15.7109375" style="20" customWidth="1"/>
    <col min="7952" max="7952" width="11.140625" style="20" bestFit="1" customWidth="1"/>
    <col min="7953" max="8192" width="9.140625" style="20"/>
    <col min="8193" max="8193" width="76.85546875" style="20" customWidth="1"/>
    <col min="8194" max="8207" width="15.7109375" style="20" customWidth="1"/>
    <col min="8208" max="8208" width="11.140625" style="20" bestFit="1" customWidth="1"/>
    <col min="8209" max="8448" width="9.140625" style="20"/>
    <col min="8449" max="8449" width="76.85546875" style="20" customWidth="1"/>
    <col min="8450" max="8463" width="15.7109375" style="20" customWidth="1"/>
    <col min="8464" max="8464" width="11.140625" style="20" bestFit="1" customWidth="1"/>
    <col min="8465" max="8704" width="9.140625" style="20"/>
    <col min="8705" max="8705" width="76.85546875" style="20" customWidth="1"/>
    <col min="8706" max="8719" width="15.7109375" style="20" customWidth="1"/>
    <col min="8720" max="8720" width="11.140625" style="20" bestFit="1" customWidth="1"/>
    <col min="8721" max="8960" width="9.140625" style="20"/>
    <col min="8961" max="8961" width="76.85546875" style="20" customWidth="1"/>
    <col min="8962" max="8975" width="15.7109375" style="20" customWidth="1"/>
    <col min="8976" max="8976" width="11.140625" style="20" bestFit="1" customWidth="1"/>
    <col min="8977" max="9216" width="9.140625" style="20"/>
    <col min="9217" max="9217" width="76.85546875" style="20" customWidth="1"/>
    <col min="9218" max="9231" width="15.7109375" style="20" customWidth="1"/>
    <col min="9232" max="9232" width="11.140625" style="20" bestFit="1" customWidth="1"/>
    <col min="9233" max="9472" width="9.140625" style="20"/>
    <col min="9473" max="9473" width="76.85546875" style="20" customWidth="1"/>
    <col min="9474" max="9487" width="15.7109375" style="20" customWidth="1"/>
    <col min="9488" max="9488" width="11.140625" style="20" bestFit="1" customWidth="1"/>
    <col min="9489" max="9728" width="9.140625" style="20"/>
    <col min="9729" max="9729" width="76.85546875" style="20" customWidth="1"/>
    <col min="9730" max="9743" width="15.7109375" style="20" customWidth="1"/>
    <col min="9744" max="9744" width="11.140625" style="20" bestFit="1" customWidth="1"/>
    <col min="9745" max="9984" width="9.140625" style="20"/>
    <col min="9985" max="9985" width="76.85546875" style="20" customWidth="1"/>
    <col min="9986" max="9999" width="15.7109375" style="20" customWidth="1"/>
    <col min="10000" max="10000" width="11.140625" style="20" bestFit="1" customWidth="1"/>
    <col min="10001" max="10240" width="9.140625" style="20"/>
    <col min="10241" max="10241" width="76.85546875" style="20" customWidth="1"/>
    <col min="10242" max="10255" width="15.7109375" style="20" customWidth="1"/>
    <col min="10256" max="10256" width="11.140625" style="20" bestFit="1" customWidth="1"/>
    <col min="10257" max="10496" width="9.140625" style="20"/>
    <col min="10497" max="10497" width="76.85546875" style="20" customWidth="1"/>
    <col min="10498" max="10511" width="15.7109375" style="20" customWidth="1"/>
    <col min="10512" max="10512" width="11.140625" style="20" bestFit="1" customWidth="1"/>
    <col min="10513" max="10752" width="9.140625" style="20"/>
    <col min="10753" max="10753" width="76.85546875" style="20" customWidth="1"/>
    <col min="10754" max="10767" width="15.7109375" style="20" customWidth="1"/>
    <col min="10768" max="10768" width="11.140625" style="20" bestFit="1" customWidth="1"/>
    <col min="10769" max="11008" width="9.140625" style="20"/>
    <col min="11009" max="11009" width="76.85546875" style="20" customWidth="1"/>
    <col min="11010" max="11023" width="15.7109375" style="20" customWidth="1"/>
    <col min="11024" max="11024" width="11.140625" style="20" bestFit="1" customWidth="1"/>
    <col min="11025" max="11264" width="9.140625" style="20"/>
    <col min="11265" max="11265" width="76.85546875" style="20" customWidth="1"/>
    <col min="11266" max="11279" width="15.7109375" style="20" customWidth="1"/>
    <col min="11280" max="11280" width="11.140625" style="20" bestFit="1" customWidth="1"/>
    <col min="11281" max="11520" width="9.140625" style="20"/>
    <col min="11521" max="11521" width="76.85546875" style="20" customWidth="1"/>
    <col min="11522" max="11535" width="15.7109375" style="20" customWidth="1"/>
    <col min="11536" max="11536" width="11.140625" style="20" bestFit="1" customWidth="1"/>
    <col min="11537" max="11776" width="9.140625" style="20"/>
    <col min="11777" max="11777" width="76.85546875" style="20" customWidth="1"/>
    <col min="11778" max="11791" width="15.7109375" style="20" customWidth="1"/>
    <col min="11792" max="11792" width="11.140625" style="20" bestFit="1" customWidth="1"/>
    <col min="11793" max="12032" width="9.140625" style="20"/>
    <col min="12033" max="12033" width="76.85546875" style="20" customWidth="1"/>
    <col min="12034" max="12047" width="15.7109375" style="20" customWidth="1"/>
    <col min="12048" max="12048" width="11.140625" style="20" bestFit="1" customWidth="1"/>
    <col min="12049" max="12288" width="9.140625" style="20"/>
    <col min="12289" max="12289" width="76.85546875" style="20" customWidth="1"/>
    <col min="12290" max="12303" width="15.7109375" style="20" customWidth="1"/>
    <col min="12304" max="12304" width="11.140625" style="20" bestFit="1" customWidth="1"/>
    <col min="12305" max="12544" width="9.140625" style="20"/>
    <col min="12545" max="12545" width="76.85546875" style="20" customWidth="1"/>
    <col min="12546" max="12559" width="15.7109375" style="20" customWidth="1"/>
    <col min="12560" max="12560" width="11.140625" style="20" bestFit="1" customWidth="1"/>
    <col min="12561" max="12800" width="9.140625" style="20"/>
    <col min="12801" max="12801" width="76.85546875" style="20" customWidth="1"/>
    <col min="12802" max="12815" width="15.7109375" style="20" customWidth="1"/>
    <col min="12816" max="12816" width="11.140625" style="20" bestFit="1" customWidth="1"/>
    <col min="12817" max="13056" width="9.140625" style="20"/>
    <col min="13057" max="13057" width="76.85546875" style="20" customWidth="1"/>
    <col min="13058" max="13071" width="15.7109375" style="20" customWidth="1"/>
    <col min="13072" max="13072" width="11.140625" style="20" bestFit="1" customWidth="1"/>
    <col min="13073" max="13312" width="9.140625" style="20"/>
    <col min="13313" max="13313" width="76.85546875" style="20" customWidth="1"/>
    <col min="13314" max="13327" width="15.7109375" style="20" customWidth="1"/>
    <col min="13328" max="13328" width="11.140625" style="20" bestFit="1" customWidth="1"/>
    <col min="13329" max="13568" width="9.140625" style="20"/>
    <col min="13569" max="13569" width="76.85546875" style="20" customWidth="1"/>
    <col min="13570" max="13583" width="15.7109375" style="20" customWidth="1"/>
    <col min="13584" max="13584" width="11.140625" style="20" bestFit="1" customWidth="1"/>
    <col min="13585" max="13824" width="9.140625" style="20"/>
    <col min="13825" max="13825" width="76.85546875" style="20" customWidth="1"/>
    <col min="13826" max="13839" width="15.7109375" style="20" customWidth="1"/>
    <col min="13840" max="13840" width="11.140625" style="20" bestFit="1" customWidth="1"/>
    <col min="13841" max="14080" width="9.140625" style="20"/>
    <col min="14081" max="14081" width="76.85546875" style="20" customWidth="1"/>
    <col min="14082" max="14095" width="15.7109375" style="20" customWidth="1"/>
    <col min="14096" max="14096" width="11.140625" style="20" bestFit="1" customWidth="1"/>
    <col min="14097" max="14336" width="9.140625" style="20"/>
    <col min="14337" max="14337" width="76.85546875" style="20" customWidth="1"/>
    <col min="14338" max="14351" width="15.7109375" style="20" customWidth="1"/>
    <col min="14352" max="14352" width="11.140625" style="20" bestFit="1" customWidth="1"/>
    <col min="14353" max="14592" width="9.140625" style="20"/>
    <col min="14593" max="14593" width="76.85546875" style="20" customWidth="1"/>
    <col min="14594" max="14607" width="15.7109375" style="20" customWidth="1"/>
    <col min="14608" max="14608" width="11.140625" style="20" bestFit="1" customWidth="1"/>
    <col min="14609" max="14848" width="9.140625" style="20"/>
    <col min="14849" max="14849" width="76.85546875" style="20" customWidth="1"/>
    <col min="14850" max="14863" width="15.7109375" style="20" customWidth="1"/>
    <col min="14864" max="14864" width="11.140625" style="20" bestFit="1" customWidth="1"/>
    <col min="14865" max="15104" width="9.140625" style="20"/>
    <col min="15105" max="15105" width="76.85546875" style="20" customWidth="1"/>
    <col min="15106" max="15119" width="15.7109375" style="20" customWidth="1"/>
    <col min="15120" max="15120" width="11.140625" style="20" bestFit="1" customWidth="1"/>
    <col min="15121" max="15360" width="9.140625" style="20"/>
    <col min="15361" max="15361" width="76.85546875" style="20" customWidth="1"/>
    <col min="15362" max="15375" width="15.7109375" style="20" customWidth="1"/>
    <col min="15376" max="15376" width="11.140625" style="20" bestFit="1" customWidth="1"/>
    <col min="15377" max="15616" width="9.140625" style="20"/>
    <col min="15617" max="15617" width="76.85546875" style="20" customWidth="1"/>
    <col min="15618" max="15631" width="15.7109375" style="20" customWidth="1"/>
    <col min="15632" max="15632" width="11.140625" style="20" bestFit="1" customWidth="1"/>
    <col min="15633" max="15872" width="9.140625" style="20"/>
    <col min="15873" max="15873" width="76.85546875" style="20" customWidth="1"/>
    <col min="15874" max="15887" width="15.7109375" style="20" customWidth="1"/>
    <col min="15888" max="15888" width="11.140625" style="20" bestFit="1" customWidth="1"/>
    <col min="15889" max="16128" width="9.140625" style="20"/>
    <col min="16129" max="16129" width="76.85546875" style="20" customWidth="1"/>
    <col min="16130" max="16143" width="15.7109375" style="20" customWidth="1"/>
    <col min="16144" max="16144" width="11.140625" style="20" bestFit="1" customWidth="1"/>
    <col min="16145" max="16384" width="9.140625" style="20"/>
  </cols>
  <sheetData>
    <row r="1" spans="1:16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16" s="51" customFormat="1" ht="15" customHeight="1" x14ac:dyDescent="0.3">
      <c r="A2" s="660" t="s">
        <v>103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16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16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16" ht="15" customHeight="1" x14ac:dyDescent="0.2">
      <c r="A5" s="74"/>
      <c r="B5" s="8"/>
      <c r="C5" s="75"/>
      <c r="D5" s="75"/>
      <c r="E5" s="75"/>
      <c r="F5" s="75"/>
      <c r="G5" s="75"/>
      <c r="H5" s="8"/>
      <c r="I5" s="8"/>
      <c r="J5" s="48"/>
      <c r="K5" s="8"/>
      <c r="L5" s="8"/>
      <c r="M5" s="8"/>
      <c r="N5" s="8"/>
      <c r="O5" s="48"/>
    </row>
    <row r="6" spans="1:16" ht="30" customHeight="1" x14ac:dyDescent="0.2">
      <c r="A6" s="62" t="s">
        <v>104</v>
      </c>
      <c r="B6" s="76" t="s">
        <v>36</v>
      </c>
      <c r="C6" s="76" t="s">
        <v>37</v>
      </c>
      <c r="D6" s="76" t="s">
        <v>38</v>
      </c>
      <c r="E6" s="76" t="s">
        <v>39</v>
      </c>
      <c r="F6" s="76" t="s">
        <v>40</v>
      </c>
      <c r="G6" s="76" t="s">
        <v>41</v>
      </c>
      <c r="H6" s="76" t="s">
        <v>42</v>
      </c>
      <c r="I6" s="76" t="s">
        <v>43</v>
      </c>
      <c r="J6" s="76" t="s">
        <v>44</v>
      </c>
      <c r="K6" s="76" t="s">
        <v>45</v>
      </c>
      <c r="L6" s="76" t="s">
        <v>46</v>
      </c>
      <c r="M6" s="76" t="s">
        <v>47</v>
      </c>
      <c r="N6" s="77" t="s">
        <v>48</v>
      </c>
      <c r="O6" s="78" t="s">
        <v>49</v>
      </c>
    </row>
    <row r="7" spans="1:16" ht="15" customHeight="1" x14ac:dyDescent="0.2">
      <c r="A7" s="461" t="s">
        <v>105</v>
      </c>
      <c r="B7" s="462">
        <v>5622181.6812500022</v>
      </c>
      <c r="C7" s="462">
        <v>7541514.0204299977</v>
      </c>
      <c r="D7" s="462">
        <v>3096885.9814400021</v>
      </c>
      <c r="E7" s="462">
        <v>9649084.1296999976</v>
      </c>
      <c r="F7" s="462">
        <v>6436654.1447600005</v>
      </c>
      <c r="G7" s="462">
        <v>4498927.3498800015</v>
      </c>
      <c r="H7" s="462">
        <v>3483266.7284699981</v>
      </c>
      <c r="I7" s="462">
        <v>0</v>
      </c>
      <c r="J7" s="462">
        <v>83606.515050000002</v>
      </c>
      <c r="K7" s="462">
        <v>2915641.7854400007</v>
      </c>
      <c r="L7" s="462">
        <v>549679.03632000007</v>
      </c>
      <c r="M7" s="462">
        <v>0</v>
      </c>
      <c r="N7" s="462">
        <v>43877441.372740015</v>
      </c>
      <c r="O7" s="463">
        <f>N7/$N$37</f>
        <v>0.22391184206530176</v>
      </c>
      <c r="P7" s="182"/>
    </row>
    <row r="8" spans="1:16" ht="15" customHeight="1" x14ac:dyDescent="0.2">
      <c r="A8" s="461" t="s">
        <v>106</v>
      </c>
      <c r="B8" s="462">
        <v>28144.672780000001</v>
      </c>
      <c r="C8" s="462">
        <v>7046.1205499999996</v>
      </c>
      <c r="D8" s="462">
        <v>18606.86795</v>
      </c>
      <c r="E8" s="462">
        <v>16256.66491</v>
      </c>
      <c r="F8" s="462">
        <v>24884.867869999995</v>
      </c>
      <c r="G8" s="462">
        <v>46105.020039999996</v>
      </c>
      <c r="H8" s="462">
        <v>3104.9896100000001</v>
      </c>
      <c r="I8" s="462">
        <v>0</v>
      </c>
      <c r="J8" s="462">
        <v>0</v>
      </c>
      <c r="K8" s="462">
        <v>0</v>
      </c>
      <c r="L8" s="462">
        <v>560.74358999999993</v>
      </c>
      <c r="M8" s="462">
        <v>9810.915210000001</v>
      </c>
      <c r="N8" s="462">
        <v>154520.86251000001</v>
      </c>
      <c r="O8" s="463">
        <f t="shared" ref="O8:O37" si="0">N8/$N$37</f>
        <v>7.8853848081553992E-4</v>
      </c>
      <c r="P8" s="182"/>
    </row>
    <row r="9" spans="1:16" ht="15" customHeight="1" x14ac:dyDescent="0.2">
      <c r="A9" s="461" t="s">
        <v>107</v>
      </c>
      <c r="B9" s="462">
        <v>46505.070070000002</v>
      </c>
      <c r="C9" s="462">
        <v>797076.81531999982</v>
      </c>
      <c r="D9" s="462">
        <v>0</v>
      </c>
      <c r="E9" s="462">
        <v>776274.98240999994</v>
      </c>
      <c r="F9" s="462">
        <v>0</v>
      </c>
      <c r="G9" s="462">
        <v>49000</v>
      </c>
      <c r="H9" s="462">
        <v>0</v>
      </c>
      <c r="I9" s="462">
        <v>0</v>
      </c>
      <c r="J9" s="462">
        <v>0</v>
      </c>
      <c r="K9" s="462">
        <v>0</v>
      </c>
      <c r="L9" s="462">
        <v>0</v>
      </c>
      <c r="M9" s="462">
        <v>0</v>
      </c>
      <c r="N9" s="462">
        <v>1668856.8677999997</v>
      </c>
      <c r="O9" s="463">
        <f t="shared" si="0"/>
        <v>8.5163766099767158E-3</v>
      </c>
      <c r="P9" s="182"/>
    </row>
    <row r="10" spans="1:16" ht="15" customHeight="1" x14ac:dyDescent="0.2">
      <c r="A10" s="461" t="s">
        <v>108</v>
      </c>
      <c r="B10" s="462">
        <v>657547.74879999994</v>
      </c>
      <c r="C10" s="462">
        <v>1300756.6155500002</v>
      </c>
      <c r="D10" s="462">
        <v>62306.351609999998</v>
      </c>
      <c r="E10" s="462">
        <v>826257.00929000007</v>
      </c>
      <c r="F10" s="462">
        <v>839655.61158999975</v>
      </c>
      <c r="G10" s="462">
        <v>0</v>
      </c>
      <c r="H10" s="462">
        <v>0</v>
      </c>
      <c r="I10" s="462">
        <v>0</v>
      </c>
      <c r="J10" s="462">
        <v>16121</v>
      </c>
      <c r="K10" s="462">
        <v>90837.78847</v>
      </c>
      <c r="L10" s="462">
        <v>0</v>
      </c>
      <c r="M10" s="462">
        <v>0</v>
      </c>
      <c r="N10" s="462">
        <v>3793482.1253099996</v>
      </c>
      <c r="O10" s="463">
        <f t="shared" si="0"/>
        <v>1.9358593936784858E-2</v>
      </c>
      <c r="P10" s="182"/>
    </row>
    <row r="11" spans="1:16" ht="15" customHeight="1" x14ac:dyDescent="0.2">
      <c r="A11" s="461" t="s">
        <v>109</v>
      </c>
      <c r="B11" s="462">
        <v>1916929.3178999987</v>
      </c>
      <c r="C11" s="462">
        <v>1883243.84246</v>
      </c>
      <c r="D11" s="462">
        <v>1642473.2958599986</v>
      </c>
      <c r="E11" s="462">
        <v>2608908.8045699978</v>
      </c>
      <c r="F11" s="462">
        <v>2129024.5935099996</v>
      </c>
      <c r="G11" s="462">
        <v>2941490.0266200011</v>
      </c>
      <c r="H11" s="462">
        <v>1553227.9266900008</v>
      </c>
      <c r="I11" s="462">
        <v>0</v>
      </c>
      <c r="J11" s="462">
        <v>13069.98609</v>
      </c>
      <c r="K11" s="462">
        <v>393349.09979000007</v>
      </c>
      <c r="L11" s="462">
        <v>228534.92273000005</v>
      </c>
      <c r="M11" s="462">
        <v>0</v>
      </c>
      <c r="N11" s="462">
        <v>15310251.816219997</v>
      </c>
      <c r="O11" s="463">
        <f t="shared" si="0"/>
        <v>7.8130049961921327E-2</v>
      </c>
      <c r="P11" s="182"/>
    </row>
    <row r="12" spans="1:16" ht="15" customHeight="1" x14ac:dyDescent="0.2">
      <c r="A12" s="461" t="s">
        <v>110</v>
      </c>
      <c r="B12" s="462">
        <v>401941.53988999984</v>
      </c>
      <c r="C12" s="462">
        <v>684913.04766999977</v>
      </c>
      <c r="D12" s="462">
        <v>622519.80451000028</v>
      </c>
      <c r="E12" s="462">
        <v>420885.99679999996</v>
      </c>
      <c r="F12" s="462">
        <v>352036.28629999986</v>
      </c>
      <c r="G12" s="462">
        <v>516869.70936999988</v>
      </c>
      <c r="H12" s="462">
        <v>189806.25508</v>
      </c>
      <c r="I12" s="462">
        <v>4604.296049999999</v>
      </c>
      <c r="J12" s="462">
        <v>0</v>
      </c>
      <c r="K12" s="462">
        <v>100708.12667999999</v>
      </c>
      <c r="L12" s="462">
        <v>249424.95127000002</v>
      </c>
      <c r="M12" s="462">
        <v>104764.32537000001</v>
      </c>
      <c r="N12" s="462">
        <v>3648474.3389899991</v>
      </c>
      <c r="O12" s="463">
        <f t="shared" si="0"/>
        <v>1.8618601823915323E-2</v>
      </c>
      <c r="P12" s="182"/>
    </row>
    <row r="13" spans="1:16" ht="15" customHeight="1" x14ac:dyDescent="0.2">
      <c r="A13" s="461" t="s">
        <v>111</v>
      </c>
      <c r="B13" s="462">
        <v>24317.352179999998</v>
      </c>
      <c r="C13" s="462">
        <v>3055.3988799999997</v>
      </c>
      <c r="D13" s="462">
        <v>100074.09003000001</v>
      </c>
      <c r="E13" s="462">
        <v>1598.58717</v>
      </c>
      <c r="F13" s="462">
        <v>1310.90678</v>
      </c>
      <c r="G13" s="462">
        <v>0</v>
      </c>
      <c r="H13" s="462">
        <v>416.30781000000002</v>
      </c>
      <c r="I13" s="462">
        <v>137.19999999999999</v>
      </c>
      <c r="J13" s="462">
        <v>0</v>
      </c>
      <c r="K13" s="462">
        <v>13694.299000000001</v>
      </c>
      <c r="L13" s="462">
        <v>930.7187100000001</v>
      </c>
      <c r="M13" s="462">
        <v>1866.7682699999998</v>
      </c>
      <c r="N13" s="462">
        <v>147401.62883000003</v>
      </c>
      <c r="O13" s="463">
        <f t="shared" si="0"/>
        <v>7.5220817810166078E-4</v>
      </c>
      <c r="P13" s="182"/>
    </row>
    <row r="14" spans="1:16" ht="15" customHeight="1" x14ac:dyDescent="0.2">
      <c r="A14" s="461" t="s">
        <v>112</v>
      </c>
      <c r="B14" s="462">
        <v>70535.65273999999</v>
      </c>
      <c r="C14" s="462">
        <v>203654.59917999987</v>
      </c>
      <c r="D14" s="462">
        <v>86301.542039999986</v>
      </c>
      <c r="E14" s="462">
        <v>17856.431430000001</v>
      </c>
      <c r="F14" s="462">
        <v>0</v>
      </c>
      <c r="G14" s="462">
        <v>0</v>
      </c>
      <c r="H14" s="462">
        <v>945.25536</v>
      </c>
      <c r="I14" s="462">
        <v>0</v>
      </c>
      <c r="J14" s="462">
        <v>17305.007990000002</v>
      </c>
      <c r="K14" s="462">
        <v>133856.28214999996</v>
      </c>
      <c r="L14" s="462">
        <v>30948.869569999999</v>
      </c>
      <c r="M14" s="462">
        <v>52799.569210000009</v>
      </c>
      <c r="N14" s="462">
        <v>614203.20967000001</v>
      </c>
      <c r="O14" s="463">
        <f t="shared" si="0"/>
        <v>3.1343525916046893E-3</v>
      </c>
      <c r="P14" s="182"/>
    </row>
    <row r="15" spans="1:16" ht="15" customHeight="1" x14ac:dyDescent="0.2">
      <c r="A15" s="461" t="s">
        <v>113</v>
      </c>
      <c r="B15" s="462">
        <v>0</v>
      </c>
      <c r="C15" s="462">
        <v>0</v>
      </c>
      <c r="D15" s="462">
        <v>49618.224369999989</v>
      </c>
      <c r="E15" s="462">
        <v>0</v>
      </c>
      <c r="F15" s="462">
        <v>0</v>
      </c>
      <c r="G15" s="462">
        <v>0</v>
      </c>
      <c r="H15" s="462">
        <v>0</v>
      </c>
      <c r="I15" s="462">
        <v>0</v>
      </c>
      <c r="J15" s="462">
        <v>0</v>
      </c>
      <c r="K15" s="462">
        <v>3116.2608799999998</v>
      </c>
      <c r="L15" s="462">
        <v>0</v>
      </c>
      <c r="M15" s="462">
        <v>0</v>
      </c>
      <c r="N15" s="462">
        <v>52734.485249999991</v>
      </c>
      <c r="O15" s="463">
        <f t="shared" si="0"/>
        <v>2.6911039849349393E-4</v>
      </c>
      <c r="P15" s="182"/>
    </row>
    <row r="16" spans="1:16" ht="15" customHeight="1" x14ac:dyDescent="0.2">
      <c r="A16" s="461" t="s">
        <v>114</v>
      </c>
      <c r="B16" s="462">
        <v>98549.508409999995</v>
      </c>
      <c r="C16" s="462">
        <v>19392.861939999999</v>
      </c>
      <c r="D16" s="462">
        <v>75893.531700000007</v>
      </c>
      <c r="E16" s="462">
        <v>137301.35723000002</v>
      </c>
      <c r="F16" s="462">
        <v>0</v>
      </c>
      <c r="G16" s="462">
        <v>0</v>
      </c>
      <c r="H16" s="462">
        <v>7000</v>
      </c>
      <c r="I16" s="462">
        <v>0</v>
      </c>
      <c r="J16" s="462">
        <v>0</v>
      </c>
      <c r="K16" s="462">
        <v>26861.72163</v>
      </c>
      <c r="L16" s="462">
        <v>1593.6781400000002</v>
      </c>
      <c r="M16" s="462">
        <v>0</v>
      </c>
      <c r="N16" s="462">
        <v>366592.65905000002</v>
      </c>
      <c r="O16" s="463">
        <f t="shared" si="0"/>
        <v>1.8707662755034682E-3</v>
      </c>
      <c r="P16" s="182"/>
    </row>
    <row r="17" spans="1:16" ht="15" customHeight="1" x14ac:dyDescent="0.2">
      <c r="A17" s="461" t="s">
        <v>115</v>
      </c>
      <c r="B17" s="462">
        <v>1165604.8821999999</v>
      </c>
      <c r="C17" s="462">
        <v>373616.44507000007</v>
      </c>
      <c r="D17" s="462">
        <v>240531.93961999996</v>
      </c>
      <c r="E17" s="462">
        <v>285840.84807000007</v>
      </c>
      <c r="F17" s="462">
        <v>0</v>
      </c>
      <c r="G17" s="462">
        <v>0</v>
      </c>
      <c r="H17" s="462">
        <v>71902.836540000004</v>
      </c>
      <c r="I17" s="462">
        <v>0</v>
      </c>
      <c r="J17" s="462">
        <v>0</v>
      </c>
      <c r="K17" s="462">
        <v>532437.32647999993</v>
      </c>
      <c r="L17" s="462">
        <v>29183.148150000001</v>
      </c>
      <c r="M17" s="462">
        <v>0</v>
      </c>
      <c r="N17" s="462">
        <v>2699117.42613</v>
      </c>
      <c r="O17" s="463">
        <f t="shared" si="0"/>
        <v>1.3773919716540291E-2</v>
      </c>
      <c r="P17" s="182"/>
    </row>
    <row r="18" spans="1:16" ht="15" customHeight="1" x14ac:dyDescent="0.2">
      <c r="A18" s="461" t="s">
        <v>116</v>
      </c>
      <c r="B18" s="462">
        <v>218994.17110000004</v>
      </c>
      <c r="C18" s="462">
        <v>2550136.9229800003</v>
      </c>
      <c r="D18" s="462">
        <v>1892033.2743500008</v>
      </c>
      <c r="E18" s="462">
        <v>725203.88679999963</v>
      </c>
      <c r="F18" s="462">
        <v>276654.31800000014</v>
      </c>
      <c r="G18" s="462">
        <v>104224.24551999997</v>
      </c>
      <c r="H18" s="462">
        <v>734402.60369999905</v>
      </c>
      <c r="I18" s="462">
        <v>4000401.1446199995</v>
      </c>
      <c r="J18" s="462">
        <v>0</v>
      </c>
      <c r="K18" s="462">
        <v>2194335.7018100033</v>
      </c>
      <c r="L18" s="462">
        <v>622683.45632000011</v>
      </c>
      <c r="M18" s="462">
        <v>1367926.981480004</v>
      </c>
      <c r="N18" s="462">
        <v>14686996.706680004</v>
      </c>
      <c r="O18" s="463">
        <f t="shared" si="0"/>
        <v>7.4949504440403908E-2</v>
      </c>
      <c r="P18" s="182"/>
    </row>
    <row r="19" spans="1:16" ht="15" customHeight="1" x14ac:dyDescent="0.2">
      <c r="A19" s="461" t="s">
        <v>117</v>
      </c>
      <c r="B19" s="462">
        <v>0</v>
      </c>
      <c r="C19" s="462">
        <v>1451422.9644499999</v>
      </c>
      <c r="D19" s="462">
        <v>82615.380019999997</v>
      </c>
      <c r="E19" s="462">
        <v>599935.2504099994</v>
      </c>
      <c r="F19" s="462">
        <v>241633.72785999998</v>
      </c>
      <c r="G19" s="462">
        <v>255092.08971000026</v>
      </c>
      <c r="H19" s="462">
        <v>57874.226720000028</v>
      </c>
      <c r="I19" s="462">
        <v>9332253.5106800031</v>
      </c>
      <c r="J19" s="462">
        <v>0</v>
      </c>
      <c r="K19" s="462">
        <v>4145102.2598899994</v>
      </c>
      <c r="L19" s="462">
        <v>14550.786970000005</v>
      </c>
      <c r="M19" s="462">
        <v>2852959.1857899972</v>
      </c>
      <c r="N19" s="462">
        <v>19033439.3825</v>
      </c>
      <c r="O19" s="463">
        <f t="shared" si="0"/>
        <v>9.7129922339126984E-2</v>
      </c>
      <c r="P19" s="182"/>
    </row>
    <row r="20" spans="1:16" ht="15" customHeight="1" x14ac:dyDescent="0.2">
      <c r="A20" s="461" t="s">
        <v>118</v>
      </c>
      <c r="B20" s="462">
        <v>1251468.6517499969</v>
      </c>
      <c r="C20" s="462">
        <v>1240048.7783099972</v>
      </c>
      <c r="D20" s="462">
        <v>2044837.3709899976</v>
      </c>
      <c r="E20" s="462">
        <v>542501.74620999978</v>
      </c>
      <c r="F20" s="462">
        <v>770552.12547000032</v>
      </c>
      <c r="G20" s="462">
        <v>1335632.3908099995</v>
      </c>
      <c r="H20" s="462">
        <v>1463761.8395600009</v>
      </c>
      <c r="I20" s="462">
        <v>446988.00685999996</v>
      </c>
      <c r="J20" s="462">
        <v>0</v>
      </c>
      <c r="K20" s="462">
        <v>1456610.8411200023</v>
      </c>
      <c r="L20" s="462">
        <v>1053762.6660400003</v>
      </c>
      <c r="M20" s="462">
        <v>1406811.7639800019</v>
      </c>
      <c r="N20" s="462">
        <v>13012976.181099998</v>
      </c>
      <c r="O20" s="463">
        <f t="shared" si="0"/>
        <v>6.6406777065908043E-2</v>
      </c>
      <c r="P20" s="182"/>
    </row>
    <row r="21" spans="1:16" ht="15" customHeight="1" x14ac:dyDescent="0.2">
      <c r="A21" s="461" t="s">
        <v>119</v>
      </c>
      <c r="B21" s="462">
        <v>0</v>
      </c>
      <c r="C21" s="462">
        <v>0</v>
      </c>
      <c r="D21" s="462">
        <v>0</v>
      </c>
      <c r="E21" s="462">
        <v>0</v>
      </c>
      <c r="F21" s="462">
        <v>0</v>
      </c>
      <c r="G21" s="462">
        <v>0</v>
      </c>
      <c r="H21" s="462">
        <v>0</v>
      </c>
      <c r="I21" s="462">
        <v>0</v>
      </c>
      <c r="J21" s="462">
        <v>0</v>
      </c>
      <c r="K21" s="462">
        <v>0</v>
      </c>
      <c r="L21" s="462">
        <v>0</v>
      </c>
      <c r="M21" s="462">
        <v>0</v>
      </c>
      <c r="N21" s="462">
        <v>0</v>
      </c>
      <c r="O21" s="463">
        <f t="shared" si="0"/>
        <v>0</v>
      </c>
      <c r="P21" s="182"/>
    </row>
    <row r="22" spans="1:16" ht="15" customHeight="1" x14ac:dyDescent="0.2">
      <c r="A22" s="461" t="s">
        <v>120</v>
      </c>
      <c r="B22" s="462">
        <v>0</v>
      </c>
      <c r="C22" s="462">
        <v>0</v>
      </c>
      <c r="D22" s="462">
        <v>0</v>
      </c>
      <c r="E22" s="462">
        <v>0</v>
      </c>
      <c r="F22" s="462">
        <v>0</v>
      </c>
      <c r="G22" s="462">
        <v>0</v>
      </c>
      <c r="H22" s="462">
        <v>0</v>
      </c>
      <c r="I22" s="462">
        <v>0</v>
      </c>
      <c r="J22" s="462">
        <v>0</v>
      </c>
      <c r="K22" s="462">
        <v>0</v>
      </c>
      <c r="L22" s="462">
        <v>0</v>
      </c>
      <c r="M22" s="462">
        <v>0</v>
      </c>
      <c r="N22" s="462">
        <v>0</v>
      </c>
      <c r="O22" s="463">
        <f t="shared" si="0"/>
        <v>0</v>
      </c>
      <c r="P22" s="182"/>
    </row>
    <row r="23" spans="1:16" ht="15" customHeight="1" x14ac:dyDescent="0.2">
      <c r="A23" s="461" t="s">
        <v>121</v>
      </c>
      <c r="B23" s="462">
        <v>0</v>
      </c>
      <c r="C23" s="462">
        <v>0</v>
      </c>
      <c r="D23" s="462">
        <v>0</v>
      </c>
      <c r="E23" s="462">
        <v>0</v>
      </c>
      <c r="F23" s="462">
        <v>0</v>
      </c>
      <c r="G23" s="462">
        <v>0</v>
      </c>
      <c r="H23" s="462">
        <v>0</v>
      </c>
      <c r="I23" s="462">
        <v>0</v>
      </c>
      <c r="J23" s="462">
        <v>0</v>
      </c>
      <c r="K23" s="462">
        <v>0</v>
      </c>
      <c r="L23" s="462">
        <v>0</v>
      </c>
      <c r="M23" s="462">
        <v>0</v>
      </c>
      <c r="N23" s="462">
        <v>0</v>
      </c>
      <c r="O23" s="463">
        <f t="shared" si="0"/>
        <v>0</v>
      </c>
      <c r="P23" s="182"/>
    </row>
    <row r="24" spans="1:16" ht="15" customHeight="1" x14ac:dyDescent="0.2">
      <c r="A24" s="461" t="s">
        <v>122</v>
      </c>
      <c r="B24" s="462">
        <v>0</v>
      </c>
      <c r="C24" s="462">
        <v>0</v>
      </c>
      <c r="D24" s="462">
        <v>0</v>
      </c>
      <c r="E24" s="462">
        <v>0</v>
      </c>
      <c r="F24" s="462">
        <v>0</v>
      </c>
      <c r="G24" s="462">
        <v>0</v>
      </c>
      <c r="H24" s="462">
        <v>0</v>
      </c>
      <c r="I24" s="462">
        <v>0</v>
      </c>
      <c r="J24" s="462">
        <v>0</v>
      </c>
      <c r="K24" s="462">
        <v>0</v>
      </c>
      <c r="L24" s="462">
        <v>0</v>
      </c>
      <c r="M24" s="462">
        <v>0</v>
      </c>
      <c r="N24" s="462">
        <v>0</v>
      </c>
      <c r="O24" s="463">
        <f t="shared" si="0"/>
        <v>0</v>
      </c>
      <c r="P24" s="182"/>
    </row>
    <row r="25" spans="1:16" ht="15" customHeight="1" x14ac:dyDescent="0.2">
      <c r="A25" s="461" t="s">
        <v>123</v>
      </c>
      <c r="B25" s="462">
        <v>3497.27475</v>
      </c>
      <c r="C25" s="462">
        <v>2027927.1346100008</v>
      </c>
      <c r="D25" s="462">
        <v>100812.84535999996</v>
      </c>
      <c r="E25" s="462">
        <v>70246.0959</v>
      </c>
      <c r="F25" s="462">
        <v>350.82206999999994</v>
      </c>
      <c r="G25" s="462">
        <v>0</v>
      </c>
      <c r="H25" s="462">
        <v>84</v>
      </c>
      <c r="I25" s="462">
        <v>838280.90993999958</v>
      </c>
      <c r="J25" s="462">
        <v>0</v>
      </c>
      <c r="K25" s="462">
        <v>1660218.4847499998</v>
      </c>
      <c r="L25" s="462">
        <v>27919.208329999994</v>
      </c>
      <c r="M25" s="462">
        <v>2138775.3221399984</v>
      </c>
      <c r="N25" s="462">
        <v>6868112.0978499986</v>
      </c>
      <c r="O25" s="463">
        <f t="shared" si="0"/>
        <v>3.5048799183081063E-2</v>
      </c>
      <c r="P25" s="182"/>
    </row>
    <row r="26" spans="1:16" ht="15" customHeight="1" x14ac:dyDescent="0.2">
      <c r="A26" s="461" t="s">
        <v>124</v>
      </c>
      <c r="B26" s="462">
        <v>14398.140369999994</v>
      </c>
      <c r="C26" s="462">
        <v>238857.66516999985</v>
      </c>
      <c r="D26" s="462">
        <v>87096.922119999988</v>
      </c>
      <c r="E26" s="462">
        <v>39824.108329999981</v>
      </c>
      <c r="F26" s="462">
        <v>72.552399999999992</v>
      </c>
      <c r="G26" s="462">
        <v>0</v>
      </c>
      <c r="H26" s="462">
        <v>1479.2906400000002</v>
      </c>
      <c r="I26" s="462">
        <v>13072.593049999999</v>
      </c>
      <c r="J26" s="462">
        <v>0</v>
      </c>
      <c r="K26" s="462">
        <v>450066.76734999986</v>
      </c>
      <c r="L26" s="462">
        <v>50875.913450000015</v>
      </c>
      <c r="M26" s="462">
        <v>335069.44411999977</v>
      </c>
      <c r="N26" s="462">
        <v>1230813.3969999994</v>
      </c>
      <c r="O26" s="463">
        <f t="shared" si="0"/>
        <v>6.2809882786862108E-3</v>
      </c>
      <c r="P26" s="182"/>
    </row>
    <row r="27" spans="1:16" ht="15" customHeight="1" x14ac:dyDescent="0.2">
      <c r="A27" s="461" t="s">
        <v>125</v>
      </c>
      <c r="B27" s="462">
        <v>0</v>
      </c>
      <c r="C27" s="462">
        <v>34028.49402000002</v>
      </c>
      <c r="D27" s="462">
        <v>10836.436590000001</v>
      </c>
      <c r="E27" s="462">
        <v>0</v>
      </c>
      <c r="F27" s="462">
        <v>0</v>
      </c>
      <c r="G27" s="462">
        <v>0</v>
      </c>
      <c r="H27" s="462">
        <v>0</v>
      </c>
      <c r="I27" s="462">
        <v>0</v>
      </c>
      <c r="J27" s="462">
        <v>0</v>
      </c>
      <c r="K27" s="462">
        <v>43345.090650000006</v>
      </c>
      <c r="L27" s="462">
        <v>127.30142000000001</v>
      </c>
      <c r="M27" s="462">
        <v>0</v>
      </c>
      <c r="N27" s="462">
        <v>88337.322680000027</v>
      </c>
      <c r="O27" s="463">
        <f t="shared" si="0"/>
        <v>4.5079594492226834E-4</v>
      </c>
      <c r="P27" s="182"/>
    </row>
    <row r="28" spans="1:16" ht="15" customHeight="1" x14ac:dyDescent="0.2">
      <c r="A28" s="461" t="s">
        <v>126</v>
      </c>
      <c r="B28" s="462">
        <v>3507313.3663399993</v>
      </c>
      <c r="C28" s="462">
        <v>2206106.8353600018</v>
      </c>
      <c r="D28" s="462">
        <v>5578107.7724800082</v>
      </c>
      <c r="E28" s="462">
        <v>1312525.9418700002</v>
      </c>
      <c r="F28" s="462">
        <v>2804887.0396900019</v>
      </c>
      <c r="G28" s="462">
        <v>977653.08385000005</v>
      </c>
      <c r="H28" s="462">
        <v>1583476.6515600011</v>
      </c>
      <c r="I28" s="462">
        <v>173447.66136000011</v>
      </c>
      <c r="J28" s="462">
        <v>0</v>
      </c>
      <c r="K28" s="462">
        <v>1038227.8407699998</v>
      </c>
      <c r="L28" s="462">
        <v>802984.72238999978</v>
      </c>
      <c r="M28" s="462">
        <v>104117.88969999996</v>
      </c>
      <c r="N28" s="462">
        <v>20088848.805370014</v>
      </c>
      <c r="O28" s="463">
        <f t="shared" si="0"/>
        <v>0.1025158031155462</v>
      </c>
      <c r="P28" s="182"/>
    </row>
    <row r="29" spans="1:16" ht="15" customHeight="1" x14ac:dyDescent="0.2">
      <c r="A29" s="461" t="s">
        <v>127</v>
      </c>
      <c r="B29" s="462">
        <v>426045.20907000004</v>
      </c>
      <c r="C29" s="462">
        <v>156416.99911999993</v>
      </c>
      <c r="D29" s="462">
        <v>13.406779999999999</v>
      </c>
      <c r="E29" s="462">
        <v>94441.879410000023</v>
      </c>
      <c r="F29" s="462">
        <v>98414.125710000008</v>
      </c>
      <c r="G29" s="462">
        <v>0</v>
      </c>
      <c r="H29" s="462">
        <v>872.20596</v>
      </c>
      <c r="I29" s="462">
        <v>926089.31277999969</v>
      </c>
      <c r="J29" s="462">
        <v>0</v>
      </c>
      <c r="K29" s="462">
        <v>205699.88185999996</v>
      </c>
      <c r="L29" s="462">
        <v>32.998400000000004</v>
      </c>
      <c r="M29" s="462">
        <v>14338.17045</v>
      </c>
      <c r="N29" s="462">
        <v>1922364.1895399999</v>
      </c>
      <c r="O29" s="463">
        <f t="shared" si="0"/>
        <v>9.8100548558351965E-3</v>
      </c>
      <c r="P29" s="182"/>
    </row>
    <row r="30" spans="1:16" ht="15" customHeight="1" x14ac:dyDescent="0.2">
      <c r="A30" s="464" t="s">
        <v>128</v>
      </c>
      <c r="B30" s="462">
        <v>0</v>
      </c>
      <c r="C30" s="462">
        <v>1191.5093999999999</v>
      </c>
      <c r="D30" s="462">
        <v>0</v>
      </c>
      <c r="E30" s="462">
        <v>0</v>
      </c>
      <c r="F30" s="462">
        <v>0</v>
      </c>
      <c r="G30" s="462">
        <v>0</v>
      </c>
      <c r="H30" s="462">
        <v>0</v>
      </c>
      <c r="I30" s="462">
        <v>352.45997000000006</v>
      </c>
      <c r="J30" s="462">
        <v>0</v>
      </c>
      <c r="K30" s="462">
        <v>121.69372</v>
      </c>
      <c r="L30" s="462">
        <v>12.39256</v>
      </c>
      <c r="M30" s="462">
        <v>0</v>
      </c>
      <c r="N30" s="462">
        <v>1678.05565</v>
      </c>
      <c r="O30" s="463">
        <f t="shared" si="0"/>
        <v>8.5633190980234148E-6</v>
      </c>
      <c r="P30" s="182"/>
    </row>
    <row r="31" spans="1:16" ht="15" customHeight="1" x14ac:dyDescent="0.2">
      <c r="A31" s="461" t="s">
        <v>129</v>
      </c>
      <c r="B31" s="462">
        <v>5577433.0768299941</v>
      </c>
      <c r="C31" s="462">
        <v>7031670.8521300098</v>
      </c>
      <c r="D31" s="462">
        <v>10212722.876359992</v>
      </c>
      <c r="E31" s="462">
        <v>460235.54451999988</v>
      </c>
      <c r="F31" s="462">
        <v>2116124.1910200003</v>
      </c>
      <c r="G31" s="462">
        <v>2017963.00966</v>
      </c>
      <c r="H31" s="462">
        <v>869399.89595000027</v>
      </c>
      <c r="I31" s="462">
        <v>226364.91987000013</v>
      </c>
      <c r="J31" s="462">
        <v>0</v>
      </c>
      <c r="K31" s="462">
        <v>1090736.7411300007</v>
      </c>
      <c r="L31" s="462">
        <v>273800.06404999981</v>
      </c>
      <c r="M31" s="462">
        <v>145948.74312999993</v>
      </c>
      <c r="N31" s="462">
        <v>30022399.914649993</v>
      </c>
      <c r="O31" s="463">
        <f t="shared" si="0"/>
        <v>0.15320790496883629</v>
      </c>
      <c r="P31" s="182"/>
    </row>
    <row r="32" spans="1:16" ht="15" customHeight="1" x14ac:dyDescent="0.2">
      <c r="A32" s="464" t="s">
        <v>130</v>
      </c>
      <c r="B32" s="462">
        <v>0</v>
      </c>
      <c r="C32" s="462">
        <v>584.50752999999997</v>
      </c>
      <c r="D32" s="462">
        <v>245.3503</v>
      </c>
      <c r="E32" s="462">
        <v>600.10003000000006</v>
      </c>
      <c r="F32" s="462">
        <v>0</v>
      </c>
      <c r="G32" s="462">
        <v>0</v>
      </c>
      <c r="H32" s="462">
        <v>0</v>
      </c>
      <c r="I32" s="462">
        <v>13604.17296</v>
      </c>
      <c r="J32" s="462">
        <v>0</v>
      </c>
      <c r="K32" s="462">
        <v>3062.3622900000005</v>
      </c>
      <c r="L32" s="462">
        <v>6.6421400000000004</v>
      </c>
      <c r="M32" s="462">
        <v>154.94705000000002</v>
      </c>
      <c r="N32" s="462">
        <v>18258.082300000002</v>
      </c>
      <c r="O32" s="463">
        <f t="shared" si="0"/>
        <v>9.3173182220073148E-5</v>
      </c>
      <c r="P32" s="182"/>
    </row>
    <row r="33" spans="1:16" ht="15" customHeight="1" x14ac:dyDescent="0.2">
      <c r="A33" s="461" t="s">
        <v>131</v>
      </c>
      <c r="B33" s="462">
        <v>1993274.3432000002</v>
      </c>
      <c r="C33" s="462">
        <v>2908887.4943399993</v>
      </c>
      <c r="D33" s="462">
        <v>1443698.1695599989</v>
      </c>
      <c r="E33" s="462">
        <v>982802.61702999985</v>
      </c>
      <c r="F33" s="462">
        <v>1541460.9936600011</v>
      </c>
      <c r="G33" s="462">
        <v>1156777.8821700015</v>
      </c>
      <c r="H33" s="462">
        <v>884195.18542000023</v>
      </c>
      <c r="I33" s="462">
        <v>548206.83950999926</v>
      </c>
      <c r="J33" s="462">
        <v>350.77207999999996</v>
      </c>
      <c r="K33" s="462">
        <v>686976.77799999807</v>
      </c>
      <c r="L33" s="462">
        <v>251241.09782000026</v>
      </c>
      <c r="M33" s="462">
        <v>797596.30833000084</v>
      </c>
      <c r="N33" s="462">
        <v>13195468.48112</v>
      </c>
      <c r="O33" s="463">
        <f t="shared" si="0"/>
        <v>6.7338057144732316E-2</v>
      </c>
      <c r="P33" s="182"/>
    </row>
    <row r="34" spans="1:16" ht="15" customHeight="1" x14ac:dyDescent="0.2">
      <c r="A34" s="461" t="s">
        <v>132</v>
      </c>
      <c r="B34" s="462">
        <v>0</v>
      </c>
      <c r="C34" s="462">
        <v>148574.56855000005</v>
      </c>
      <c r="D34" s="462">
        <v>1036.2302100000002</v>
      </c>
      <c r="E34" s="462">
        <v>0</v>
      </c>
      <c r="F34" s="462">
        <v>2824.2234199999998</v>
      </c>
      <c r="G34" s="462">
        <v>0</v>
      </c>
      <c r="H34" s="462">
        <v>3310.456349999999</v>
      </c>
      <c r="I34" s="462">
        <v>1035933.0915099997</v>
      </c>
      <c r="J34" s="462">
        <v>0</v>
      </c>
      <c r="K34" s="462">
        <v>985318.21518999932</v>
      </c>
      <c r="L34" s="462">
        <v>5989.1723100000027</v>
      </c>
      <c r="M34" s="462">
        <v>235958.09043999997</v>
      </c>
      <c r="N34" s="462">
        <v>2418944.0479799989</v>
      </c>
      <c r="O34" s="463">
        <f t="shared" si="0"/>
        <v>1.2344161388877176E-2</v>
      </c>
      <c r="P34" s="182"/>
    </row>
    <row r="35" spans="1:16" s="30" customFormat="1" ht="15" customHeight="1" x14ac:dyDescent="0.2">
      <c r="A35" s="461" t="s">
        <v>133</v>
      </c>
      <c r="B35" s="462">
        <v>30599.527830000006</v>
      </c>
      <c r="C35" s="462">
        <v>91727.179549999928</v>
      </c>
      <c r="D35" s="462">
        <v>89656.70570999998</v>
      </c>
      <c r="E35" s="462">
        <v>6818.2975800000004</v>
      </c>
      <c r="F35" s="462">
        <v>1703.6193900000001</v>
      </c>
      <c r="G35" s="462">
        <v>8121.4417999999987</v>
      </c>
      <c r="H35" s="462">
        <v>330206.47250000038</v>
      </c>
      <c r="I35" s="462">
        <v>160130.92238999999</v>
      </c>
      <c r="J35" s="462">
        <v>0</v>
      </c>
      <c r="K35" s="462">
        <v>115303.79930999999</v>
      </c>
      <c r="L35" s="462">
        <v>104310.14482000003</v>
      </c>
      <c r="M35" s="462">
        <v>98032.295089999971</v>
      </c>
      <c r="N35" s="462">
        <v>1036610.4059700003</v>
      </c>
      <c r="O35" s="463">
        <f t="shared" si="0"/>
        <v>5.2899471401039108E-3</v>
      </c>
      <c r="P35" s="182"/>
    </row>
    <row r="36" spans="1:16" s="30" customFormat="1" ht="15" customHeight="1" x14ac:dyDescent="0.2">
      <c r="A36" s="461" t="s">
        <v>134</v>
      </c>
      <c r="B36" s="462">
        <v>0</v>
      </c>
      <c r="C36" s="462">
        <v>0</v>
      </c>
      <c r="D36" s="462">
        <v>0</v>
      </c>
      <c r="E36" s="462">
        <v>0</v>
      </c>
      <c r="F36" s="462">
        <v>0</v>
      </c>
      <c r="G36" s="462">
        <v>0</v>
      </c>
      <c r="H36" s="462">
        <v>0</v>
      </c>
      <c r="I36" s="462">
        <v>0</v>
      </c>
      <c r="J36" s="462">
        <v>0</v>
      </c>
      <c r="K36" s="462">
        <v>0</v>
      </c>
      <c r="L36" s="462">
        <v>232.71913999999995</v>
      </c>
      <c r="M36" s="462">
        <v>0</v>
      </c>
      <c r="N36" s="462">
        <v>232.71913999999995</v>
      </c>
      <c r="O36" s="463">
        <f t="shared" si="0"/>
        <v>1.1875936629620028E-6</v>
      </c>
      <c r="P36" s="182"/>
    </row>
    <row r="37" spans="1:16" s="30" customFormat="1" ht="15" customHeight="1" x14ac:dyDescent="0.2">
      <c r="A37" s="465" t="s">
        <v>68</v>
      </c>
      <c r="B37" s="466">
        <v>23055281.187459994</v>
      </c>
      <c r="C37" s="466">
        <v>32901851.672570005</v>
      </c>
      <c r="D37" s="466">
        <v>27538924.369959995</v>
      </c>
      <c r="E37" s="466">
        <v>19575400.279669989</v>
      </c>
      <c r="F37" s="466">
        <v>17638244.149500001</v>
      </c>
      <c r="G37" s="466">
        <v>13907856.249430003</v>
      </c>
      <c r="H37" s="466">
        <v>11238733.12792</v>
      </c>
      <c r="I37" s="466">
        <v>17719867.041549996</v>
      </c>
      <c r="J37" s="466">
        <v>130453.28120999999</v>
      </c>
      <c r="K37" s="466">
        <v>18285629.148360007</v>
      </c>
      <c r="L37" s="466">
        <v>4299385.3546400005</v>
      </c>
      <c r="M37" s="466">
        <v>9666930.7197600044</v>
      </c>
      <c r="N37" s="466">
        <v>195958556.58203006</v>
      </c>
      <c r="O37" s="463">
        <f t="shared" si="0"/>
        <v>1</v>
      </c>
      <c r="P37" s="182"/>
    </row>
    <row r="38" spans="1:16" ht="15" customHeight="1" x14ac:dyDescent="0.2">
      <c r="A38" s="34" t="s">
        <v>135</v>
      </c>
      <c r="B38" s="463">
        <f>B37/$N$37</f>
        <v>0.11765386309022358</v>
      </c>
      <c r="C38" s="463">
        <f t="shared" ref="C38:N38" si="1">C37/$N$37</f>
        <v>0.16790209239368931</v>
      </c>
      <c r="D38" s="463">
        <f t="shared" si="1"/>
        <v>0.14053443161810567</v>
      </c>
      <c r="E38" s="463">
        <f t="shared" si="1"/>
        <v>9.9895613751755444E-2</v>
      </c>
      <c r="F38" s="463">
        <f t="shared" si="1"/>
        <v>9.00100738500616E-2</v>
      </c>
      <c r="G38" s="463">
        <f t="shared" si="1"/>
        <v>7.0973457306560864E-2</v>
      </c>
      <c r="H38" s="463">
        <f t="shared" si="1"/>
        <v>5.7352602121333564E-2</v>
      </c>
      <c r="I38" s="463">
        <f t="shared" si="1"/>
        <v>9.0426605250750025E-2</v>
      </c>
      <c r="J38" s="463">
        <f t="shared" si="1"/>
        <v>6.6571872892619028E-4</v>
      </c>
      <c r="K38" s="463">
        <f t="shared" si="1"/>
        <v>9.3313757088762148E-2</v>
      </c>
      <c r="L38" s="463">
        <f t="shared" si="1"/>
        <v>2.1940278748890651E-2</v>
      </c>
      <c r="M38" s="463">
        <f t="shared" si="1"/>
        <v>4.9331506050940617E-2</v>
      </c>
      <c r="N38" s="463">
        <f t="shared" si="1"/>
        <v>1</v>
      </c>
      <c r="O38" s="463"/>
    </row>
    <row r="39" spans="1:16" ht="15" customHeight="1" thickBot="1" x14ac:dyDescent="0.25">
      <c r="A39" s="453"/>
      <c r="B39" s="467"/>
      <c r="C39" s="455"/>
      <c r="D39" s="455"/>
      <c r="E39" s="455"/>
      <c r="F39" s="455"/>
      <c r="G39" s="455"/>
      <c r="H39" s="467"/>
      <c r="I39" s="467"/>
      <c r="J39" s="467"/>
      <c r="K39" s="467"/>
      <c r="L39" s="467"/>
      <c r="M39" s="467"/>
      <c r="N39" s="467"/>
      <c r="O39" s="468"/>
    </row>
    <row r="40" spans="1:16" ht="15" customHeight="1" thickTop="1" x14ac:dyDescent="0.2">
      <c r="A40" s="324" t="s">
        <v>70</v>
      </c>
      <c r="B40" s="456"/>
      <c r="C40" s="457"/>
      <c r="D40" s="457"/>
      <c r="E40" s="457"/>
      <c r="F40" s="457"/>
      <c r="G40" s="457"/>
      <c r="H40" s="456"/>
      <c r="I40" s="456"/>
      <c r="J40" s="456"/>
      <c r="K40" s="456"/>
      <c r="L40" s="456"/>
      <c r="M40" s="456"/>
      <c r="N40" s="456"/>
      <c r="O40" s="456"/>
    </row>
    <row r="41" spans="1:16" ht="15" customHeight="1" x14ac:dyDescent="0.2">
      <c r="A41" s="40"/>
      <c r="B41" s="460"/>
      <c r="C41" s="450"/>
      <c r="D41" s="450"/>
      <c r="E41" s="450"/>
      <c r="F41" s="450"/>
      <c r="G41" s="450"/>
      <c r="H41" s="460"/>
      <c r="I41" s="460"/>
      <c r="J41" s="460"/>
      <c r="K41" s="460"/>
      <c r="L41" s="460"/>
      <c r="M41" s="460"/>
      <c r="N41" s="460"/>
      <c r="O41" s="456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2">
    <pageSetUpPr fitToPage="1"/>
  </sheetPr>
  <dimension ref="A1:T42"/>
  <sheetViews>
    <sheetView zoomScale="85" zoomScaleNormal="85" workbookViewId="0">
      <selection activeCell="A13" sqref="A13"/>
    </sheetView>
  </sheetViews>
  <sheetFormatPr baseColWidth="10" defaultColWidth="9.140625" defaultRowHeight="12.75" x14ac:dyDescent="0.2"/>
  <cols>
    <col min="1" max="1" width="76.85546875" style="21" customWidth="1"/>
    <col min="2" max="15" width="15.7109375" style="20" customWidth="1"/>
    <col min="16" max="16" width="11.140625" style="20" bestFit="1" customWidth="1"/>
    <col min="17" max="17" width="11" style="20" customWidth="1"/>
    <col min="18" max="18" width="11.140625" style="20" bestFit="1" customWidth="1"/>
    <col min="19" max="19" width="9.140625" style="20"/>
    <col min="20" max="20" width="10.140625" style="20" bestFit="1" customWidth="1"/>
    <col min="21" max="256" width="9.140625" style="20"/>
    <col min="257" max="257" width="76.85546875" style="20" customWidth="1"/>
    <col min="258" max="271" width="15.7109375" style="20" customWidth="1"/>
    <col min="272" max="512" width="9.140625" style="20"/>
    <col min="513" max="513" width="76.85546875" style="20" customWidth="1"/>
    <col min="514" max="527" width="15.7109375" style="20" customWidth="1"/>
    <col min="528" max="768" width="9.140625" style="20"/>
    <col min="769" max="769" width="76.85546875" style="20" customWidth="1"/>
    <col min="770" max="783" width="15.7109375" style="20" customWidth="1"/>
    <col min="784" max="1024" width="9.140625" style="20"/>
    <col min="1025" max="1025" width="76.85546875" style="20" customWidth="1"/>
    <col min="1026" max="1039" width="15.7109375" style="20" customWidth="1"/>
    <col min="1040" max="1280" width="9.140625" style="20"/>
    <col min="1281" max="1281" width="76.85546875" style="20" customWidth="1"/>
    <col min="1282" max="1295" width="15.7109375" style="20" customWidth="1"/>
    <col min="1296" max="1536" width="9.140625" style="20"/>
    <col min="1537" max="1537" width="76.85546875" style="20" customWidth="1"/>
    <col min="1538" max="1551" width="15.7109375" style="20" customWidth="1"/>
    <col min="1552" max="1792" width="9.140625" style="20"/>
    <col min="1793" max="1793" width="76.85546875" style="20" customWidth="1"/>
    <col min="1794" max="1807" width="15.7109375" style="20" customWidth="1"/>
    <col min="1808" max="2048" width="9.140625" style="20"/>
    <col min="2049" max="2049" width="76.85546875" style="20" customWidth="1"/>
    <col min="2050" max="2063" width="15.7109375" style="20" customWidth="1"/>
    <col min="2064" max="2304" width="9.140625" style="20"/>
    <col min="2305" max="2305" width="76.85546875" style="20" customWidth="1"/>
    <col min="2306" max="2319" width="15.7109375" style="20" customWidth="1"/>
    <col min="2320" max="2560" width="9.140625" style="20"/>
    <col min="2561" max="2561" width="76.85546875" style="20" customWidth="1"/>
    <col min="2562" max="2575" width="15.7109375" style="20" customWidth="1"/>
    <col min="2576" max="2816" width="9.140625" style="20"/>
    <col min="2817" max="2817" width="76.85546875" style="20" customWidth="1"/>
    <col min="2818" max="2831" width="15.7109375" style="20" customWidth="1"/>
    <col min="2832" max="3072" width="9.140625" style="20"/>
    <col min="3073" max="3073" width="76.85546875" style="20" customWidth="1"/>
    <col min="3074" max="3087" width="15.7109375" style="20" customWidth="1"/>
    <col min="3088" max="3328" width="9.140625" style="20"/>
    <col min="3329" max="3329" width="76.85546875" style="20" customWidth="1"/>
    <col min="3330" max="3343" width="15.7109375" style="20" customWidth="1"/>
    <col min="3344" max="3584" width="9.140625" style="20"/>
    <col min="3585" max="3585" width="76.85546875" style="20" customWidth="1"/>
    <col min="3586" max="3599" width="15.7109375" style="20" customWidth="1"/>
    <col min="3600" max="3840" width="9.140625" style="20"/>
    <col min="3841" max="3841" width="76.85546875" style="20" customWidth="1"/>
    <col min="3842" max="3855" width="15.7109375" style="20" customWidth="1"/>
    <col min="3856" max="4096" width="9.140625" style="20"/>
    <col min="4097" max="4097" width="76.85546875" style="20" customWidth="1"/>
    <col min="4098" max="4111" width="15.7109375" style="20" customWidth="1"/>
    <col min="4112" max="4352" width="9.140625" style="20"/>
    <col min="4353" max="4353" width="76.85546875" style="20" customWidth="1"/>
    <col min="4354" max="4367" width="15.7109375" style="20" customWidth="1"/>
    <col min="4368" max="4608" width="9.140625" style="20"/>
    <col min="4609" max="4609" width="76.85546875" style="20" customWidth="1"/>
    <col min="4610" max="4623" width="15.7109375" style="20" customWidth="1"/>
    <col min="4624" max="4864" width="9.140625" style="20"/>
    <col min="4865" max="4865" width="76.85546875" style="20" customWidth="1"/>
    <col min="4866" max="4879" width="15.7109375" style="20" customWidth="1"/>
    <col min="4880" max="5120" width="9.140625" style="20"/>
    <col min="5121" max="5121" width="76.85546875" style="20" customWidth="1"/>
    <col min="5122" max="5135" width="15.7109375" style="20" customWidth="1"/>
    <col min="5136" max="5376" width="9.140625" style="20"/>
    <col min="5377" max="5377" width="76.85546875" style="20" customWidth="1"/>
    <col min="5378" max="5391" width="15.7109375" style="20" customWidth="1"/>
    <col min="5392" max="5632" width="9.140625" style="20"/>
    <col min="5633" max="5633" width="76.85546875" style="20" customWidth="1"/>
    <col min="5634" max="5647" width="15.7109375" style="20" customWidth="1"/>
    <col min="5648" max="5888" width="9.140625" style="20"/>
    <col min="5889" max="5889" width="76.85546875" style="20" customWidth="1"/>
    <col min="5890" max="5903" width="15.7109375" style="20" customWidth="1"/>
    <col min="5904" max="6144" width="9.140625" style="20"/>
    <col min="6145" max="6145" width="76.85546875" style="20" customWidth="1"/>
    <col min="6146" max="6159" width="15.7109375" style="20" customWidth="1"/>
    <col min="6160" max="6400" width="9.140625" style="20"/>
    <col min="6401" max="6401" width="76.85546875" style="20" customWidth="1"/>
    <col min="6402" max="6415" width="15.7109375" style="20" customWidth="1"/>
    <col min="6416" max="6656" width="9.140625" style="20"/>
    <col min="6657" max="6657" width="76.85546875" style="20" customWidth="1"/>
    <col min="6658" max="6671" width="15.7109375" style="20" customWidth="1"/>
    <col min="6672" max="6912" width="9.140625" style="20"/>
    <col min="6913" max="6913" width="76.85546875" style="20" customWidth="1"/>
    <col min="6914" max="6927" width="15.7109375" style="20" customWidth="1"/>
    <col min="6928" max="7168" width="9.140625" style="20"/>
    <col min="7169" max="7169" width="76.85546875" style="20" customWidth="1"/>
    <col min="7170" max="7183" width="15.7109375" style="20" customWidth="1"/>
    <col min="7184" max="7424" width="9.140625" style="20"/>
    <col min="7425" max="7425" width="76.85546875" style="20" customWidth="1"/>
    <col min="7426" max="7439" width="15.7109375" style="20" customWidth="1"/>
    <col min="7440" max="7680" width="9.140625" style="20"/>
    <col min="7681" max="7681" width="76.85546875" style="20" customWidth="1"/>
    <col min="7682" max="7695" width="15.7109375" style="20" customWidth="1"/>
    <col min="7696" max="7936" width="9.140625" style="20"/>
    <col min="7937" max="7937" width="76.85546875" style="20" customWidth="1"/>
    <col min="7938" max="7951" width="15.7109375" style="20" customWidth="1"/>
    <col min="7952" max="8192" width="9.140625" style="20"/>
    <col min="8193" max="8193" width="76.85546875" style="20" customWidth="1"/>
    <col min="8194" max="8207" width="15.7109375" style="20" customWidth="1"/>
    <col min="8208" max="8448" width="9.140625" style="20"/>
    <col min="8449" max="8449" width="76.85546875" style="20" customWidth="1"/>
    <col min="8450" max="8463" width="15.7109375" style="20" customWidth="1"/>
    <col min="8464" max="8704" width="9.140625" style="20"/>
    <col min="8705" max="8705" width="76.85546875" style="20" customWidth="1"/>
    <col min="8706" max="8719" width="15.7109375" style="20" customWidth="1"/>
    <col min="8720" max="8960" width="9.140625" style="20"/>
    <col min="8961" max="8961" width="76.85546875" style="20" customWidth="1"/>
    <col min="8962" max="8975" width="15.7109375" style="20" customWidth="1"/>
    <col min="8976" max="9216" width="9.140625" style="20"/>
    <col min="9217" max="9217" width="76.85546875" style="20" customWidth="1"/>
    <col min="9218" max="9231" width="15.7109375" style="20" customWidth="1"/>
    <col min="9232" max="9472" width="9.140625" style="20"/>
    <col min="9473" max="9473" width="76.85546875" style="20" customWidth="1"/>
    <col min="9474" max="9487" width="15.7109375" style="20" customWidth="1"/>
    <col min="9488" max="9728" width="9.140625" style="20"/>
    <col min="9729" max="9729" width="76.85546875" style="20" customWidth="1"/>
    <col min="9730" max="9743" width="15.7109375" style="20" customWidth="1"/>
    <col min="9744" max="9984" width="9.140625" style="20"/>
    <col min="9985" max="9985" width="76.85546875" style="20" customWidth="1"/>
    <col min="9986" max="9999" width="15.7109375" style="20" customWidth="1"/>
    <col min="10000" max="10240" width="9.140625" style="20"/>
    <col min="10241" max="10241" width="76.85546875" style="20" customWidth="1"/>
    <col min="10242" max="10255" width="15.7109375" style="20" customWidth="1"/>
    <col min="10256" max="10496" width="9.140625" style="20"/>
    <col min="10497" max="10497" width="76.85546875" style="20" customWidth="1"/>
    <col min="10498" max="10511" width="15.7109375" style="20" customWidth="1"/>
    <col min="10512" max="10752" width="9.140625" style="20"/>
    <col min="10753" max="10753" width="76.85546875" style="20" customWidth="1"/>
    <col min="10754" max="10767" width="15.7109375" style="20" customWidth="1"/>
    <col min="10768" max="11008" width="9.140625" style="20"/>
    <col min="11009" max="11009" width="76.85546875" style="20" customWidth="1"/>
    <col min="11010" max="11023" width="15.7109375" style="20" customWidth="1"/>
    <col min="11024" max="11264" width="9.140625" style="20"/>
    <col min="11265" max="11265" width="76.85546875" style="20" customWidth="1"/>
    <col min="11266" max="11279" width="15.7109375" style="20" customWidth="1"/>
    <col min="11280" max="11520" width="9.140625" style="20"/>
    <col min="11521" max="11521" width="76.85546875" style="20" customWidth="1"/>
    <col min="11522" max="11535" width="15.7109375" style="20" customWidth="1"/>
    <col min="11536" max="11776" width="9.140625" style="20"/>
    <col min="11777" max="11777" width="76.85546875" style="20" customWidth="1"/>
    <col min="11778" max="11791" width="15.7109375" style="20" customWidth="1"/>
    <col min="11792" max="12032" width="9.140625" style="20"/>
    <col min="12033" max="12033" width="76.85546875" style="20" customWidth="1"/>
    <col min="12034" max="12047" width="15.7109375" style="20" customWidth="1"/>
    <col min="12048" max="12288" width="9.140625" style="20"/>
    <col min="12289" max="12289" width="76.85546875" style="20" customWidth="1"/>
    <col min="12290" max="12303" width="15.7109375" style="20" customWidth="1"/>
    <col min="12304" max="12544" width="9.140625" style="20"/>
    <col min="12545" max="12545" width="76.85546875" style="20" customWidth="1"/>
    <col min="12546" max="12559" width="15.7109375" style="20" customWidth="1"/>
    <col min="12560" max="12800" width="9.140625" style="20"/>
    <col min="12801" max="12801" width="76.85546875" style="20" customWidth="1"/>
    <col min="12802" max="12815" width="15.7109375" style="20" customWidth="1"/>
    <col min="12816" max="13056" width="9.140625" style="20"/>
    <col min="13057" max="13057" width="76.85546875" style="20" customWidth="1"/>
    <col min="13058" max="13071" width="15.7109375" style="20" customWidth="1"/>
    <col min="13072" max="13312" width="9.140625" style="20"/>
    <col min="13313" max="13313" width="76.85546875" style="20" customWidth="1"/>
    <col min="13314" max="13327" width="15.7109375" style="20" customWidth="1"/>
    <col min="13328" max="13568" width="9.140625" style="20"/>
    <col min="13569" max="13569" width="76.85546875" style="20" customWidth="1"/>
    <col min="13570" max="13583" width="15.7109375" style="20" customWidth="1"/>
    <col min="13584" max="13824" width="9.140625" style="20"/>
    <col min="13825" max="13825" width="76.85546875" style="20" customWidth="1"/>
    <col min="13826" max="13839" width="15.7109375" style="20" customWidth="1"/>
    <col min="13840" max="14080" width="9.140625" style="20"/>
    <col min="14081" max="14081" width="76.85546875" style="20" customWidth="1"/>
    <col min="14082" max="14095" width="15.7109375" style="20" customWidth="1"/>
    <col min="14096" max="14336" width="9.140625" style="20"/>
    <col min="14337" max="14337" width="76.85546875" style="20" customWidth="1"/>
    <col min="14338" max="14351" width="15.7109375" style="20" customWidth="1"/>
    <col min="14352" max="14592" width="9.140625" style="20"/>
    <col min="14593" max="14593" width="76.85546875" style="20" customWidth="1"/>
    <col min="14594" max="14607" width="15.7109375" style="20" customWidth="1"/>
    <col min="14608" max="14848" width="9.140625" style="20"/>
    <col min="14849" max="14849" width="76.85546875" style="20" customWidth="1"/>
    <col min="14850" max="14863" width="15.7109375" style="20" customWidth="1"/>
    <col min="14864" max="15104" width="9.140625" style="20"/>
    <col min="15105" max="15105" width="76.85546875" style="20" customWidth="1"/>
    <col min="15106" max="15119" width="15.7109375" style="20" customWidth="1"/>
    <col min="15120" max="15360" width="9.140625" style="20"/>
    <col min="15361" max="15361" width="76.85546875" style="20" customWidth="1"/>
    <col min="15362" max="15375" width="15.7109375" style="20" customWidth="1"/>
    <col min="15376" max="15616" width="9.140625" style="20"/>
    <col min="15617" max="15617" width="76.85546875" style="20" customWidth="1"/>
    <col min="15618" max="15631" width="15.7109375" style="20" customWidth="1"/>
    <col min="15632" max="15872" width="9.140625" style="20"/>
    <col min="15873" max="15873" width="76.85546875" style="20" customWidth="1"/>
    <col min="15874" max="15887" width="15.7109375" style="20" customWidth="1"/>
    <col min="15888" max="16128" width="9.140625" style="20"/>
    <col min="16129" max="16129" width="76.85546875" style="20" customWidth="1"/>
    <col min="16130" max="16143" width="15.7109375" style="20" customWidth="1"/>
    <col min="16144" max="16384" width="9.140625" style="20"/>
  </cols>
  <sheetData>
    <row r="1" spans="1:20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20" s="51" customFormat="1" ht="15" customHeight="1" x14ac:dyDescent="0.3">
      <c r="A2" s="660" t="s">
        <v>136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20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20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20" ht="15" customHeight="1" x14ac:dyDescent="0.2">
      <c r="A5" s="74"/>
      <c r="B5" s="8"/>
      <c r="C5" s="75"/>
      <c r="D5" s="75"/>
      <c r="E5" s="75"/>
      <c r="F5" s="75"/>
      <c r="G5" s="75"/>
      <c r="H5" s="8"/>
      <c r="I5" s="8"/>
      <c r="J5" s="8"/>
      <c r="K5" s="48"/>
      <c r="L5" s="48"/>
      <c r="M5" s="8"/>
      <c r="N5" s="8"/>
      <c r="O5" s="48"/>
    </row>
    <row r="6" spans="1:20" ht="30" customHeight="1" x14ac:dyDescent="0.2">
      <c r="A6" s="80" t="s">
        <v>104</v>
      </c>
      <c r="B6" s="76" t="s">
        <v>36</v>
      </c>
      <c r="C6" s="76" t="s">
        <v>37</v>
      </c>
      <c r="D6" s="76" t="s">
        <v>77</v>
      </c>
      <c r="E6" s="76" t="s">
        <v>78</v>
      </c>
      <c r="F6" s="76" t="s">
        <v>79</v>
      </c>
      <c r="G6" s="76" t="s">
        <v>41</v>
      </c>
      <c r="H6" s="76" t="s">
        <v>42</v>
      </c>
      <c r="I6" s="76" t="s">
        <v>43</v>
      </c>
      <c r="J6" s="76" t="s">
        <v>44</v>
      </c>
      <c r="K6" s="76" t="s">
        <v>45</v>
      </c>
      <c r="L6" s="76" t="s">
        <v>46</v>
      </c>
      <c r="M6" s="76" t="s">
        <v>47</v>
      </c>
      <c r="N6" s="77" t="s">
        <v>48</v>
      </c>
      <c r="O6" s="78" t="s">
        <v>49</v>
      </c>
    </row>
    <row r="7" spans="1:20" ht="15" customHeight="1" x14ac:dyDescent="0.2">
      <c r="A7" s="461" t="s">
        <v>105</v>
      </c>
      <c r="B7" s="462">
        <v>1304925.5481999996</v>
      </c>
      <c r="C7" s="462">
        <v>1641361.7302400002</v>
      </c>
      <c r="D7" s="462">
        <v>1138222.4402899998</v>
      </c>
      <c r="E7" s="462">
        <v>6079982.5234299991</v>
      </c>
      <c r="F7" s="462">
        <v>1115655.4568300003</v>
      </c>
      <c r="G7" s="462">
        <v>64530.808410000005</v>
      </c>
      <c r="H7" s="462">
        <v>433469.45969000016</v>
      </c>
      <c r="I7" s="462">
        <v>0</v>
      </c>
      <c r="J7" s="462">
        <v>7802.5133900000001</v>
      </c>
      <c r="K7" s="462">
        <v>312519.89211000002</v>
      </c>
      <c r="L7" s="462">
        <v>96922.712189999991</v>
      </c>
      <c r="M7" s="462">
        <v>0</v>
      </c>
      <c r="N7" s="462">
        <v>12195393.08478</v>
      </c>
      <c r="O7" s="463">
        <f>N7/$N$37</f>
        <v>0.71920950719272703</v>
      </c>
      <c r="P7" s="462"/>
      <c r="Q7" s="182"/>
      <c r="R7" s="450"/>
      <c r="T7" s="182"/>
    </row>
    <row r="8" spans="1:20" ht="15" customHeight="1" x14ac:dyDescent="0.2">
      <c r="A8" s="461" t="s">
        <v>106</v>
      </c>
      <c r="B8" s="462">
        <v>28975.796849999999</v>
      </c>
      <c r="C8" s="462">
        <v>5243.4353700000001</v>
      </c>
      <c r="D8" s="462">
        <v>20859.142260000001</v>
      </c>
      <c r="E8" s="462">
        <v>36644.694399999993</v>
      </c>
      <c r="F8" s="462">
        <v>31523.232790000005</v>
      </c>
      <c r="G8" s="462">
        <v>11013.522959999998</v>
      </c>
      <c r="H8" s="462">
        <v>6828.88249</v>
      </c>
      <c r="I8" s="462">
        <v>0</v>
      </c>
      <c r="J8" s="462">
        <v>0</v>
      </c>
      <c r="K8" s="462">
        <v>0</v>
      </c>
      <c r="L8" s="462">
        <v>1267.13247</v>
      </c>
      <c r="M8" s="462">
        <v>33510.026140000002</v>
      </c>
      <c r="N8" s="462">
        <v>175865.86573000002</v>
      </c>
      <c r="O8" s="463">
        <f t="shared" ref="O8:O37" si="0">N8/$N$37</f>
        <v>1.0371490426294639E-2</v>
      </c>
      <c r="P8" s="462"/>
      <c r="Q8" s="182"/>
      <c r="R8" s="450"/>
    </row>
    <row r="9" spans="1:20" ht="15" customHeight="1" x14ac:dyDescent="0.2">
      <c r="A9" s="461" t="s">
        <v>107</v>
      </c>
      <c r="B9" s="462">
        <v>0</v>
      </c>
      <c r="C9" s="462">
        <v>0</v>
      </c>
      <c r="D9" s="462">
        <v>0</v>
      </c>
      <c r="E9" s="462">
        <v>0</v>
      </c>
      <c r="F9" s="462">
        <v>0</v>
      </c>
      <c r="G9" s="462">
        <v>0</v>
      </c>
      <c r="H9" s="462">
        <v>0</v>
      </c>
      <c r="I9" s="462">
        <v>0</v>
      </c>
      <c r="J9" s="462">
        <v>0</v>
      </c>
      <c r="K9" s="462">
        <v>0</v>
      </c>
      <c r="L9" s="462">
        <v>0</v>
      </c>
      <c r="M9" s="462">
        <v>0</v>
      </c>
      <c r="N9" s="462">
        <v>0</v>
      </c>
      <c r="O9" s="463">
        <f t="shared" si="0"/>
        <v>0</v>
      </c>
      <c r="P9" s="462"/>
      <c r="Q9" s="182"/>
      <c r="R9" s="450"/>
    </row>
    <row r="10" spans="1:20" ht="15" customHeight="1" x14ac:dyDescent="0.2">
      <c r="A10" s="461" t="s">
        <v>108</v>
      </c>
      <c r="B10" s="462">
        <v>3367.3</v>
      </c>
      <c r="C10" s="462">
        <v>0</v>
      </c>
      <c r="D10" s="462">
        <v>0</v>
      </c>
      <c r="E10" s="462">
        <v>0</v>
      </c>
      <c r="F10" s="462">
        <v>0</v>
      </c>
      <c r="G10" s="462">
        <v>0</v>
      </c>
      <c r="H10" s="462">
        <v>0</v>
      </c>
      <c r="I10" s="462">
        <v>0</v>
      </c>
      <c r="J10" s="462">
        <v>0</v>
      </c>
      <c r="K10" s="462">
        <v>0</v>
      </c>
      <c r="L10" s="462">
        <v>0</v>
      </c>
      <c r="M10" s="462">
        <v>0</v>
      </c>
      <c r="N10" s="462">
        <v>3367.3</v>
      </c>
      <c r="O10" s="463">
        <f t="shared" si="0"/>
        <v>1.9858270715295749E-4</v>
      </c>
      <c r="P10" s="462"/>
      <c r="Q10" s="182"/>
      <c r="R10" s="450"/>
    </row>
    <row r="11" spans="1:20" ht="15" customHeight="1" x14ac:dyDescent="0.2">
      <c r="A11" s="461" t="s">
        <v>109</v>
      </c>
      <c r="B11" s="462">
        <v>405685.7071900001</v>
      </c>
      <c r="C11" s="462">
        <v>81726.871120000011</v>
      </c>
      <c r="D11" s="462">
        <v>112363.05852999999</v>
      </c>
      <c r="E11" s="462">
        <v>424166.90632000013</v>
      </c>
      <c r="F11" s="462">
        <v>25801.212800000005</v>
      </c>
      <c r="G11" s="462">
        <v>51163.764559999996</v>
      </c>
      <c r="H11" s="462">
        <v>137541.89703999998</v>
      </c>
      <c r="I11" s="462">
        <v>0</v>
      </c>
      <c r="J11" s="462">
        <v>2760.2797099999998</v>
      </c>
      <c r="K11" s="462">
        <v>4729.1545999999998</v>
      </c>
      <c r="L11" s="462">
        <v>81965.720730000001</v>
      </c>
      <c r="M11" s="462">
        <v>0</v>
      </c>
      <c r="N11" s="462">
        <v>1327904.5726000001</v>
      </c>
      <c r="O11" s="463">
        <f t="shared" si="0"/>
        <v>7.831166954761945E-2</v>
      </c>
      <c r="P11" s="462"/>
      <c r="Q11" s="182"/>
      <c r="R11" s="450"/>
      <c r="T11" s="182"/>
    </row>
    <row r="12" spans="1:20" ht="15" customHeight="1" x14ac:dyDescent="0.2">
      <c r="A12" s="461" t="s">
        <v>110</v>
      </c>
      <c r="B12" s="462">
        <v>126846.51115000005</v>
      </c>
      <c r="C12" s="462">
        <v>66320.978080000001</v>
      </c>
      <c r="D12" s="462">
        <v>45184.724500000018</v>
      </c>
      <c r="E12" s="462">
        <v>122975.59376999992</v>
      </c>
      <c r="F12" s="462">
        <v>33662.42175999999</v>
      </c>
      <c r="G12" s="462">
        <v>22219.588799999998</v>
      </c>
      <c r="H12" s="462">
        <v>23261.723329999997</v>
      </c>
      <c r="I12" s="462">
        <v>0</v>
      </c>
      <c r="J12" s="462">
        <v>0</v>
      </c>
      <c r="K12" s="462">
        <v>7471.4934799999992</v>
      </c>
      <c r="L12" s="462">
        <v>72097.786670000001</v>
      </c>
      <c r="M12" s="462">
        <v>151745.50296999997</v>
      </c>
      <c r="N12" s="462">
        <v>671786.32450999995</v>
      </c>
      <c r="O12" s="463">
        <f t="shared" si="0"/>
        <v>3.9617838312455377E-2</v>
      </c>
      <c r="P12" s="462"/>
      <c r="Q12" s="182"/>
      <c r="R12" s="450"/>
    </row>
    <row r="13" spans="1:20" ht="15" customHeight="1" x14ac:dyDescent="0.2">
      <c r="A13" s="461" t="s">
        <v>111</v>
      </c>
      <c r="B13" s="462">
        <v>0</v>
      </c>
      <c r="C13" s="462">
        <v>62.735750000000003</v>
      </c>
      <c r="D13" s="462">
        <v>2470.8451299999997</v>
      </c>
      <c r="E13" s="462">
        <v>0</v>
      </c>
      <c r="F13" s="462">
        <v>0</v>
      </c>
      <c r="G13" s="462">
        <v>0</v>
      </c>
      <c r="H13" s="462">
        <v>0</v>
      </c>
      <c r="I13" s="462">
        <v>0</v>
      </c>
      <c r="J13" s="462">
        <v>0</v>
      </c>
      <c r="K13" s="462">
        <v>0</v>
      </c>
      <c r="L13" s="462">
        <v>0</v>
      </c>
      <c r="M13" s="462">
        <v>0</v>
      </c>
      <c r="N13" s="462">
        <v>2533.58088</v>
      </c>
      <c r="O13" s="463">
        <f t="shared" si="0"/>
        <v>1.4941506546532009E-4</v>
      </c>
      <c r="P13" s="462"/>
      <c r="Q13" s="182"/>
      <c r="R13" s="450"/>
    </row>
    <row r="14" spans="1:20" ht="15" customHeight="1" x14ac:dyDescent="0.2">
      <c r="A14" s="461" t="s">
        <v>112</v>
      </c>
      <c r="B14" s="462">
        <v>39.9</v>
      </c>
      <c r="C14" s="462">
        <v>0</v>
      </c>
      <c r="D14" s="462">
        <v>0</v>
      </c>
      <c r="E14" s="462">
        <v>219.21799999999999</v>
      </c>
      <c r="F14" s="462">
        <v>0</v>
      </c>
      <c r="G14" s="462">
        <v>0</v>
      </c>
      <c r="H14" s="462">
        <v>0</v>
      </c>
      <c r="I14" s="462">
        <v>0</v>
      </c>
      <c r="J14" s="462">
        <v>0</v>
      </c>
      <c r="K14" s="462">
        <v>0</v>
      </c>
      <c r="L14" s="462">
        <v>0</v>
      </c>
      <c r="M14" s="462">
        <v>0</v>
      </c>
      <c r="N14" s="462">
        <v>259.11799999999999</v>
      </c>
      <c r="O14" s="463">
        <f t="shared" si="0"/>
        <v>1.5281190838968917E-5</v>
      </c>
      <c r="P14" s="462"/>
      <c r="Q14" s="182"/>
      <c r="R14" s="450"/>
    </row>
    <row r="15" spans="1:20" ht="15" customHeight="1" x14ac:dyDescent="0.2">
      <c r="A15" s="461" t="s">
        <v>113</v>
      </c>
      <c r="B15" s="462">
        <v>0</v>
      </c>
      <c r="C15" s="462">
        <v>0</v>
      </c>
      <c r="D15" s="462">
        <v>0</v>
      </c>
      <c r="E15" s="462">
        <v>0</v>
      </c>
      <c r="F15" s="462">
        <v>0</v>
      </c>
      <c r="G15" s="462">
        <v>0</v>
      </c>
      <c r="H15" s="462">
        <v>0</v>
      </c>
      <c r="I15" s="462">
        <v>0</v>
      </c>
      <c r="J15" s="462">
        <v>0</v>
      </c>
      <c r="K15" s="462">
        <v>0</v>
      </c>
      <c r="L15" s="462">
        <v>0</v>
      </c>
      <c r="M15" s="462">
        <v>0</v>
      </c>
      <c r="N15" s="462">
        <v>0</v>
      </c>
      <c r="O15" s="463">
        <f t="shared" si="0"/>
        <v>0</v>
      </c>
      <c r="P15" s="462"/>
      <c r="Q15" s="182"/>
      <c r="R15" s="450"/>
    </row>
    <row r="16" spans="1:20" ht="15" customHeight="1" x14ac:dyDescent="0.2">
      <c r="A16" s="461" t="s">
        <v>114</v>
      </c>
      <c r="B16" s="462">
        <v>0</v>
      </c>
      <c r="C16" s="462">
        <v>105</v>
      </c>
      <c r="D16" s="462">
        <v>0</v>
      </c>
      <c r="E16" s="462">
        <v>0</v>
      </c>
      <c r="F16" s="462">
        <v>0</v>
      </c>
      <c r="G16" s="462">
        <v>0</v>
      </c>
      <c r="H16" s="462">
        <v>0</v>
      </c>
      <c r="I16" s="462">
        <v>0</v>
      </c>
      <c r="J16" s="462">
        <v>0</v>
      </c>
      <c r="K16" s="462">
        <v>0</v>
      </c>
      <c r="L16" s="462">
        <v>0</v>
      </c>
      <c r="M16" s="462">
        <v>0</v>
      </c>
      <c r="N16" s="462">
        <v>105</v>
      </c>
      <c r="O16" s="463">
        <f t="shared" si="0"/>
        <v>6.1922561847950991E-6</v>
      </c>
      <c r="P16" s="462"/>
      <c r="Q16" s="182"/>
      <c r="R16" s="450"/>
    </row>
    <row r="17" spans="1:20" ht="15" customHeight="1" x14ac:dyDescent="0.2">
      <c r="A17" s="461" t="s">
        <v>115</v>
      </c>
      <c r="B17" s="462">
        <v>3640.4884899999997</v>
      </c>
      <c r="C17" s="462">
        <v>0</v>
      </c>
      <c r="D17" s="462">
        <v>0</v>
      </c>
      <c r="E17" s="462">
        <v>0</v>
      </c>
      <c r="F17" s="462">
        <v>0</v>
      </c>
      <c r="G17" s="462">
        <v>0</v>
      </c>
      <c r="H17" s="462">
        <v>0</v>
      </c>
      <c r="I17" s="462">
        <v>0</v>
      </c>
      <c r="J17" s="462">
        <v>0</v>
      </c>
      <c r="K17" s="462">
        <v>0</v>
      </c>
      <c r="L17" s="462">
        <v>0</v>
      </c>
      <c r="M17" s="462">
        <v>0</v>
      </c>
      <c r="N17" s="462">
        <v>3640.4884899999997</v>
      </c>
      <c r="O17" s="463">
        <f t="shared" si="0"/>
        <v>2.1469368921788446E-4</v>
      </c>
      <c r="P17" s="462"/>
      <c r="Q17" s="182"/>
      <c r="R17" s="450"/>
    </row>
    <row r="18" spans="1:20" ht="15" customHeight="1" x14ac:dyDescent="0.2">
      <c r="A18" s="461" t="s">
        <v>116</v>
      </c>
      <c r="B18" s="462">
        <v>931.98729000000003</v>
      </c>
      <c r="C18" s="462">
        <v>32913.935960000017</v>
      </c>
      <c r="D18" s="462">
        <v>12035.680890000001</v>
      </c>
      <c r="E18" s="462">
        <v>1035.0655899999999</v>
      </c>
      <c r="F18" s="462">
        <v>2379.6458700000003</v>
      </c>
      <c r="G18" s="462">
        <v>748.08695</v>
      </c>
      <c r="H18" s="462">
        <v>32869.130820000006</v>
      </c>
      <c r="I18" s="462">
        <v>48.514499999999998</v>
      </c>
      <c r="J18" s="462">
        <v>0</v>
      </c>
      <c r="K18" s="462">
        <v>6.86</v>
      </c>
      <c r="L18" s="462">
        <v>3167.3518300000001</v>
      </c>
      <c r="M18" s="462">
        <v>184057.18579999992</v>
      </c>
      <c r="N18" s="462">
        <v>270193.44549999991</v>
      </c>
      <c r="O18" s="463">
        <f t="shared" si="0"/>
        <v>1.5934352704652113E-2</v>
      </c>
      <c r="P18" s="462"/>
      <c r="Q18" s="182"/>
      <c r="R18" s="450"/>
      <c r="T18" s="182"/>
    </row>
    <row r="19" spans="1:20" ht="15" customHeight="1" x14ac:dyDescent="0.2">
      <c r="A19" s="461" t="s">
        <v>117</v>
      </c>
      <c r="B19" s="462">
        <v>0</v>
      </c>
      <c r="C19" s="462">
        <v>0</v>
      </c>
      <c r="D19" s="462">
        <v>0</v>
      </c>
      <c r="E19" s="462">
        <v>351.86293999999998</v>
      </c>
      <c r="F19" s="462">
        <v>0</v>
      </c>
      <c r="G19" s="462">
        <v>29.257830000000002</v>
      </c>
      <c r="H19" s="462">
        <v>0</v>
      </c>
      <c r="I19" s="462">
        <v>13.72</v>
      </c>
      <c r="J19" s="462">
        <v>295.52600000000001</v>
      </c>
      <c r="K19" s="462">
        <v>0</v>
      </c>
      <c r="L19" s="462">
        <v>0</v>
      </c>
      <c r="M19" s="462">
        <v>3574.3290500000012</v>
      </c>
      <c r="N19" s="462">
        <v>4264.6958200000008</v>
      </c>
      <c r="O19" s="463">
        <f t="shared" si="0"/>
        <v>2.5150561016823632E-4</v>
      </c>
      <c r="P19" s="462"/>
      <c r="Q19" s="182"/>
      <c r="R19" s="450"/>
    </row>
    <row r="20" spans="1:20" ht="15" customHeight="1" x14ac:dyDescent="0.2">
      <c r="A20" s="461" t="s">
        <v>118</v>
      </c>
      <c r="B20" s="462">
        <v>216033.78421000004</v>
      </c>
      <c r="C20" s="462">
        <v>0</v>
      </c>
      <c r="D20" s="462">
        <v>0</v>
      </c>
      <c r="E20" s="462">
        <v>22910.284210000009</v>
      </c>
      <c r="F20" s="462">
        <v>48540.354450000006</v>
      </c>
      <c r="G20" s="462">
        <v>20875.940180000001</v>
      </c>
      <c r="H20" s="462">
        <v>69.375149999999991</v>
      </c>
      <c r="I20" s="462">
        <v>24.9742</v>
      </c>
      <c r="J20" s="462">
        <v>0</v>
      </c>
      <c r="K20" s="462">
        <v>6265.9156599999997</v>
      </c>
      <c r="L20" s="462">
        <v>12424.900690000002</v>
      </c>
      <c r="M20" s="462">
        <v>51996.772640000017</v>
      </c>
      <c r="N20" s="462">
        <v>379142.3013900001</v>
      </c>
      <c r="O20" s="463">
        <f t="shared" si="0"/>
        <v>2.2359488197139767E-2</v>
      </c>
      <c r="P20" s="462"/>
      <c r="Q20" s="182"/>
      <c r="R20" s="450"/>
    </row>
    <row r="21" spans="1:20" ht="15" customHeight="1" x14ac:dyDescent="0.2">
      <c r="A21" s="461" t="s">
        <v>119</v>
      </c>
      <c r="B21" s="462">
        <v>0</v>
      </c>
      <c r="C21" s="462">
        <v>0</v>
      </c>
      <c r="D21" s="462">
        <v>0</v>
      </c>
      <c r="E21" s="462">
        <v>0</v>
      </c>
      <c r="F21" s="462">
        <v>0</v>
      </c>
      <c r="G21" s="462">
        <v>0</v>
      </c>
      <c r="H21" s="462">
        <v>0</v>
      </c>
      <c r="I21" s="462">
        <v>0</v>
      </c>
      <c r="J21" s="462">
        <v>0</v>
      </c>
      <c r="K21" s="462">
        <v>0</v>
      </c>
      <c r="L21" s="462">
        <v>0</v>
      </c>
      <c r="M21" s="462">
        <v>0</v>
      </c>
      <c r="N21" s="462">
        <v>0</v>
      </c>
      <c r="O21" s="463">
        <f t="shared" si="0"/>
        <v>0</v>
      </c>
      <c r="P21" s="462"/>
      <c r="Q21" s="182"/>
      <c r="R21" s="450"/>
    </row>
    <row r="22" spans="1:20" ht="15" customHeight="1" x14ac:dyDescent="0.2">
      <c r="A22" s="461" t="s">
        <v>120</v>
      </c>
      <c r="B22" s="462">
        <v>0</v>
      </c>
      <c r="C22" s="462">
        <v>0</v>
      </c>
      <c r="D22" s="462">
        <v>0</v>
      </c>
      <c r="E22" s="462">
        <v>0</v>
      </c>
      <c r="F22" s="462">
        <v>0</v>
      </c>
      <c r="G22" s="462">
        <v>0</v>
      </c>
      <c r="H22" s="462">
        <v>0</v>
      </c>
      <c r="I22" s="462">
        <v>0</v>
      </c>
      <c r="J22" s="462">
        <v>0</v>
      </c>
      <c r="K22" s="462">
        <v>0</v>
      </c>
      <c r="L22" s="462">
        <v>0</v>
      </c>
      <c r="M22" s="462">
        <v>0</v>
      </c>
      <c r="N22" s="462">
        <v>0</v>
      </c>
      <c r="O22" s="463">
        <f t="shared" si="0"/>
        <v>0</v>
      </c>
      <c r="P22" s="462"/>
      <c r="Q22" s="182"/>
      <c r="R22" s="450"/>
    </row>
    <row r="23" spans="1:20" ht="15" customHeight="1" x14ac:dyDescent="0.2">
      <c r="A23" s="461" t="s">
        <v>121</v>
      </c>
      <c r="B23" s="462">
        <v>0</v>
      </c>
      <c r="C23" s="462">
        <v>0</v>
      </c>
      <c r="D23" s="462">
        <v>0</v>
      </c>
      <c r="E23" s="462">
        <v>0</v>
      </c>
      <c r="F23" s="462">
        <v>0</v>
      </c>
      <c r="G23" s="462">
        <v>0</v>
      </c>
      <c r="H23" s="462">
        <v>0</v>
      </c>
      <c r="I23" s="462">
        <v>0</v>
      </c>
      <c r="J23" s="462">
        <v>0</v>
      </c>
      <c r="K23" s="462">
        <v>0</v>
      </c>
      <c r="L23" s="462">
        <v>0</v>
      </c>
      <c r="M23" s="462">
        <v>0</v>
      </c>
      <c r="N23" s="462">
        <v>0</v>
      </c>
      <c r="O23" s="463">
        <f t="shared" si="0"/>
        <v>0</v>
      </c>
      <c r="P23" s="462"/>
      <c r="Q23" s="182"/>
      <c r="R23" s="450"/>
    </row>
    <row r="24" spans="1:20" ht="15" customHeight="1" x14ac:dyDescent="0.2">
      <c r="A24" s="461" t="s">
        <v>122</v>
      </c>
      <c r="B24" s="462">
        <v>0</v>
      </c>
      <c r="C24" s="462">
        <v>0</v>
      </c>
      <c r="D24" s="462">
        <v>0</v>
      </c>
      <c r="E24" s="462">
        <v>0</v>
      </c>
      <c r="F24" s="462">
        <v>0</v>
      </c>
      <c r="G24" s="462">
        <v>0</v>
      </c>
      <c r="H24" s="462">
        <v>0</v>
      </c>
      <c r="I24" s="462">
        <v>0</v>
      </c>
      <c r="J24" s="462">
        <v>0</v>
      </c>
      <c r="K24" s="462">
        <v>0</v>
      </c>
      <c r="L24" s="462">
        <v>0</v>
      </c>
      <c r="M24" s="462">
        <v>0</v>
      </c>
      <c r="N24" s="462">
        <v>0</v>
      </c>
      <c r="O24" s="463">
        <f t="shared" si="0"/>
        <v>0</v>
      </c>
      <c r="P24" s="462"/>
      <c r="Q24" s="182"/>
      <c r="R24" s="450"/>
    </row>
    <row r="25" spans="1:20" ht="15" customHeight="1" x14ac:dyDescent="0.2">
      <c r="A25" s="461" t="s">
        <v>123</v>
      </c>
      <c r="B25" s="462">
        <v>0</v>
      </c>
      <c r="C25" s="462">
        <v>0</v>
      </c>
      <c r="D25" s="462">
        <v>10.01441</v>
      </c>
      <c r="E25" s="462">
        <v>0</v>
      </c>
      <c r="F25" s="462">
        <v>0</v>
      </c>
      <c r="G25" s="462">
        <v>0</v>
      </c>
      <c r="H25" s="462">
        <v>0</v>
      </c>
      <c r="I25" s="462">
        <v>0</v>
      </c>
      <c r="J25" s="462">
        <v>0</v>
      </c>
      <c r="K25" s="462">
        <v>0</v>
      </c>
      <c r="L25" s="462">
        <v>0</v>
      </c>
      <c r="M25" s="462">
        <v>13.768919999999998</v>
      </c>
      <c r="N25" s="462">
        <v>23.783329999999999</v>
      </c>
      <c r="O25" s="463">
        <f t="shared" si="0"/>
        <v>1.402594974166884E-6</v>
      </c>
      <c r="P25" s="462"/>
      <c r="Q25" s="182"/>
      <c r="R25" s="450"/>
    </row>
    <row r="26" spans="1:20" ht="15" customHeight="1" x14ac:dyDescent="0.2">
      <c r="A26" s="461" t="s">
        <v>124</v>
      </c>
      <c r="B26" s="462">
        <v>566.59730000000002</v>
      </c>
      <c r="C26" s="462">
        <v>0</v>
      </c>
      <c r="D26" s="462">
        <v>0</v>
      </c>
      <c r="E26" s="462">
        <v>100.77271</v>
      </c>
      <c r="F26" s="462">
        <v>0</v>
      </c>
      <c r="G26" s="462">
        <v>0</v>
      </c>
      <c r="H26" s="462">
        <v>0</v>
      </c>
      <c r="I26" s="462">
        <v>0</v>
      </c>
      <c r="J26" s="462">
        <v>0</v>
      </c>
      <c r="K26" s="462">
        <v>0</v>
      </c>
      <c r="L26" s="462">
        <v>0</v>
      </c>
      <c r="M26" s="462">
        <v>610.91303999999991</v>
      </c>
      <c r="N26" s="462">
        <v>1278.2830499999998</v>
      </c>
      <c r="O26" s="463">
        <f t="shared" si="0"/>
        <v>7.5385296402678481E-5</v>
      </c>
      <c r="P26" s="462"/>
      <c r="Q26" s="182"/>
      <c r="R26" s="450"/>
    </row>
    <row r="27" spans="1:20" ht="15" customHeight="1" x14ac:dyDescent="0.2">
      <c r="A27" s="461" t="s">
        <v>125</v>
      </c>
      <c r="B27" s="462">
        <v>0</v>
      </c>
      <c r="C27" s="462">
        <v>0</v>
      </c>
      <c r="D27" s="462">
        <v>0</v>
      </c>
      <c r="E27" s="462">
        <v>0</v>
      </c>
      <c r="F27" s="462">
        <v>0</v>
      </c>
      <c r="G27" s="462">
        <v>0</v>
      </c>
      <c r="H27" s="462">
        <v>0</v>
      </c>
      <c r="I27" s="462">
        <v>0</v>
      </c>
      <c r="J27" s="462">
        <v>0</v>
      </c>
      <c r="K27" s="462">
        <v>0</v>
      </c>
      <c r="L27" s="462">
        <v>0</v>
      </c>
      <c r="M27" s="462">
        <v>0</v>
      </c>
      <c r="N27" s="462">
        <v>0</v>
      </c>
      <c r="O27" s="463">
        <f t="shared" si="0"/>
        <v>0</v>
      </c>
      <c r="P27" s="462"/>
      <c r="Q27" s="182"/>
      <c r="R27" s="450"/>
    </row>
    <row r="28" spans="1:20" ht="15" customHeight="1" x14ac:dyDescent="0.2">
      <c r="A28" s="461" t="s">
        <v>126</v>
      </c>
      <c r="B28" s="462">
        <v>0</v>
      </c>
      <c r="C28" s="462">
        <v>0</v>
      </c>
      <c r="D28" s="462">
        <v>0</v>
      </c>
      <c r="E28" s="462">
        <v>0</v>
      </c>
      <c r="F28" s="462">
        <v>0</v>
      </c>
      <c r="G28" s="462">
        <v>0</v>
      </c>
      <c r="H28" s="462">
        <v>0</v>
      </c>
      <c r="I28" s="462">
        <v>0</v>
      </c>
      <c r="J28" s="462">
        <v>0</v>
      </c>
      <c r="K28" s="462">
        <v>0</v>
      </c>
      <c r="L28" s="462">
        <v>0</v>
      </c>
      <c r="M28" s="462">
        <v>0</v>
      </c>
      <c r="N28" s="462">
        <v>0</v>
      </c>
      <c r="O28" s="463">
        <f t="shared" si="0"/>
        <v>0</v>
      </c>
      <c r="P28" s="462"/>
      <c r="Q28" s="182"/>
      <c r="R28" s="450"/>
      <c r="T28" s="182"/>
    </row>
    <row r="29" spans="1:20" ht="15" customHeight="1" x14ac:dyDescent="0.2">
      <c r="A29" s="461" t="s">
        <v>127</v>
      </c>
      <c r="B29" s="462">
        <v>0</v>
      </c>
      <c r="C29" s="462">
        <v>0</v>
      </c>
      <c r="D29" s="462">
        <v>0</v>
      </c>
      <c r="E29" s="462">
        <v>0</v>
      </c>
      <c r="F29" s="462">
        <v>0</v>
      </c>
      <c r="G29" s="462">
        <v>0</v>
      </c>
      <c r="H29" s="462">
        <v>0</v>
      </c>
      <c r="I29" s="462">
        <v>0</v>
      </c>
      <c r="J29" s="462">
        <v>0</v>
      </c>
      <c r="K29" s="462">
        <v>0</v>
      </c>
      <c r="L29" s="462">
        <v>0</v>
      </c>
      <c r="M29" s="462">
        <v>0</v>
      </c>
      <c r="N29" s="462">
        <v>0</v>
      </c>
      <c r="O29" s="463">
        <f t="shared" si="0"/>
        <v>0</v>
      </c>
      <c r="P29" s="462"/>
      <c r="Q29" s="182"/>
      <c r="R29" s="450"/>
    </row>
    <row r="30" spans="1:20" ht="15" customHeight="1" x14ac:dyDescent="0.2">
      <c r="A30" s="464" t="s">
        <v>128</v>
      </c>
      <c r="B30" s="462">
        <v>0</v>
      </c>
      <c r="C30" s="462">
        <v>0</v>
      </c>
      <c r="D30" s="462">
        <v>0</v>
      </c>
      <c r="E30" s="462">
        <v>0</v>
      </c>
      <c r="F30" s="462">
        <v>0</v>
      </c>
      <c r="G30" s="462">
        <v>0</v>
      </c>
      <c r="H30" s="462">
        <v>0</v>
      </c>
      <c r="I30" s="462">
        <v>0</v>
      </c>
      <c r="J30" s="462">
        <v>0</v>
      </c>
      <c r="K30" s="462">
        <v>0</v>
      </c>
      <c r="L30" s="462">
        <v>0</v>
      </c>
      <c r="M30" s="462">
        <v>0</v>
      </c>
      <c r="N30" s="462">
        <v>0</v>
      </c>
      <c r="O30" s="463">
        <f t="shared" si="0"/>
        <v>0</v>
      </c>
      <c r="P30" s="462"/>
      <c r="Q30" s="182"/>
      <c r="R30" s="450"/>
    </row>
    <row r="31" spans="1:20" ht="15" customHeight="1" x14ac:dyDescent="0.2">
      <c r="A31" s="461" t="s">
        <v>129</v>
      </c>
      <c r="B31" s="462">
        <v>0</v>
      </c>
      <c r="C31" s="462">
        <v>0</v>
      </c>
      <c r="D31" s="462">
        <v>0</v>
      </c>
      <c r="E31" s="462">
        <v>0</v>
      </c>
      <c r="F31" s="462">
        <v>0</v>
      </c>
      <c r="G31" s="462">
        <v>0</v>
      </c>
      <c r="H31" s="462">
        <v>0</v>
      </c>
      <c r="I31" s="462">
        <v>0</v>
      </c>
      <c r="J31" s="462">
        <v>0</v>
      </c>
      <c r="K31" s="462">
        <v>0</v>
      </c>
      <c r="L31" s="462">
        <v>0</v>
      </c>
      <c r="M31" s="462">
        <v>0</v>
      </c>
      <c r="N31" s="462">
        <v>0</v>
      </c>
      <c r="O31" s="463">
        <f t="shared" si="0"/>
        <v>0</v>
      </c>
      <c r="P31" s="462"/>
      <c r="Q31" s="182"/>
      <c r="R31" s="450"/>
    </row>
    <row r="32" spans="1:20" ht="15" customHeight="1" x14ac:dyDescent="0.2">
      <c r="A32" s="464" t="s">
        <v>130</v>
      </c>
      <c r="B32" s="462">
        <v>0</v>
      </c>
      <c r="C32" s="462">
        <v>0</v>
      </c>
      <c r="D32" s="462">
        <v>0</v>
      </c>
      <c r="E32" s="462">
        <v>0</v>
      </c>
      <c r="F32" s="462">
        <v>0</v>
      </c>
      <c r="G32" s="462">
        <v>0</v>
      </c>
      <c r="H32" s="462">
        <v>0</v>
      </c>
      <c r="I32" s="462">
        <v>0</v>
      </c>
      <c r="J32" s="462">
        <v>0</v>
      </c>
      <c r="K32" s="462">
        <v>0</v>
      </c>
      <c r="L32" s="462">
        <v>0</v>
      </c>
      <c r="M32" s="462">
        <v>0</v>
      </c>
      <c r="N32" s="462">
        <v>0</v>
      </c>
      <c r="O32" s="463">
        <f t="shared" si="0"/>
        <v>0</v>
      </c>
      <c r="P32" s="462"/>
      <c r="Q32" s="182"/>
      <c r="R32" s="450"/>
    </row>
    <row r="33" spans="1:20" ht="15" customHeight="1" x14ac:dyDescent="0.2">
      <c r="A33" s="461" t="s">
        <v>131</v>
      </c>
      <c r="B33" s="462">
        <v>330374.25526999991</v>
      </c>
      <c r="C33" s="462">
        <v>65671.176529999982</v>
      </c>
      <c r="D33" s="462">
        <v>220234.26462999996</v>
      </c>
      <c r="E33" s="462">
        <v>239972.43776000006</v>
      </c>
      <c r="F33" s="462">
        <v>250622.08523000003</v>
      </c>
      <c r="G33" s="462">
        <v>242537.00038999997</v>
      </c>
      <c r="H33" s="462">
        <v>226731.54043999978</v>
      </c>
      <c r="I33" s="462">
        <v>0</v>
      </c>
      <c r="J33" s="462">
        <v>0</v>
      </c>
      <c r="K33" s="462">
        <v>3142.5929100000003</v>
      </c>
      <c r="L33" s="462">
        <v>28602.877359999999</v>
      </c>
      <c r="M33" s="462">
        <v>237743.03078000003</v>
      </c>
      <c r="N33" s="462">
        <v>1845631.2612999997</v>
      </c>
      <c r="O33" s="463">
        <f t="shared" si="0"/>
        <v>0.10884401516796288</v>
      </c>
      <c r="P33" s="462"/>
      <c r="Q33" s="182"/>
      <c r="R33" s="450"/>
      <c r="T33" s="182"/>
    </row>
    <row r="34" spans="1:20" ht="15" customHeight="1" x14ac:dyDescent="0.2">
      <c r="A34" s="461" t="s">
        <v>132</v>
      </c>
      <c r="B34" s="462">
        <v>0</v>
      </c>
      <c r="C34" s="462">
        <v>1354.3739599999999</v>
      </c>
      <c r="D34" s="462">
        <v>310.84706</v>
      </c>
      <c r="E34" s="462">
        <v>0</v>
      </c>
      <c r="F34" s="462">
        <v>0</v>
      </c>
      <c r="G34" s="462">
        <v>0</v>
      </c>
      <c r="H34" s="462">
        <v>0</v>
      </c>
      <c r="I34" s="462">
        <v>0</v>
      </c>
      <c r="J34" s="462">
        <v>0</v>
      </c>
      <c r="K34" s="462">
        <v>0</v>
      </c>
      <c r="L34" s="462">
        <v>274.13435999999996</v>
      </c>
      <c r="M34" s="462">
        <v>0</v>
      </c>
      <c r="N34" s="462">
        <v>1939.35538</v>
      </c>
      <c r="O34" s="463">
        <f t="shared" si="0"/>
        <v>1.143712890125776E-4</v>
      </c>
      <c r="P34" s="462"/>
      <c r="Q34" s="182"/>
      <c r="R34" s="450"/>
    </row>
    <row r="35" spans="1:20" s="30" customFormat="1" ht="15" customHeight="1" x14ac:dyDescent="0.2">
      <c r="A35" s="461" t="s">
        <v>133</v>
      </c>
      <c r="B35" s="462">
        <v>468.58359999999999</v>
      </c>
      <c r="C35" s="462">
        <v>0</v>
      </c>
      <c r="D35" s="462">
        <v>51842.66433</v>
      </c>
      <c r="E35" s="462">
        <v>292.24498000000006</v>
      </c>
      <c r="F35" s="462">
        <v>0</v>
      </c>
      <c r="G35" s="462">
        <v>537.57409000000007</v>
      </c>
      <c r="H35" s="462">
        <v>20193.256609999997</v>
      </c>
      <c r="I35" s="462">
        <v>0</v>
      </c>
      <c r="J35" s="462">
        <v>0</v>
      </c>
      <c r="K35" s="462">
        <v>0</v>
      </c>
      <c r="L35" s="462">
        <v>0</v>
      </c>
      <c r="M35" s="462">
        <v>0</v>
      </c>
      <c r="N35" s="462">
        <v>73334.323609999992</v>
      </c>
      <c r="O35" s="463">
        <f t="shared" si="0"/>
        <v>4.3248087517313112E-3</v>
      </c>
      <c r="P35" s="462"/>
      <c r="Q35" s="182"/>
      <c r="R35" s="450"/>
    </row>
    <row r="36" spans="1:20" s="30" customFormat="1" ht="15" customHeight="1" x14ac:dyDescent="0.2">
      <c r="A36" s="461" t="s">
        <v>134</v>
      </c>
      <c r="B36" s="462">
        <v>0</v>
      </c>
      <c r="C36" s="462">
        <v>0</v>
      </c>
      <c r="D36" s="462">
        <v>0</v>
      </c>
      <c r="E36" s="462">
        <v>0</v>
      </c>
      <c r="F36" s="462">
        <v>0</v>
      </c>
      <c r="G36" s="462">
        <v>0</v>
      </c>
      <c r="H36" s="462">
        <v>0</v>
      </c>
      <c r="I36" s="462">
        <v>0</v>
      </c>
      <c r="J36" s="462">
        <v>0</v>
      </c>
      <c r="K36" s="462">
        <v>0</v>
      </c>
      <c r="L36" s="462">
        <v>0</v>
      </c>
      <c r="M36" s="462">
        <v>0</v>
      </c>
      <c r="N36" s="462">
        <v>0</v>
      </c>
      <c r="O36" s="463">
        <f t="shared" si="0"/>
        <v>0</v>
      </c>
      <c r="P36" s="462"/>
      <c r="Q36" s="182"/>
      <c r="R36" s="450"/>
    </row>
    <row r="37" spans="1:20" s="30" customFormat="1" ht="15" customHeight="1" x14ac:dyDescent="0.2">
      <c r="A37" s="465" t="s">
        <v>68</v>
      </c>
      <c r="B37" s="466">
        <v>2421856.4595499993</v>
      </c>
      <c r="C37" s="466">
        <v>1894760.23701</v>
      </c>
      <c r="D37" s="466">
        <v>1603533.6820299998</v>
      </c>
      <c r="E37" s="466">
        <v>6928651.6041099979</v>
      </c>
      <c r="F37" s="466">
        <v>1508184.40973</v>
      </c>
      <c r="G37" s="466">
        <v>413655.54417000001</v>
      </c>
      <c r="H37" s="466">
        <v>880965.26557000005</v>
      </c>
      <c r="I37" s="466">
        <v>87.208699999999993</v>
      </c>
      <c r="J37" s="466">
        <v>10858.319099999999</v>
      </c>
      <c r="K37" s="466">
        <v>334135.90876000014</v>
      </c>
      <c r="L37" s="466">
        <v>296722.61629999999</v>
      </c>
      <c r="M37" s="466">
        <v>663251.52933999989</v>
      </c>
      <c r="N37" s="466">
        <v>16956662.784369998</v>
      </c>
      <c r="O37" s="463">
        <f t="shared" si="0"/>
        <v>1</v>
      </c>
      <c r="P37" s="20"/>
      <c r="Q37" s="20"/>
      <c r="R37" s="20"/>
    </row>
    <row r="38" spans="1:20" ht="15" customHeight="1" x14ac:dyDescent="0.2">
      <c r="A38" s="34" t="s">
        <v>135</v>
      </c>
      <c r="B38" s="463">
        <f>B37/$N$37</f>
        <v>0.14282624419366138</v>
      </c>
      <c r="C38" s="463">
        <f t="shared" ref="C38:N38" si="1">C37/$N$37</f>
        <v>0.11174134091741905</v>
      </c>
      <c r="D38" s="463">
        <f t="shared" si="1"/>
        <v>9.4566584381690702E-2</v>
      </c>
      <c r="E38" s="463">
        <f t="shared" si="1"/>
        <v>0.40860938807467256</v>
      </c>
      <c r="F38" s="463">
        <f t="shared" si="1"/>
        <v>8.8943468942496551E-2</v>
      </c>
      <c r="G38" s="463">
        <f t="shared" si="1"/>
        <v>2.4394867635823474E-2</v>
      </c>
      <c r="H38" s="463">
        <f t="shared" si="1"/>
        <v>5.1953929660147523E-2</v>
      </c>
      <c r="I38" s="463">
        <f t="shared" si="1"/>
        <v>5.1430343994565741E-6</v>
      </c>
      <c r="J38" s="463">
        <f t="shared" si="1"/>
        <v>6.4035708193765472E-4</v>
      </c>
      <c r="K38" s="463">
        <f t="shared" si="1"/>
        <v>1.9705287119821349E-2</v>
      </c>
      <c r="L38" s="463">
        <f t="shared" si="1"/>
        <v>1.7498880532878649E-2</v>
      </c>
      <c r="M38" s="463">
        <f t="shared" si="1"/>
        <v>3.9114508425051639E-2</v>
      </c>
      <c r="N38" s="463">
        <f t="shared" si="1"/>
        <v>1</v>
      </c>
      <c r="O38" s="463"/>
      <c r="P38" s="463"/>
      <c r="Q38" s="182"/>
    </row>
    <row r="39" spans="1:20" ht="15" customHeight="1" thickBot="1" x14ac:dyDescent="0.25">
      <c r="A39" s="453"/>
      <c r="B39" s="467"/>
      <c r="C39" s="455"/>
      <c r="D39" s="455"/>
      <c r="E39" s="455"/>
      <c r="F39" s="455"/>
      <c r="G39" s="455"/>
      <c r="H39" s="467"/>
      <c r="I39" s="467"/>
      <c r="J39" s="467"/>
      <c r="K39" s="467"/>
      <c r="L39" s="467"/>
      <c r="M39" s="467"/>
      <c r="N39" s="467"/>
      <c r="O39" s="468"/>
    </row>
    <row r="40" spans="1:20" ht="15" customHeight="1" thickTop="1" x14ac:dyDescent="0.2">
      <c r="A40" s="324" t="s">
        <v>70</v>
      </c>
      <c r="B40" s="44"/>
      <c r="C40" s="45"/>
      <c r="D40" s="45"/>
      <c r="E40" s="457"/>
      <c r="F40" s="457"/>
      <c r="G40" s="457"/>
      <c r="H40" s="456"/>
      <c r="I40" s="456"/>
      <c r="J40" s="456"/>
      <c r="K40" s="456"/>
      <c r="L40" s="456"/>
      <c r="M40" s="456"/>
      <c r="N40" s="456"/>
      <c r="O40" s="456"/>
    </row>
    <row r="41" spans="1:20" ht="15" customHeight="1" x14ac:dyDescent="0.2">
      <c r="A41" s="324" t="s">
        <v>81</v>
      </c>
      <c r="B41" s="324"/>
      <c r="C41" s="324"/>
      <c r="D41" s="324"/>
      <c r="E41" s="450"/>
      <c r="F41" s="450"/>
      <c r="G41" s="450"/>
      <c r="H41" s="460"/>
      <c r="I41" s="460"/>
      <c r="J41" s="460"/>
      <c r="K41" s="460"/>
      <c r="L41" s="460"/>
      <c r="M41" s="460"/>
      <c r="N41" s="460"/>
      <c r="O41" s="456"/>
    </row>
    <row r="42" spans="1:20" ht="15" customHeight="1" x14ac:dyDescent="0.2">
      <c r="A42" s="40"/>
      <c r="B42" s="460"/>
      <c r="C42" s="450"/>
      <c r="D42" s="450"/>
      <c r="E42" s="450"/>
      <c r="F42" s="450"/>
      <c r="G42" s="450"/>
      <c r="H42" s="460"/>
      <c r="I42" s="460"/>
      <c r="J42" s="460"/>
      <c r="K42" s="460"/>
      <c r="L42" s="460"/>
      <c r="M42" s="460"/>
      <c r="N42" s="460"/>
      <c r="O42" s="456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10">
    <pageSetUpPr fitToPage="1"/>
  </sheetPr>
  <dimension ref="A1:Q41"/>
  <sheetViews>
    <sheetView topLeftCell="B1" zoomScaleNormal="100" workbookViewId="0">
      <selection activeCell="B14" sqref="B14"/>
    </sheetView>
  </sheetViews>
  <sheetFormatPr baseColWidth="10" defaultColWidth="9.140625" defaultRowHeight="15" customHeight="1" x14ac:dyDescent="0.55000000000000004"/>
  <cols>
    <col min="1" max="1" width="76.8554687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76.8554687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76.8554687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76.8554687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76.8554687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76.8554687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76.8554687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76.8554687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76.8554687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76.8554687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76.8554687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76.8554687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76.8554687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76.8554687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76.8554687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76.8554687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76.8554687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76.8554687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76.8554687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76.8554687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76.8554687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76.8554687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76.8554687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76.8554687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76.8554687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76.8554687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76.8554687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76.8554687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76.8554687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76.8554687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76.8554687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76.8554687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76.8554687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76.8554687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76.8554687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76.8554687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76.8554687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76.8554687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76.8554687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76.8554687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76.8554687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76.8554687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76.8554687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76.8554687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76.8554687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76.8554687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76.8554687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76.8554687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76.8554687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76.8554687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76.8554687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76.8554687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76.8554687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76.8554687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76.8554687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76.8554687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76.8554687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76.8554687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76.8554687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76.8554687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76.8554687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76.8554687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76.8554687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76.8554687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447"/>
      <c r="B5" s="82"/>
      <c r="C5" s="82"/>
      <c r="D5" s="448"/>
      <c r="E5" s="448"/>
      <c r="F5" s="82"/>
      <c r="G5" s="82"/>
      <c r="H5" s="82"/>
      <c r="I5" s="82"/>
      <c r="J5" s="82"/>
      <c r="K5" s="448"/>
      <c r="L5" s="82"/>
      <c r="M5" s="82"/>
      <c r="N5" s="448"/>
      <c r="O5" s="448"/>
      <c r="P5" s="82"/>
      <c r="Q5" s="448"/>
    </row>
    <row r="6" spans="1:17" s="54" customFormat="1" ht="15" customHeight="1" x14ac:dyDescent="0.25">
      <c r="A6" s="83"/>
      <c r="B6" s="663" t="s">
        <v>36</v>
      </c>
      <c r="C6" s="663"/>
      <c r="D6" s="663"/>
      <c r="E6" s="663"/>
      <c r="F6" s="663"/>
      <c r="G6" s="663"/>
      <c r="H6" s="663"/>
      <c r="I6" s="663"/>
      <c r="J6" s="663" t="s">
        <v>37</v>
      </c>
      <c r="K6" s="663"/>
      <c r="L6" s="663"/>
      <c r="M6" s="663"/>
      <c r="N6" s="663"/>
      <c r="O6" s="663"/>
      <c r="P6" s="663"/>
      <c r="Q6" s="663"/>
    </row>
    <row r="7" spans="1:17" s="58" customFormat="1" ht="39.950000000000003" customHeight="1" x14ac:dyDescent="0.25">
      <c r="A7" s="84" t="s">
        <v>104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</row>
    <row r="8" spans="1:17" ht="15" customHeight="1" x14ac:dyDescent="0.2">
      <c r="A8" s="449" t="s">
        <v>105</v>
      </c>
      <c r="B8" s="450">
        <v>5026538.059270001</v>
      </c>
      <c r="C8" s="450">
        <v>481300.56199999998</v>
      </c>
      <c r="D8" s="450">
        <v>0</v>
      </c>
      <c r="E8" s="450">
        <v>0</v>
      </c>
      <c r="F8" s="450">
        <v>16278.751360000002</v>
      </c>
      <c r="G8" s="450">
        <v>98064.308620000011</v>
      </c>
      <c r="H8" s="450">
        <v>1304925.5481999996</v>
      </c>
      <c r="I8" s="450">
        <v>6927107.2294500005</v>
      </c>
      <c r="J8" s="450">
        <v>5637428.1815299988</v>
      </c>
      <c r="K8" s="450">
        <v>1682271.1331</v>
      </c>
      <c r="L8" s="450">
        <v>0</v>
      </c>
      <c r="M8" s="450">
        <v>0</v>
      </c>
      <c r="N8" s="450">
        <v>39373.896389999994</v>
      </c>
      <c r="O8" s="450">
        <v>182440.80940999999</v>
      </c>
      <c r="P8" s="450">
        <v>1641361.7302400002</v>
      </c>
      <c r="Q8" s="450">
        <v>9182875.7506700009</v>
      </c>
    </row>
    <row r="9" spans="1:17" ht="15" customHeight="1" x14ac:dyDescent="0.2">
      <c r="A9" s="449" t="s">
        <v>106</v>
      </c>
      <c r="B9" s="450">
        <v>21422.839520000005</v>
      </c>
      <c r="C9" s="450">
        <v>5261.4932600000002</v>
      </c>
      <c r="D9" s="450">
        <v>892.5</v>
      </c>
      <c r="E9" s="450">
        <v>0</v>
      </c>
      <c r="F9" s="450">
        <v>0</v>
      </c>
      <c r="G9" s="450">
        <v>567.84</v>
      </c>
      <c r="H9" s="450">
        <v>28975.796849999999</v>
      </c>
      <c r="I9" s="450">
        <v>57120.469629999992</v>
      </c>
      <c r="J9" s="450">
        <v>5889.0763499999994</v>
      </c>
      <c r="K9" s="450">
        <v>0</v>
      </c>
      <c r="L9" s="450">
        <v>0</v>
      </c>
      <c r="M9" s="450">
        <v>0</v>
      </c>
      <c r="N9" s="450">
        <v>767.43749000000003</v>
      </c>
      <c r="O9" s="450">
        <v>389.60671000000002</v>
      </c>
      <c r="P9" s="450">
        <v>5243.4353700000001</v>
      </c>
      <c r="Q9" s="450">
        <v>12289.555920000001</v>
      </c>
    </row>
    <row r="10" spans="1:17" ht="15" customHeight="1" x14ac:dyDescent="0.2">
      <c r="A10" s="449" t="s">
        <v>107</v>
      </c>
      <c r="B10" s="450">
        <v>46505.070070000002</v>
      </c>
      <c r="C10" s="450">
        <v>0</v>
      </c>
      <c r="D10" s="450">
        <v>0</v>
      </c>
      <c r="E10" s="450">
        <v>0</v>
      </c>
      <c r="F10" s="450">
        <v>0</v>
      </c>
      <c r="G10" s="450">
        <v>0</v>
      </c>
      <c r="H10" s="450">
        <v>0</v>
      </c>
      <c r="I10" s="450">
        <v>46505.070070000002</v>
      </c>
      <c r="J10" s="450">
        <v>797076.81531999982</v>
      </c>
      <c r="K10" s="450">
        <v>0</v>
      </c>
      <c r="L10" s="450">
        <v>0</v>
      </c>
      <c r="M10" s="450">
        <v>0</v>
      </c>
      <c r="N10" s="450">
        <v>0</v>
      </c>
      <c r="O10" s="450">
        <v>0</v>
      </c>
      <c r="P10" s="450">
        <v>0</v>
      </c>
      <c r="Q10" s="450">
        <v>797076.81531999982</v>
      </c>
    </row>
    <row r="11" spans="1:17" ht="15" customHeight="1" x14ac:dyDescent="0.2">
      <c r="A11" s="449" t="s">
        <v>108</v>
      </c>
      <c r="B11" s="450">
        <v>618339.58952000004</v>
      </c>
      <c r="C11" s="450">
        <v>39208.15928</v>
      </c>
      <c r="D11" s="450">
        <v>0</v>
      </c>
      <c r="E11" s="450">
        <v>0</v>
      </c>
      <c r="F11" s="450">
        <v>0</v>
      </c>
      <c r="G11" s="450">
        <v>0</v>
      </c>
      <c r="H11" s="450">
        <v>3367.3</v>
      </c>
      <c r="I11" s="450">
        <v>660915.04879999999</v>
      </c>
      <c r="J11" s="450">
        <v>1300756.6155500002</v>
      </c>
      <c r="K11" s="450">
        <v>0</v>
      </c>
      <c r="L11" s="450">
        <v>0</v>
      </c>
      <c r="M11" s="450">
        <v>0</v>
      </c>
      <c r="N11" s="450">
        <v>0</v>
      </c>
      <c r="O11" s="450">
        <v>0</v>
      </c>
      <c r="P11" s="450">
        <v>0</v>
      </c>
      <c r="Q11" s="450">
        <v>1300756.6155500002</v>
      </c>
    </row>
    <row r="12" spans="1:17" ht="15" customHeight="1" x14ac:dyDescent="0.2">
      <c r="A12" s="449" t="s">
        <v>126</v>
      </c>
      <c r="B12" s="450">
        <v>2763129.6316099991</v>
      </c>
      <c r="C12" s="450">
        <v>562000.85625000019</v>
      </c>
      <c r="D12" s="450">
        <v>27752.880300000004</v>
      </c>
      <c r="E12" s="450">
        <v>25523.063109999996</v>
      </c>
      <c r="F12" s="450">
        <v>42505.243789999993</v>
      </c>
      <c r="G12" s="450">
        <v>86401.691279999941</v>
      </c>
      <c r="H12" s="450">
        <v>0</v>
      </c>
      <c r="I12" s="450">
        <v>3507313.3663399997</v>
      </c>
      <c r="J12" s="450">
        <v>1754054.9122100009</v>
      </c>
      <c r="K12" s="450">
        <v>345809.93119999999</v>
      </c>
      <c r="L12" s="450">
        <v>11658.91905</v>
      </c>
      <c r="M12" s="450">
        <v>10776.810819999999</v>
      </c>
      <c r="N12" s="450">
        <v>30188.583150000002</v>
      </c>
      <c r="O12" s="450">
        <v>53617.678929999995</v>
      </c>
      <c r="P12" s="450">
        <v>0</v>
      </c>
      <c r="Q12" s="450">
        <v>2206106.8353600008</v>
      </c>
    </row>
    <row r="13" spans="1:17" ht="15" customHeight="1" x14ac:dyDescent="0.2">
      <c r="A13" s="449" t="s">
        <v>127</v>
      </c>
      <c r="B13" s="450">
        <v>400677.15361999994</v>
      </c>
      <c r="C13" s="450">
        <v>13679.568070000003</v>
      </c>
      <c r="D13" s="450">
        <v>3254.8575700000001</v>
      </c>
      <c r="E13" s="450">
        <v>502.20427999999993</v>
      </c>
      <c r="F13" s="450">
        <v>5784.5806899999998</v>
      </c>
      <c r="G13" s="450">
        <v>2146.8448399999997</v>
      </c>
      <c r="H13" s="450">
        <v>0</v>
      </c>
      <c r="I13" s="450">
        <v>426045.20906999987</v>
      </c>
      <c r="J13" s="450">
        <v>142843.77942999997</v>
      </c>
      <c r="K13" s="450">
        <v>6565.3368600000003</v>
      </c>
      <c r="L13" s="450">
        <v>2016.6933999999997</v>
      </c>
      <c r="M13" s="450">
        <v>1305.9563900000001</v>
      </c>
      <c r="N13" s="450">
        <v>2843.7674499999998</v>
      </c>
      <c r="O13" s="450">
        <v>841.46559000000013</v>
      </c>
      <c r="P13" s="450">
        <v>0</v>
      </c>
      <c r="Q13" s="450">
        <v>156416.99911999996</v>
      </c>
    </row>
    <row r="14" spans="1:17" ht="15" customHeight="1" x14ac:dyDescent="0.2">
      <c r="A14" s="449" t="s">
        <v>128</v>
      </c>
      <c r="B14" s="450">
        <v>0</v>
      </c>
      <c r="C14" s="450">
        <v>0</v>
      </c>
      <c r="D14" s="450">
        <v>0</v>
      </c>
      <c r="E14" s="450">
        <v>0</v>
      </c>
      <c r="F14" s="450">
        <v>0</v>
      </c>
      <c r="G14" s="450">
        <v>0</v>
      </c>
      <c r="H14" s="450">
        <v>0</v>
      </c>
      <c r="I14" s="450">
        <v>0</v>
      </c>
      <c r="J14" s="450">
        <v>1040.1097</v>
      </c>
      <c r="K14" s="450">
        <v>144.00144</v>
      </c>
      <c r="L14" s="450">
        <v>0</v>
      </c>
      <c r="M14" s="450">
        <v>7.3982600000000005</v>
      </c>
      <c r="N14" s="450">
        <v>0</v>
      </c>
      <c r="O14" s="450">
        <v>0</v>
      </c>
      <c r="P14" s="450">
        <v>0</v>
      </c>
      <c r="Q14" s="450">
        <v>1191.5093999999999</v>
      </c>
    </row>
    <row r="15" spans="1:17" ht="15" customHeight="1" x14ac:dyDescent="0.2">
      <c r="A15" s="449" t="s">
        <v>129</v>
      </c>
      <c r="B15" s="450">
        <v>4001333.5618899986</v>
      </c>
      <c r="C15" s="450">
        <v>1282225.9345100001</v>
      </c>
      <c r="D15" s="450">
        <v>35524.48661</v>
      </c>
      <c r="E15" s="450">
        <v>60160.673820000011</v>
      </c>
      <c r="F15" s="450">
        <v>62560.045099999996</v>
      </c>
      <c r="G15" s="450">
        <v>135628.3749</v>
      </c>
      <c r="H15" s="450">
        <v>0</v>
      </c>
      <c r="I15" s="450">
        <v>5577433.0768299978</v>
      </c>
      <c r="J15" s="450">
        <v>6264518.5127200056</v>
      </c>
      <c r="K15" s="450">
        <v>598639.46431999968</v>
      </c>
      <c r="L15" s="450">
        <v>23181.171340000001</v>
      </c>
      <c r="M15" s="450">
        <v>16724.163510000006</v>
      </c>
      <c r="N15" s="450">
        <v>55981.110159999982</v>
      </c>
      <c r="O15" s="450">
        <v>72626.43008000002</v>
      </c>
      <c r="P15" s="450">
        <v>0</v>
      </c>
      <c r="Q15" s="450">
        <v>7031670.8521300061</v>
      </c>
    </row>
    <row r="16" spans="1:17" ht="15" customHeight="1" x14ac:dyDescent="0.2">
      <c r="A16" s="449" t="s">
        <v>130</v>
      </c>
      <c r="B16" s="450">
        <v>0</v>
      </c>
      <c r="C16" s="450">
        <v>0</v>
      </c>
      <c r="D16" s="450">
        <v>0</v>
      </c>
      <c r="E16" s="450">
        <v>0</v>
      </c>
      <c r="F16" s="450">
        <v>0</v>
      </c>
      <c r="G16" s="450">
        <v>0</v>
      </c>
      <c r="H16" s="450">
        <v>0</v>
      </c>
      <c r="I16" s="450">
        <v>0</v>
      </c>
      <c r="J16" s="450">
        <v>563.60838999999999</v>
      </c>
      <c r="K16" s="450">
        <v>20.899139999999999</v>
      </c>
      <c r="L16" s="450">
        <v>0</v>
      </c>
      <c r="M16" s="450">
        <v>0</v>
      </c>
      <c r="N16" s="450">
        <v>0</v>
      </c>
      <c r="O16" s="450">
        <v>0</v>
      </c>
      <c r="P16" s="450">
        <v>0</v>
      </c>
      <c r="Q16" s="450">
        <v>584.50752999999997</v>
      </c>
    </row>
    <row r="17" spans="1:17" ht="15" customHeight="1" x14ac:dyDescent="0.2">
      <c r="A17" s="449" t="s">
        <v>116</v>
      </c>
      <c r="B17" s="450">
        <v>147141.86048000018</v>
      </c>
      <c r="C17" s="450">
        <v>34371.737729999986</v>
      </c>
      <c r="D17" s="450">
        <v>2554.7646200000004</v>
      </c>
      <c r="E17" s="450">
        <v>3457.5544</v>
      </c>
      <c r="F17" s="450">
        <v>13813.161790000002</v>
      </c>
      <c r="G17" s="450">
        <v>17655.092080000002</v>
      </c>
      <c r="H17" s="450">
        <v>931.98729000000003</v>
      </c>
      <c r="I17" s="450">
        <v>219926.15839000017</v>
      </c>
      <c r="J17" s="450">
        <v>2407507.240579993</v>
      </c>
      <c r="K17" s="450">
        <v>92644.416029999993</v>
      </c>
      <c r="L17" s="450">
        <v>18730.522850000019</v>
      </c>
      <c r="M17" s="450">
        <v>5784.5874299999987</v>
      </c>
      <c r="N17" s="450">
        <v>15181.053310000007</v>
      </c>
      <c r="O17" s="450">
        <v>10289.102780000003</v>
      </c>
      <c r="P17" s="450">
        <v>32913.935960000017</v>
      </c>
      <c r="Q17" s="450">
        <v>2583050.8589399927</v>
      </c>
    </row>
    <row r="18" spans="1:17" ht="15" customHeight="1" x14ac:dyDescent="0.2">
      <c r="A18" s="449" t="s">
        <v>117</v>
      </c>
      <c r="B18" s="450">
        <v>0</v>
      </c>
      <c r="C18" s="450">
        <v>0</v>
      </c>
      <c r="D18" s="450">
        <v>0</v>
      </c>
      <c r="E18" s="450">
        <v>0</v>
      </c>
      <c r="F18" s="450">
        <v>0</v>
      </c>
      <c r="G18" s="450">
        <v>0</v>
      </c>
      <c r="H18" s="450">
        <v>0</v>
      </c>
      <c r="I18" s="450">
        <v>0</v>
      </c>
      <c r="J18" s="450">
        <v>1250723.3454000026</v>
      </c>
      <c r="K18" s="450">
        <v>114978.07472999992</v>
      </c>
      <c r="L18" s="450">
        <v>13668.93322000001</v>
      </c>
      <c r="M18" s="450">
        <v>10406.950599999998</v>
      </c>
      <c r="N18" s="450">
        <v>25588.347399999995</v>
      </c>
      <c r="O18" s="450">
        <v>36057.313099999992</v>
      </c>
      <c r="P18" s="450">
        <v>0</v>
      </c>
      <c r="Q18" s="450">
        <v>1451422.9644500024</v>
      </c>
    </row>
    <row r="19" spans="1:17" ht="15" customHeight="1" x14ac:dyDescent="0.2">
      <c r="A19" s="449" t="s">
        <v>118</v>
      </c>
      <c r="B19" s="450">
        <v>1009887.4159699987</v>
      </c>
      <c r="C19" s="450">
        <v>161294.46240999998</v>
      </c>
      <c r="D19" s="450">
        <v>10412.440049999997</v>
      </c>
      <c r="E19" s="450">
        <v>9146.666559999996</v>
      </c>
      <c r="F19" s="450">
        <v>24357.467769999999</v>
      </c>
      <c r="G19" s="450">
        <v>36370.198990000012</v>
      </c>
      <c r="H19" s="450">
        <v>216033.78421000004</v>
      </c>
      <c r="I19" s="450">
        <v>1467502.4359599985</v>
      </c>
      <c r="J19" s="450">
        <v>1062861.25984</v>
      </c>
      <c r="K19" s="450">
        <v>134586.45144</v>
      </c>
      <c r="L19" s="450">
        <v>8129.8217800000002</v>
      </c>
      <c r="M19" s="450">
        <v>6574.1381100000017</v>
      </c>
      <c r="N19" s="450">
        <v>7223.7972</v>
      </c>
      <c r="O19" s="450">
        <v>20673.309939999999</v>
      </c>
      <c r="P19" s="450">
        <v>0</v>
      </c>
      <c r="Q19" s="450">
        <v>1240048.77831</v>
      </c>
    </row>
    <row r="20" spans="1:17" ht="15" customHeight="1" x14ac:dyDescent="0.2">
      <c r="A20" s="449" t="s">
        <v>119</v>
      </c>
      <c r="B20" s="450">
        <v>0</v>
      </c>
      <c r="C20" s="450">
        <v>0</v>
      </c>
      <c r="D20" s="450">
        <v>0</v>
      </c>
      <c r="E20" s="450">
        <v>0</v>
      </c>
      <c r="F20" s="450">
        <v>0</v>
      </c>
      <c r="G20" s="450">
        <v>0</v>
      </c>
      <c r="H20" s="450">
        <v>0</v>
      </c>
      <c r="I20" s="450">
        <v>0</v>
      </c>
      <c r="J20" s="450">
        <v>0</v>
      </c>
      <c r="K20" s="450">
        <v>0</v>
      </c>
      <c r="L20" s="450">
        <v>0</v>
      </c>
      <c r="M20" s="450">
        <v>0</v>
      </c>
      <c r="N20" s="450">
        <v>0</v>
      </c>
      <c r="O20" s="450">
        <v>0</v>
      </c>
      <c r="P20" s="450">
        <v>0</v>
      </c>
      <c r="Q20" s="450">
        <v>0</v>
      </c>
    </row>
    <row r="21" spans="1:17" ht="15" customHeight="1" x14ac:dyDescent="0.2">
      <c r="A21" s="449" t="s">
        <v>120</v>
      </c>
      <c r="B21" s="450">
        <v>0</v>
      </c>
      <c r="C21" s="450">
        <v>0</v>
      </c>
      <c r="D21" s="450">
        <v>0</v>
      </c>
      <c r="E21" s="450">
        <v>0</v>
      </c>
      <c r="F21" s="450">
        <v>0</v>
      </c>
      <c r="G21" s="450">
        <v>0</v>
      </c>
      <c r="H21" s="450">
        <v>0</v>
      </c>
      <c r="I21" s="450">
        <v>0</v>
      </c>
      <c r="J21" s="450">
        <v>0</v>
      </c>
      <c r="K21" s="450">
        <v>0</v>
      </c>
      <c r="L21" s="450">
        <v>0</v>
      </c>
      <c r="M21" s="450">
        <v>0</v>
      </c>
      <c r="N21" s="450">
        <v>0</v>
      </c>
      <c r="O21" s="450">
        <v>0</v>
      </c>
      <c r="P21" s="450">
        <v>0</v>
      </c>
      <c r="Q21" s="450">
        <v>0</v>
      </c>
    </row>
    <row r="22" spans="1:17" ht="15" customHeight="1" x14ac:dyDescent="0.2">
      <c r="A22" s="449" t="s">
        <v>121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0">
        <v>0</v>
      </c>
      <c r="M22" s="450">
        <v>0</v>
      </c>
      <c r="N22" s="450">
        <v>0</v>
      </c>
      <c r="O22" s="450">
        <v>0</v>
      </c>
      <c r="P22" s="450">
        <v>0</v>
      </c>
      <c r="Q22" s="450">
        <v>0</v>
      </c>
    </row>
    <row r="23" spans="1:17" ht="15" customHeight="1" x14ac:dyDescent="0.2">
      <c r="A23" s="449" t="s">
        <v>122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0">
        <v>0</v>
      </c>
      <c r="M23" s="450">
        <v>0</v>
      </c>
      <c r="N23" s="450">
        <v>0</v>
      </c>
      <c r="O23" s="450">
        <v>0</v>
      </c>
      <c r="P23" s="450">
        <v>0</v>
      </c>
      <c r="Q23" s="450">
        <v>0</v>
      </c>
    </row>
    <row r="24" spans="1:17" ht="15" customHeight="1" x14ac:dyDescent="0.2">
      <c r="A24" s="449" t="s">
        <v>123</v>
      </c>
      <c r="B24" s="451">
        <v>2815.6247000000008</v>
      </c>
      <c r="C24" s="451">
        <v>466.32069000000007</v>
      </c>
      <c r="D24" s="451">
        <v>0</v>
      </c>
      <c r="E24" s="451">
        <v>1.3828</v>
      </c>
      <c r="F24" s="451">
        <v>124.25818</v>
      </c>
      <c r="G24" s="451">
        <v>89.688380000000009</v>
      </c>
      <c r="H24" s="451">
        <v>0</v>
      </c>
      <c r="I24" s="451">
        <v>3497.2747500000005</v>
      </c>
      <c r="J24" s="451">
        <v>1961876.7468200002</v>
      </c>
      <c r="K24" s="451">
        <v>31800.682939999988</v>
      </c>
      <c r="L24" s="450">
        <v>14531.750409999999</v>
      </c>
      <c r="M24" s="450">
        <v>3881.72849</v>
      </c>
      <c r="N24" s="450">
        <v>10441.9025</v>
      </c>
      <c r="O24" s="450">
        <v>5394.3234499999999</v>
      </c>
      <c r="P24" s="450">
        <v>0</v>
      </c>
      <c r="Q24" s="450">
        <v>2027927.1346100003</v>
      </c>
    </row>
    <row r="25" spans="1:17" ht="15" customHeight="1" x14ac:dyDescent="0.2">
      <c r="A25" s="449" t="s">
        <v>124</v>
      </c>
      <c r="B25" s="451">
        <v>11631.740609999997</v>
      </c>
      <c r="C25" s="451">
        <v>1903.9734900000001</v>
      </c>
      <c r="D25" s="451">
        <v>0</v>
      </c>
      <c r="E25" s="451">
        <v>0</v>
      </c>
      <c r="F25" s="451">
        <v>160.25516999999999</v>
      </c>
      <c r="G25" s="451">
        <v>702.17110000000014</v>
      </c>
      <c r="H25" s="451">
        <v>566.59730000000002</v>
      </c>
      <c r="I25" s="451">
        <v>14964.737669999999</v>
      </c>
      <c r="J25" s="451">
        <v>217303.50864999992</v>
      </c>
      <c r="K25" s="451">
        <v>14553.825520000002</v>
      </c>
      <c r="L25" s="450">
        <v>1391.5593799999999</v>
      </c>
      <c r="M25" s="450">
        <v>1070.8762899999997</v>
      </c>
      <c r="N25" s="450">
        <v>2264.0653600000001</v>
      </c>
      <c r="O25" s="450">
        <v>2273.8299700000007</v>
      </c>
      <c r="P25" s="450">
        <v>0</v>
      </c>
      <c r="Q25" s="450">
        <v>238857.66516999993</v>
      </c>
    </row>
    <row r="26" spans="1:17" ht="15" customHeight="1" x14ac:dyDescent="0.2">
      <c r="A26" s="449" t="s">
        <v>125</v>
      </c>
      <c r="B26" s="451">
        <v>0</v>
      </c>
      <c r="C26" s="451">
        <v>0</v>
      </c>
      <c r="D26" s="451">
        <v>0</v>
      </c>
      <c r="E26" s="451">
        <v>0</v>
      </c>
      <c r="F26" s="451">
        <v>0</v>
      </c>
      <c r="G26" s="451">
        <v>0</v>
      </c>
      <c r="H26" s="451">
        <v>0</v>
      </c>
      <c r="I26" s="451">
        <v>0</v>
      </c>
      <c r="J26" s="451">
        <v>30021.260919999993</v>
      </c>
      <c r="K26" s="451">
        <v>2415.0614699999996</v>
      </c>
      <c r="L26" s="450">
        <v>308.49771000000004</v>
      </c>
      <c r="M26" s="450">
        <v>266.90602999999999</v>
      </c>
      <c r="N26" s="450">
        <v>479.16406999999998</v>
      </c>
      <c r="O26" s="450">
        <v>537.60381999999993</v>
      </c>
      <c r="P26" s="450">
        <v>0</v>
      </c>
      <c r="Q26" s="450">
        <v>34028.494019999998</v>
      </c>
    </row>
    <row r="27" spans="1:17" ht="15" customHeight="1" x14ac:dyDescent="0.2">
      <c r="A27" s="449" t="s">
        <v>131</v>
      </c>
      <c r="B27" s="451">
        <v>1864309.7009800002</v>
      </c>
      <c r="C27" s="451">
        <v>87360.719889999964</v>
      </c>
      <c r="D27" s="451">
        <v>14993.804909999999</v>
      </c>
      <c r="E27" s="451">
        <v>5036.6323700000012</v>
      </c>
      <c r="F27" s="451">
        <v>13967.297450000005</v>
      </c>
      <c r="G27" s="451">
        <v>7606.1876000000011</v>
      </c>
      <c r="H27" s="451">
        <v>330374.25526999991</v>
      </c>
      <c r="I27" s="451">
        <v>2323648.5984699996</v>
      </c>
      <c r="J27" s="451">
        <v>2844033.7772500012</v>
      </c>
      <c r="K27" s="451">
        <v>26043.984350000013</v>
      </c>
      <c r="L27" s="450">
        <v>16829.408009999996</v>
      </c>
      <c r="M27" s="450">
        <v>2029.4599800000008</v>
      </c>
      <c r="N27" s="450">
        <v>13556.6927</v>
      </c>
      <c r="O27" s="450">
        <v>6394.1720500000001</v>
      </c>
      <c r="P27" s="450">
        <v>65671.176529999982</v>
      </c>
      <c r="Q27" s="450">
        <v>2974558.6708700019</v>
      </c>
    </row>
    <row r="28" spans="1:17" ht="15" customHeight="1" x14ac:dyDescent="0.2">
      <c r="A28" s="449" t="s">
        <v>132</v>
      </c>
      <c r="B28" s="451">
        <v>0</v>
      </c>
      <c r="C28" s="451">
        <v>0</v>
      </c>
      <c r="D28" s="451">
        <v>0</v>
      </c>
      <c r="E28" s="451">
        <v>0</v>
      </c>
      <c r="F28" s="451">
        <v>0</v>
      </c>
      <c r="G28" s="451">
        <v>0</v>
      </c>
      <c r="H28" s="451">
        <v>0</v>
      </c>
      <c r="I28" s="451">
        <v>0</v>
      </c>
      <c r="J28" s="451">
        <v>139141.15255999993</v>
      </c>
      <c r="K28" s="451">
        <v>4028.90454</v>
      </c>
      <c r="L28" s="450">
        <v>2010.3952400000001</v>
      </c>
      <c r="M28" s="450">
        <v>290.91689000000002</v>
      </c>
      <c r="N28" s="450">
        <v>2720.1255200000001</v>
      </c>
      <c r="O28" s="450">
        <v>383.07380000000001</v>
      </c>
      <c r="P28" s="450">
        <v>1354.3739599999999</v>
      </c>
      <c r="Q28" s="450">
        <v>149928.94250999996</v>
      </c>
    </row>
    <row r="29" spans="1:17" ht="15" customHeight="1" x14ac:dyDescent="0.2">
      <c r="A29" s="449" t="s">
        <v>133</v>
      </c>
      <c r="B29" s="451">
        <v>25112.819739999995</v>
      </c>
      <c r="C29" s="451">
        <v>157.12985</v>
      </c>
      <c r="D29" s="451">
        <v>620.47508000000005</v>
      </c>
      <c r="E29" s="451">
        <v>926.19831000000011</v>
      </c>
      <c r="F29" s="451">
        <v>2993.7246999999998</v>
      </c>
      <c r="G29" s="451">
        <v>789.18014999999991</v>
      </c>
      <c r="H29" s="451">
        <v>468.58359999999999</v>
      </c>
      <c r="I29" s="451">
        <v>31068.111429999994</v>
      </c>
      <c r="J29" s="451">
        <v>84088.923599999995</v>
      </c>
      <c r="K29" s="451">
        <v>6709.605260000003</v>
      </c>
      <c r="L29" s="450">
        <v>627.41539999999998</v>
      </c>
      <c r="M29" s="450">
        <v>133.14482000000001</v>
      </c>
      <c r="N29" s="450">
        <v>168.09047000000001</v>
      </c>
      <c r="O29" s="450">
        <v>0</v>
      </c>
      <c r="P29" s="450">
        <v>0</v>
      </c>
      <c r="Q29" s="450">
        <v>91727.179550000001</v>
      </c>
    </row>
    <row r="30" spans="1:17" ht="15" customHeight="1" x14ac:dyDescent="0.2">
      <c r="A30" s="449" t="s">
        <v>134</v>
      </c>
      <c r="B30" s="451">
        <v>0</v>
      </c>
      <c r="C30" s="451">
        <v>0</v>
      </c>
      <c r="D30" s="451">
        <v>0</v>
      </c>
      <c r="E30" s="451">
        <v>0</v>
      </c>
      <c r="F30" s="451">
        <v>0</v>
      </c>
      <c r="G30" s="451">
        <v>0</v>
      </c>
      <c r="H30" s="451">
        <v>0</v>
      </c>
      <c r="I30" s="451">
        <v>0</v>
      </c>
      <c r="J30" s="451">
        <v>0</v>
      </c>
      <c r="K30" s="451">
        <v>0</v>
      </c>
      <c r="L30" s="450">
        <v>0</v>
      </c>
      <c r="M30" s="450">
        <v>0</v>
      </c>
      <c r="N30" s="450">
        <v>0</v>
      </c>
      <c r="O30" s="450">
        <v>0</v>
      </c>
      <c r="P30" s="450">
        <v>0</v>
      </c>
      <c r="Q30" s="450">
        <v>0</v>
      </c>
    </row>
    <row r="31" spans="1:17" ht="15" customHeight="1" x14ac:dyDescent="0.2">
      <c r="A31" s="449" t="s">
        <v>109</v>
      </c>
      <c r="B31" s="450">
        <v>1286995.3062700003</v>
      </c>
      <c r="C31" s="450">
        <v>500517.09187999996</v>
      </c>
      <c r="D31" s="450">
        <v>53.509889999999999</v>
      </c>
      <c r="E31" s="450">
        <v>5934.1317199999994</v>
      </c>
      <c r="F31" s="450">
        <v>50172.216110000001</v>
      </c>
      <c r="G31" s="450">
        <v>73257.062030000016</v>
      </c>
      <c r="H31" s="450">
        <v>405685.7071900001</v>
      </c>
      <c r="I31" s="450">
        <v>2322615.0250900001</v>
      </c>
      <c r="J31" s="450">
        <v>812502.10661999998</v>
      </c>
      <c r="K31" s="450">
        <v>833358.34421999962</v>
      </c>
      <c r="L31" s="450">
        <v>0</v>
      </c>
      <c r="M31" s="450">
        <v>10861.761350000001</v>
      </c>
      <c r="N31" s="450">
        <v>49639.877329999988</v>
      </c>
      <c r="O31" s="450">
        <v>176881.75293999998</v>
      </c>
      <c r="P31" s="450">
        <v>81726.871120000011</v>
      </c>
      <c r="Q31" s="450">
        <v>1964970.7135799995</v>
      </c>
    </row>
    <row r="32" spans="1:17" ht="15" customHeight="1" x14ac:dyDescent="0.2">
      <c r="A32" s="449" t="s">
        <v>110</v>
      </c>
      <c r="B32" s="450">
        <v>289810.88891000004</v>
      </c>
      <c r="C32" s="450">
        <v>74980.975299999991</v>
      </c>
      <c r="D32" s="450">
        <v>3128.8459600000001</v>
      </c>
      <c r="E32" s="450">
        <v>4067.5690199999999</v>
      </c>
      <c r="F32" s="450">
        <v>13237.324779999997</v>
      </c>
      <c r="G32" s="450">
        <v>16715.93592</v>
      </c>
      <c r="H32" s="450">
        <v>126846.51115000005</v>
      </c>
      <c r="I32" s="450">
        <v>528788.05104000005</v>
      </c>
      <c r="J32" s="450">
        <v>458997.88</v>
      </c>
      <c r="K32" s="450">
        <v>137695.19816000006</v>
      </c>
      <c r="L32" s="450">
        <v>2303.6209700000004</v>
      </c>
      <c r="M32" s="450">
        <v>5751.2444099999993</v>
      </c>
      <c r="N32" s="450">
        <v>29469.867180000005</v>
      </c>
      <c r="O32" s="450">
        <v>50695.236949999991</v>
      </c>
      <c r="P32" s="450">
        <v>66320.978080000001</v>
      </c>
      <c r="Q32" s="450">
        <v>751234.02575000015</v>
      </c>
    </row>
    <row r="33" spans="1:17" ht="15" customHeight="1" x14ac:dyDescent="0.2">
      <c r="A33" s="449" t="s">
        <v>111</v>
      </c>
      <c r="B33" s="450">
        <v>22179.498540000004</v>
      </c>
      <c r="C33" s="450">
        <v>1805.3318300000001</v>
      </c>
      <c r="D33" s="450">
        <v>332.52181000000002</v>
      </c>
      <c r="E33" s="450">
        <v>0</v>
      </c>
      <c r="F33" s="450">
        <v>0</v>
      </c>
      <c r="G33" s="450">
        <v>0</v>
      </c>
      <c r="H33" s="450">
        <v>0</v>
      </c>
      <c r="I33" s="450">
        <v>24317.352180000002</v>
      </c>
      <c r="J33" s="450">
        <v>3055.3988799999997</v>
      </c>
      <c r="K33" s="450">
        <v>0</v>
      </c>
      <c r="L33" s="450">
        <v>0</v>
      </c>
      <c r="M33" s="450">
        <v>0</v>
      </c>
      <c r="N33" s="450">
        <v>0</v>
      </c>
      <c r="O33" s="450">
        <v>0</v>
      </c>
      <c r="P33" s="450">
        <v>62.735750000000003</v>
      </c>
      <c r="Q33" s="450">
        <v>3118.13463</v>
      </c>
    </row>
    <row r="34" spans="1:17" ht="15" customHeight="1" x14ac:dyDescent="0.2">
      <c r="A34" s="449" t="s">
        <v>112</v>
      </c>
      <c r="B34" s="450">
        <v>60207.427879999988</v>
      </c>
      <c r="C34" s="450">
        <v>7657.5406800000019</v>
      </c>
      <c r="D34" s="450">
        <v>536.71497999999997</v>
      </c>
      <c r="E34" s="450">
        <v>1056.5101000000002</v>
      </c>
      <c r="F34" s="450">
        <v>348.5</v>
      </c>
      <c r="G34" s="450">
        <v>728.95910000000015</v>
      </c>
      <c r="H34" s="450">
        <v>39.9</v>
      </c>
      <c r="I34" s="450">
        <v>70575.552739999985</v>
      </c>
      <c r="J34" s="450">
        <v>165333.16656999997</v>
      </c>
      <c r="K34" s="450">
        <v>26700.476800000008</v>
      </c>
      <c r="L34" s="450">
        <v>957.07862999999986</v>
      </c>
      <c r="M34" s="450">
        <v>1057.4872700000001</v>
      </c>
      <c r="N34" s="450">
        <v>6458.1448599999994</v>
      </c>
      <c r="O34" s="450">
        <v>3148.24505</v>
      </c>
      <c r="P34" s="450">
        <v>0</v>
      </c>
      <c r="Q34" s="450">
        <v>203654.59918000002</v>
      </c>
    </row>
    <row r="35" spans="1:17" ht="15" customHeight="1" x14ac:dyDescent="0.2">
      <c r="A35" s="449" t="s">
        <v>113</v>
      </c>
      <c r="B35" s="450">
        <v>0</v>
      </c>
      <c r="C35" s="450">
        <v>0</v>
      </c>
      <c r="D35" s="450">
        <v>0</v>
      </c>
      <c r="E35" s="450">
        <v>0</v>
      </c>
      <c r="F35" s="450">
        <v>0</v>
      </c>
      <c r="G35" s="450">
        <v>0</v>
      </c>
      <c r="H35" s="450">
        <v>0</v>
      </c>
      <c r="I35" s="450">
        <v>0</v>
      </c>
      <c r="J35" s="450">
        <v>0</v>
      </c>
      <c r="K35" s="450">
        <v>0</v>
      </c>
      <c r="L35" s="450">
        <v>0</v>
      </c>
      <c r="M35" s="450">
        <v>0</v>
      </c>
      <c r="N35" s="450">
        <v>0</v>
      </c>
      <c r="O35" s="450">
        <v>0</v>
      </c>
      <c r="P35" s="450">
        <v>0</v>
      </c>
      <c r="Q35" s="450">
        <v>0</v>
      </c>
    </row>
    <row r="36" spans="1:17" ht="15" customHeight="1" x14ac:dyDescent="0.2">
      <c r="A36" s="449" t="s">
        <v>114</v>
      </c>
      <c r="B36" s="450">
        <v>97653.026409999991</v>
      </c>
      <c r="C36" s="450">
        <v>896.48199999999997</v>
      </c>
      <c r="D36" s="450">
        <v>0</v>
      </c>
      <c r="E36" s="450">
        <v>0</v>
      </c>
      <c r="F36" s="450">
        <v>0</v>
      </c>
      <c r="G36" s="450">
        <v>0</v>
      </c>
      <c r="H36" s="450">
        <v>0</v>
      </c>
      <c r="I36" s="450">
        <v>98549.508409999995</v>
      </c>
      <c r="J36" s="450">
        <v>19392.861939999999</v>
      </c>
      <c r="K36" s="450">
        <v>0</v>
      </c>
      <c r="L36" s="450">
        <v>0</v>
      </c>
      <c r="M36" s="450">
        <v>0</v>
      </c>
      <c r="N36" s="450">
        <v>0</v>
      </c>
      <c r="O36" s="450">
        <v>0</v>
      </c>
      <c r="P36" s="450">
        <v>105</v>
      </c>
      <c r="Q36" s="450">
        <v>19497.861939999999</v>
      </c>
    </row>
    <row r="37" spans="1:17" ht="15" customHeight="1" x14ac:dyDescent="0.2">
      <c r="A37" s="449" t="s">
        <v>115</v>
      </c>
      <c r="B37" s="450">
        <v>976169.03893000004</v>
      </c>
      <c r="C37" s="450">
        <v>182475.84327000001</v>
      </c>
      <c r="D37" s="450">
        <v>0</v>
      </c>
      <c r="E37" s="450">
        <v>0</v>
      </c>
      <c r="F37" s="450">
        <v>6960</v>
      </c>
      <c r="G37" s="450">
        <v>0</v>
      </c>
      <c r="H37" s="450">
        <v>3640.4884899999997</v>
      </c>
      <c r="I37" s="450">
        <v>1169245.37069</v>
      </c>
      <c r="J37" s="450">
        <v>238541.25413999998</v>
      </c>
      <c r="K37" s="450">
        <v>83088.732000000004</v>
      </c>
      <c r="L37" s="450">
        <v>7426.5489400000006</v>
      </c>
      <c r="M37" s="450">
        <v>0</v>
      </c>
      <c r="N37" s="450">
        <v>9054.9084999999995</v>
      </c>
      <c r="O37" s="450">
        <v>35505.001489999995</v>
      </c>
      <c r="P37" s="450">
        <v>0</v>
      </c>
      <c r="Q37" s="450">
        <v>373616.44507000002</v>
      </c>
    </row>
    <row r="38" spans="1:17" s="30" customFormat="1" ht="15" customHeight="1" x14ac:dyDescent="0.25">
      <c r="A38" s="62" t="s">
        <v>75</v>
      </c>
      <c r="B38" s="452">
        <v>18671860.254920002</v>
      </c>
      <c r="C38" s="452">
        <v>3437564.1823899993</v>
      </c>
      <c r="D38" s="452">
        <v>100057.80177999999</v>
      </c>
      <c r="E38" s="452">
        <v>115812.58649000002</v>
      </c>
      <c r="F38" s="452">
        <v>253262.82689000003</v>
      </c>
      <c r="G38" s="452">
        <v>476723.53499000007</v>
      </c>
      <c r="H38" s="452">
        <v>2421856.4595499993</v>
      </c>
      <c r="I38" s="452">
        <v>25477137.647009999</v>
      </c>
      <c r="J38" s="452">
        <v>27599551.494969998</v>
      </c>
      <c r="K38" s="452">
        <v>4142054.5235199993</v>
      </c>
      <c r="L38" s="452">
        <v>123772.33632999999</v>
      </c>
      <c r="M38" s="452">
        <v>76923.530650000001</v>
      </c>
      <c r="N38" s="452">
        <v>301400.83103999996</v>
      </c>
      <c r="O38" s="452">
        <v>658148.95606</v>
      </c>
      <c r="P38" s="452">
        <v>1894760.2370100003</v>
      </c>
      <c r="Q38" s="452">
        <v>34796611.909579992</v>
      </c>
    </row>
    <row r="39" spans="1:17" ht="15" customHeight="1" thickBot="1" x14ac:dyDescent="0.25">
      <c r="A39" s="453"/>
      <c r="B39" s="454"/>
      <c r="C39" s="455"/>
      <c r="D39" s="455"/>
      <c r="E39" s="455"/>
      <c r="F39" s="455"/>
      <c r="G39" s="455"/>
      <c r="H39" s="455"/>
      <c r="I39" s="455"/>
      <c r="J39" s="455"/>
      <c r="K39" s="455"/>
      <c r="L39" s="454"/>
      <c r="M39" s="454"/>
      <c r="N39" s="454"/>
      <c r="O39" s="454"/>
      <c r="P39" s="454"/>
      <c r="Q39" s="454"/>
    </row>
    <row r="40" spans="1:17" ht="15" customHeight="1" thickTop="1" x14ac:dyDescent="0.2">
      <c r="A40" s="324" t="s">
        <v>70</v>
      </c>
      <c r="B40" s="456"/>
      <c r="C40" s="457"/>
      <c r="D40" s="457"/>
      <c r="E40" s="457"/>
      <c r="F40" s="457"/>
      <c r="G40" s="457"/>
      <c r="H40" s="457"/>
      <c r="I40" s="457"/>
      <c r="J40" s="457"/>
      <c r="K40" s="457"/>
      <c r="L40" s="456"/>
      <c r="M40" s="456"/>
      <c r="N40" s="458"/>
      <c r="O40" s="458"/>
      <c r="P40" s="458"/>
      <c r="Q40" s="458"/>
    </row>
    <row r="41" spans="1:17" ht="15" customHeight="1" x14ac:dyDescent="0.2">
      <c r="A41" s="459"/>
      <c r="B41" s="460"/>
      <c r="C41" s="450"/>
      <c r="D41" s="450"/>
      <c r="E41" s="450"/>
      <c r="F41" s="450"/>
      <c r="G41" s="450"/>
      <c r="H41" s="450"/>
      <c r="I41" s="450"/>
      <c r="J41" s="450"/>
      <c r="K41" s="450"/>
      <c r="L41" s="450"/>
      <c r="M41" s="460"/>
      <c r="N41" s="458"/>
      <c r="O41" s="458"/>
      <c r="P41" s="458"/>
      <c r="Q41" s="4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11">
    <pageSetUpPr fitToPage="1"/>
  </sheetPr>
  <dimension ref="A1:Q41"/>
  <sheetViews>
    <sheetView topLeftCell="D1" zoomScaleNormal="100" workbookViewId="0">
      <selection activeCell="C21" sqref="C21"/>
    </sheetView>
  </sheetViews>
  <sheetFormatPr baseColWidth="10" defaultColWidth="9.140625" defaultRowHeight="15" customHeight="1" x14ac:dyDescent="0.55000000000000004"/>
  <cols>
    <col min="1" max="1" width="76.8554687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76.8554687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76.8554687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76.8554687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76.8554687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76.8554687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76.8554687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76.8554687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76.8554687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76.8554687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76.8554687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76.8554687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76.8554687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76.8554687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76.8554687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76.8554687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76.8554687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76.8554687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76.8554687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76.8554687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76.8554687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76.8554687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76.8554687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76.8554687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76.8554687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76.8554687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76.8554687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76.8554687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76.8554687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76.8554687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76.8554687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76.8554687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76.8554687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76.8554687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76.8554687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76.8554687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76.8554687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76.8554687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76.8554687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76.8554687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76.8554687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76.8554687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76.8554687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76.8554687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76.8554687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76.8554687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76.8554687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76.8554687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76.8554687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76.8554687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76.8554687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76.8554687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76.8554687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76.8554687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76.8554687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76.8554687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76.8554687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76.8554687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76.8554687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76.8554687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76.8554687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76.8554687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76.8554687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76.8554687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447"/>
      <c r="B5" s="82"/>
      <c r="C5" s="82"/>
      <c r="D5" s="448"/>
      <c r="E5" s="448"/>
      <c r="F5" s="82"/>
      <c r="G5" s="82"/>
      <c r="H5" s="82"/>
      <c r="I5" s="82"/>
      <c r="J5" s="82"/>
      <c r="K5" s="448"/>
      <c r="L5" s="82"/>
      <c r="M5" s="82"/>
      <c r="N5" s="448"/>
      <c r="O5" s="448"/>
      <c r="P5" s="82"/>
      <c r="Q5" s="448"/>
    </row>
    <row r="6" spans="1:17" s="54" customFormat="1" ht="15" customHeight="1" x14ac:dyDescent="0.25">
      <c r="A6" s="83"/>
      <c r="B6" s="663" t="s">
        <v>77</v>
      </c>
      <c r="C6" s="663"/>
      <c r="D6" s="663"/>
      <c r="E6" s="663"/>
      <c r="F6" s="663"/>
      <c r="G6" s="663"/>
      <c r="H6" s="663"/>
      <c r="I6" s="663"/>
      <c r="J6" s="663" t="s">
        <v>78</v>
      </c>
      <c r="K6" s="663"/>
      <c r="L6" s="663"/>
      <c r="M6" s="663"/>
      <c r="N6" s="663"/>
      <c r="O6" s="663"/>
      <c r="P6" s="663"/>
      <c r="Q6" s="663"/>
    </row>
    <row r="7" spans="1:17" s="58" customFormat="1" ht="39.950000000000003" customHeight="1" x14ac:dyDescent="0.25">
      <c r="A7" s="84" t="s">
        <v>104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</row>
    <row r="8" spans="1:17" ht="15" customHeight="1" x14ac:dyDescent="0.2">
      <c r="A8" s="449" t="s">
        <v>105</v>
      </c>
      <c r="B8" s="450">
        <v>2399270.5963700009</v>
      </c>
      <c r="C8" s="450">
        <v>688040.39738999994</v>
      </c>
      <c r="D8" s="450">
        <v>0</v>
      </c>
      <c r="E8" s="450">
        <v>0</v>
      </c>
      <c r="F8" s="450">
        <v>9574.9876800000002</v>
      </c>
      <c r="G8" s="450">
        <v>0</v>
      </c>
      <c r="H8" s="450">
        <v>1138222.4402899998</v>
      </c>
      <c r="I8" s="450">
        <v>4235108.4217300005</v>
      </c>
      <c r="J8" s="450">
        <v>8379286.3943100013</v>
      </c>
      <c r="K8" s="450">
        <v>1052171.5823100002</v>
      </c>
      <c r="L8" s="450">
        <v>0</v>
      </c>
      <c r="M8" s="450">
        <v>8499.5</v>
      </c>
      <c r="N8" s="450">
        <v>123.24164999999999</v>
      </c>
      <c r="O8" s="450">
        <v>209003.41143000001</v>
      </c>
      <c r="P8" s="450">
        <v>6079982.5234299991</v>
      </c>
      <c r="Q8" s="450">
        <v>15729066.65313</v>
      </c>
    </row>
    <row r="9" spans="1:17" ht="15" customHeight="1" x14ac:dyDescent="0.2">
      <c r="A9" s="449" t="s">
        <v>106</v>
      </c>
      <c r="B9" s="450">
        <v>16660.824919999999</v>
      </c>
      <c r="C9" s="450">
        <v>1758.70426</v>
      </c>
      <c r="D9" s="450">
        <v>19.045560000000002</v>
      </c>
      <c r="E9" s="450">
        <v>0</v>
      </c>
      <c r="F9" s="450">
        <v>168.29320999999999</v>
      </c>
      <c r="G9" s="450">
        <v>0</v>
      </c>
      <c r="H9" s="450">
        <v>20859.142260000001</v>
      </c>
      <c r="I9" s="450">
        <v>39466.01021</v>
      </c>
      <c r="J9" s="450">
        <v>11989.431759999998</v>
      </c>
      <c r="K9" s="450">
        <v>1074.65715</v>
      </c>
      <c r="L9" s="450">
        <v>0</v>
      </c>
      <c r="M9" s="450">
        <v>0</v>
      </c>
      <c r="N9" s="450">
        <v>1290.1759999999999</v>
      </c>
      <c r="O9" s="450">
        <v>1902.4</v>
      </c>
      <c r="P9" s="450">
        <v>36644.694399999993</v>
      </c>
      <c r="Q9" s="450">
        <v>52901.359309999985</v>
      </c>
    </row>
    <row r="10" spans="1:17" ht="15" customHeight="1" x14ac:dyDescent="0.2">
      <c r="A10" s="449" t="s">
        <v>107</v>
      </c>
      <c r="B10" s="450">
        <v>0</v>
      </c>
      <c r="C10" s="450">
        <v>0</v>
      </c>
      <c r="D10" s="450">
        <v>0</v>
      </c>
      <c r="E10" s="450">
        <v>0</v>
      </c>
      <c r="F10" s="450">
        <v>0</v>
      </c>
      <c r="G10" s="450">
        <v>0</v>
      </c>
      <c r="H10" s="450">
        <v>0</v>
      </c>
      <c r="I10" s="450">
        <v>0</v>
      </c>
      <c r="J10" s="450">
        <v>776274.98240999994</v>
      </c>
      <c r="K10" s="450">
        <v>0</v>
      </c>
      <c r="L10" s="450">
        <v>0</v>
      </c>
      <c r="M10" s="450">
        <v>0</v>
      </c>
      <c r="N10" s="450">
        <v>0</v>
      </c>
      <c r="O10" s="450">
        <v>0</v>
      </c>
      <c r="P10" s="450">
        <v>0</v>
      </c>
      <c r="Q10" s="450">
        <v>776274.98240999994</v>
      </c>
    </row>
    <row r="11" spans="1:17" ht="15" customHeight="1" x14ac:dyDescent="0.2">
      <c r="A11" s="449" t="s">
        <v>108</v>
      </c>
      <c r="B11" s="450">
        <v>60248.564909999994</v>
      </c>
      <c r="C11" s="450">
        <v>2057.7867000000001</v>
      </c>
      <c r="D11" s="450">
        <v>0</v>
      </c>
      <c r="E11" s="450">
        <v>0</v>
      </c>
      <c r="F11" s="450">
        <v>0</v>
      </c>
      <c r="G11" s="450">
        <v>0</v>
      </c>
      <c r="H11" s="450">
        <v>0</v>
      </c>
      <c r="I11" s="450">
        <v>62306.351609999998</v>
      </c>
      <c r="J11" s="450">
        <v>797594.43544000003</v>
      </c>
      <c r="K11" s="450">
        <v>28662.573850000001</v>
      </c>
      <c r="L11" s="450">
        <v>0</v>
      </c>
      <c r="M11" s="450">
        <v>0</v>
      </c>
      <c r="N11" s="450">
        <v>0</v>
      </c>
      <c r="O11" s="450">
        <v>0</v>
      </c>
      <c r="P11" s="450">
        <v>0</v>
      </c>
      <c r="Q11" s="450">
        <v>826257.00929000007</v>
      </c>
    </row>
    <row r="12" spans="1:17" ht="15" customHeight="1" x14ac:dyDescent="0.2">
      <c r="A12" s="449" t="s">
        <v>126</v>
      </c>
      <c r="B12" s="450">
        <v>4447068.5220300034</v>
      </c>
      <c r="C12" s="450">
        <v>882326.81967</v>
      </c>
      <c r="D12" s="450">
        <v>9004.8706300000013</v>
      </c>
      <c r="E12" s="450">
        <v>19931.193919999994</v>
      </c>
      <c r="F12" s="450">
        <v>98590.130639999974</v>
      </c>
      <c r="G12" s="450">
        <v>121186.23559000005</v>
      </c>
      <c r="H12" s="450">
        <v>0</v>
      </c>
      <c r="I12" s="450">
        <v>5578107.7724800045</v>
      </c>
      <c r="J12" s="450">
        <v>1127458.7889600005</v>
      </c>
      <c r="K12" s="450">
        <v>146207.77159000008</v>
      </c>
      <c r="L12" s="450">
        <v>5036.5441500000006</v>
      </c>
      <c r="M12" s="450">
        <v>3955.698460000001</v>
      </c>
      <c r="N12" s="450">
        <v>16194.853009999999</v>
      </c>
      <c r="O12" s="450">
        <v>13672.2857</v>
      </c>
      <c r="P12" s="450">
        <v>0</v>
      </c>
      <c r="Q12" s="450">
        <v>1312525.9418700009</v>
      </c>
    </row>
    <row r="13" spans="1:17" ht="15" customHeight="1" x14ac:dyDescent="0.2">
      <c r="A13" s="449" t="s">
        <v>127</v>
      </c>
      <c r="B13" s="450">
        <v>0</v>
      </c>
      <c r="C13" s="450">
        <v>13.406779999999999</v>
      </c>
      <c r="D13" s="450">
        <v>0</v>
      </c>
      <c r="E13" s="450">
        <v>0</v>
      </c>
      <c r="F13" s="450">
        <v>0</v>
      </c>
      <c r="G13" s="450">
        <v>0</v>
      </c>
      <c r="H13" s="450">
        <v>0</v>
      </c>
      <c r="I13" s="450">
        <v>13.406779999999999</v>
      </c>
      <c r="J13" s="450">
        <v>94274.936240000025</v>
      </c>
      <c r="K13" s="450">
        <v>0</v>
      </c>
      <c r="L13" s="450">
        <v>0</v>
      </c>
      <c r="M13" s="450">
        <v>16.091159999999999</v>
      </c>
      <c r="N13" s="450">
        <v>150.85201000000001</v>
      </c>
      <c r="O13" s="450">
        <v>0</v>
      </c>
      <c r="P13" s="450">
        <v>0</v>
      </c>
      <c r="Q13" s="450">
        <v>94441.879410000023</v>
      </c>
    </row>
    <row r="14" spans="1:17" ht="15" customHeight="1" x14ac:dyDescent="0.2">
      <c r="A14" s="449" t="s">
        <v>128</v>
      </c>
      <c r="B14" s="450">
        <v>0</v>
      </c>
      <c r="C14" s="450">
        <v>0</v>
      </c>
      <c r="D14" s="450">
        <v>0</v>
      </c>
      <c r="E14" s="450">
        <v>0</v>
      </c>
      <c r="F14" s="450">
        <v>0</v>
      </c>
      <c r="G14" s="450">
        <v>0</v>
      </c>
      <c r="H14" s="450">
        <v>0</v>
      </c>
      <c r="I14" s="450">
        <v>0</v>
      </c>
      <c r="J14" s="450">
        <v>0</v>
      </c>
      <c r="K14" s="450">
        <v>0</v>
      </c>
      <c r="L14" s="450">
        <v>0</v>
      </c>
      <c r="M14" s="450">
        <v>0</v>
      </c>
      <c r="N14" s="450">
        <v>0</v>
      </c>
      <c r="O14" s="450">
        <v>0</v>
      </c>
      <c r="P14" s="450">
        <v>0</v>
      </c>
      <c r="Q14" s="450">
        <v>0</v>
      </c>
    </row>
    <row r="15" spans="1:17" ht="15" customHeight="1" x14ac:dyDescent="0.2">
      <c r="A15" s="449" t="s">
        <v>129</v>
      </c>
      <c r="B15" s="450">
        <v>7720701.1578699984</v>
      </c>
      <c r="C15" s="450">
        <v>2120262.1245699995</v>
      </c>
      <c r="D15" s="450">
        <v>13773.679760000003</v>
      </c>
      <c r="E15" s="450">
        <v>26624.923119999999</v>
      </c>
      <c r="F15" s="450">
        <v>121153.26712999998</v>
      </c>
      <c r="G15" s="450">
        <v>210207.72390999991</v>
      </c>
      <c r="H15" s="450">
        <v>0</v>
      </c>
      <c r="I15" s="450">
        <v>10212722.876359999</v>
      </c>
      <c r="J15" s="450">
        <v>377820.46385999996</v>
      </c>
      <c r="K15" s="450">
        <v>70185.713200000013</v>
      </c>
      <c r="L15" s="450">
        <v>1746.9398799999999</v>
      </c>
      <c r="M15" s="450">
        <v>1745.1304800000003</v>
      </c>
      <c r="N15" s="450">
        <v>2482.9666300000004</v>
      </c>
      <c r="O15" s="450">
        <v>6254.3304699999999</v>
      </c>
      <c r="P15" s="450">
        <v>0</v>
      </c>
      <c r="Q15" s="450">
        <v>460235.54452</v>
      </c>
    </row>
    <row r="16" spans="1:17" ht="15" customHeight="1" x14ac:dyDescent="0.2">
      <c r="A16" s="449" t="s">
        <v>130</v>
      </c>
      <c r="B16" s="450">
        <v>208.85316</v>
      </c>
      <c r="C16" s="450">
        <v>0</v>
      </c>
      <c r="D16" s="450">
        <v>29.91722</v>
      </c>
      <c r="E16" s="450">
        <v>6.5799200000000004</v>
      </c>
      <c r="F16" s="450">
        <v>0</v>
      </c>
      <c r="G16" s="450">
        <v>0</v>
      </c>
      <c r="H16" s="450">
        <v>0</v>
      </c>
      <c r="I16" s="450">
        <v>245.3503</v>
      </c>
      <c r="J16" s="450">
        <v>600.10003000000006</v>
      </c>
      <c r="K16" s="450">
        <v>0</v>
      </c>
      <c r="L16" s="450">
        <v>0</v>
      </c>
      <c r="M16" s="450">
        <v>0</v>
      </c>
      <c r="N16" s="450">
        <v>0</v>
      </c>
      <c r="O16" s="450">
        <v>0</v>
      </c>
      <c r="P16" s="450">
        <v>0</v>
      </c>
      <c r="Q16" s="450">
        <v>600.10003000000006</v>
      </c>
    </row>
    <row r="17" spans="1:17" ht="15" customHeight="1" x14ac:dyDescent="0.2">
      <c r="A17" s="449" t="s">
        <v>116</v>
      </c>
      <c r="B17" s="450">
        <v>1383786.2091999992</v>
      </c>
      <c r="C17" s="450">
        <v>347029.98140999972</v>
      </c>
      <c r="D17" s="450">
        <v>14301.886560000001</v>
      </c>
      <c r="E17" s="450">
        <v>21639.650829999995</v>
      </c>
      <c r="F17" s="450">
        <v>81157.538240000067</v>
      </c>
      <c r="G17" s="450">
        <v>44118.008110000024</v>
      </c>
      <c r="H17" s="450">
        <v>12035.680890000001</v>
      </c>
      <c r="I17" s="450">
        <v>1904068.9552399993</v>
      </c>
      <c r="J17" s="450">
        <v>642049.94807999989</v>
      </c>
      <c r="K17" s="450">
        <v>44429.716709999942</v>
      </c>
      <c r="L17" s="450">
        <v>2254.1458099999986</v>
      </c>
      <c r="M17" s="450">
        <v>3814.9575199999995</v>
      </c>
      <c r="N17" s="450">
        <v>13545.974569999993</v>
      </c>
      <c r="O17" s="450">
        <v>19109.144110000001</v>
      </c>
      <c r="P17" s="450">
        <v>1035.0655899999999</v>
      </c>
      <c r="Q17" s="450">
        <v>726238.95238999987</v>
      </c>
    </row>
    <row r="18" spans="1:17" ht="15" customHeight="1" x14ac:dyDescent="0.2">
      <c r="A18" s="449" t="s">
        <v>117</v>
      </c>
      <c r="B18" s="450">
        <v>61471.788899999985</v>
      </c>
      <c r="C18" s="450">
        <v>15822.55056999999</v>
      </c>
      <c r="D18" s="450">
        <v>572.40293000000008</v>
      </c>
      <c r="E18" s="450">
        <v>816.03336999999999</v>
      </c>
      <c r="F18" s="450">
        <v>768.09141</v>
      </c>
      <c r="G18" s="450">
        <v>3164.5128399999994</v>
      </c>
      <c r="H18" s="450">
        <v>0</v>
      </c>
      <c r="I18" s="450">
        <v>82615.380019999982</v>
      </c>
      <c r="J18" s="450">
        <v>480838.40700999909</v>
      </c>
      <c r="K18" s="450">
        <v>73397.038460000098</v>
      </c>
      <c r="L18" s="450">
        <v>2482.5598200000004</v>
      </c>
      <c r="M18" s="450">
        <v>4260.1772699999992</v>
      </c>
      <c r="N18" s="450">
        <v>16537.786690000008</v>
      </c>
      <c r="O18" s="450">
        <v>22419.281159999999</v>
      </c>
      <c r="P18" s="450">
        <v>351.86293999999998</v>
      </c>
      <c r="Q18" s="450">
        <v>600287.1133499993</v>
      </c>
    </row>
    <row r="19" spans="1:17" ht="15" customHeight="1" x14ac:dyDescent="0.2">
      <c r="A19" s="449" t="s">
        <v>118</v>
      </c>
      <c r="B19" s="450">
        <v>1369057.9830800002</v>
      </c>
      <c r="C19" s="450">
        <v>533842.54732000025</v>
      </c>
      <c r="D19" s="450">
        <v>8532.721190000002</v>
      </c>
      <c r="E19" s="450">
        <v>12224.255949999997</v>
      </c>
      <c r="F19" s="450">
        <v>57869.156710000017</v>
      </c>
      <c r="G19" s="450">
        <v>63310.706739999972</v>
      </c>
      <c r="H19" s="450">
        <v>0</v>
      </c>
      <c r="I19" s="450">
        <v>2044837.3709900007</v>
      </c>
      <c r="J19" s="450">
        <v>355528.31957000017</v>
      </c>
      <c r="K19" s="450">
        <v>155683.64692000012</v>
      </c>
      <c r="L19" s="450">
        <v>2081.59593</v>
      </c>
      <c r="M19" s="450">
        <v>4065.9367499999994</v>
      </c>
      <c r="N19" s="450">
        <v>8489.3948900000032</v>
      </c>
      <c r="O19" s="450">
        <v>16652.852149999992</v>
      </c>
      <c r="P19" s="450">
        <v>22910.284210000009</v>
      </c>
      <c r="Q19" s="450">
        <v>565412.03042000032</v>
      </c>
    </row>
    <row r="20" spans="1:17" ht="15" customHeight="1" x14ac:dyDescent="0.2">
      <c r="A20" s="449" t="s">
        <v>119</v>
      </c>
      <c r="B20" s="450">
        <v>0</v>
      </c>
      <c r="C20" s="450">
        <v>0</v>
      </c>
      <c r="D20" s="450">
        <v>0</v>
      </c>
      <c r="E20" s="450">
        <v>0</v>
      </c>
      <c r="F20" s="450">
        <v>0</v>
      </c>
      <c r="G20" s="450">
        <v>0</v>
      </c>
      <c r="H20" s="450">
        <v>0</v>
      </c>
      <c r="I20" s="450">
        <v>0</v>
      </c>
      <c r="J20" s="450">
        <v>0</v>
      </c>
      <c r="K20" s="450">
        <v>0</v>
      </c>
      <c r="L20" s="450">
        <v>0</v>
      </c>
      <c r="M20" s="450">
        <v>0</v>
      </c>
      <c r="N20" s="450">
        <v>0</v>
      </c>
      <c r="O20" s="450">
        <v>0</v>
      </c>
      <c r="P20" s="450">
        <v>0</v>
      </c>
      <c r="Q20" s="450">
        <v>0</v>
      </c>
    </row>
    <row r="21" spans="1:17" ht="15" customHeight="1" x14ac:dyDescent="0.2">
      <c r="A21" s="449" t="s">
        <v>120</v>
      </c>
      <c r="B21" s="450">
        <v>0</v>
      </c>
      <c r="C21" s="450">
        <v>0</v>
      </c>
      <c r="D21" s="450">
        <v>0</v>
      </c>
      <c r="E21" s="450">
        <v>0</v>
      </c>
      <c r="F21" s="450">
        <v>0</v>
      </c>
      <c r="G21" s="450">
        <v>0</v>
      </c>
      <c r="H21" s="450">
        <v>0</v>
      </c>
      <c r="I21" s="450">
        <v>0</v>
      </c>
      <c r="J21" s="450">
        <v>0</v>
      </c>
      <c r="K21" s="450">
        <v>0</v>
      </c>
      <c r="L21" s="450">
        <v>0</v>
      </c>
      <c r="M21" s="450">
        <v>0</v>
      </c>
      <c r="N21" s="450">
        <v>0</v>
      </c>
      <c r="O21" s="450">
        <v>0</v>
      </c>
      <c r="P21" s="450">
        <v>0</v>
      </c>
      <c r="Q21" s="450">
        <v>0</v>
      </c>
    </row>
    <row r="22" spans="1:17" ht="15" customHeight="1" x14ac:dyDescent="0.2">
      <c r="A22" s="449" t="s">
        <v>121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0">
        <v>0</v>
      </c>
      <c r="M22" s="450">
        <v>0</v>
      </c>
      <c r="N22" s="450">
        <v>0</v>
      </c>
      <c r="O22" s="450">
        <v>0</v>
      </c>
      <c r="P22" s="450">
        <v>0</v>
      </c>
      <c r="Q22" s="450">
        <v>0</v>
      </c>
    </row>
    <row r="23" spans="1:17" ht="15" customHeight="1" x14ac:dyDescent="0.2">
      <c r="A23" s="449" t="s">
        <v>122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0">
        <v>0</v>
      </c>
      <c r="M23" s="450">
        <v>0</v>
      </c>
      <c r="N23" s="450">
        <v>0</v>
      </c>
      <c r="O23" s="450">
        <v>0</v>
      </c>
      <c r="P23" s="450">
        <v>0</v>
      </c>
      <c r="Q23" s="450">
        <v>0</v>
      </c>
    </row>
    <row r="24" spans="1:17" ht="15" customHeight="1" x14ac:dyDescent="0.2">
      <c r="A24" s="449" t="s">
        <v>123</v>
      </c>
      <c r="B24" s="451">
        <v>74903.549269999989</v>
      </c>
      <c r="C24" s="451">
        <v>14562.03276</v>
      </c>
      <c r="D24" s="451">
        <v>1276.2633799999999</v>
      </c>
      <c r="E24" s="451">
        <v>1104.5601299999998</v>
      </c>
      <c r="F24" s="451">
        <v>8482.738519999999</v>
      </c>
      <c r="G24" s="451">
        <v>483.7013</v>
      </c>
      <c r="H24" s="451">
        <v>10.01441</v>
      </c>
      <c r="I24" s="451">
        <v>100822.85976999998</v>
      </c>
      <c r="J24" s="451">
        <v>55295.421860000017</v>
      </c>
      <c r="K24" s="451">
        <v>11436.120129999999</v>
      </c>
      <c r="L24" s="450">
        <v>357.28125</v>
      </c>
      <c r="M24" s="450">
        <v>120.74347000000002</v>
      </c>
      <c r="N24" s="450">
        <v>1446.20029</v>
      </c>
      <c r="O24" s="450">
        <v>1590.3289</v>
      </c>
      <c r="P24" s="450">
        <v>0</v>
      </c>
      <c r="Q24" s="450">
        <v>70246.095900000015</v>
      </c>
    </row>
    <row r="25" spans="1:17" ht="15" customHeight="1" x14ac:dyDescent="0.2">
      <c r="A25" s="449" t="s">
        <v>124</v>
      </c>
      <c r="B25" s="451">
        <v>65212.188969999981</v>
      </c>
      <c r="C25" s="451">
        <v>16819.836759999995</v>
      </c>
      <c r="D25" s="451">
        <v>867.8740600000001</v>
      </c>
      <c r="E25" s="451">
        <v>703.93560000000014</v>
      </c>
      <c r="F25" s="451">
        <v>2890.96893</v>
      </c>
      <c r="G25" s="451">
        <v>602.1178000000001</v>
      </c>
      <c r="H25" s="451">
        <v>0</v>
      </c>
      <c r="I25" s="451">
        <v>87096.922119999974</v>
      </c>
      <c r="J25" s="451">
        <v>23540.081810000007</v>
      </c>
      <c r="K25" s="451">
        <v>15222.304560000002</v>
      </c>
      <c r="L25" s="450">
        <v>103.75064</v>
      </c>
      <c r="M25" s="450">
        <v>17.150470000000002</v>
      </c>
      <c r="N25" s="450">
        <v>583.37109999999996</v>
      </c>
      <c r="O25" s="450">
        <v>357.44974999999999</v>
      </c>
      <c r="P25" s="450">
        <v>100.77271</v>
      </c>
      <c r="Q25" s="450">
        <v>39924.881040000007</v>
      </c>
    </row>
    <row r="26" spans="1:17" ht="15" customHeight="1" x14ac:dyDescent="0.2">
      <c r="A26" s="449" t="s">
        <v>125</v>
      </c>
      <c r="B26" s="451">
        <v>9206.1530000000021</v>
      </c>
      <c r="C26" s="451">
        <v>1026.9304299999999</v>
      </c>
      <c r="D26" s="451">
        <v>0</v>
      </c>
      <c r="E26" s="451">
        <v>21.744509999999998</v>
      </c>
      <c r="F26" s="451">
        <v>581.60865000000001</v>
      </c>
      <c r="G26" s="451">
        <v>0</v>
      </c>
      <c r="H26" s="451">
        <v>0</v>
      </c>
      <c r="I26" s="451">
        <v>10836.436590000001</v>
      </c>
      <c r="J26" s="451">
        <v>0</v>
      </c>
      <c r="K26" s="451">
        <v>0</v>
      </c>
      <c r="L26" s="450">
        <v>0</v>
      </c>
      <c r="M26" s="450">
        <v>0</v>
      </c>
      <c r="N26" s="450">
        <v>0</v>
      </c>
      <c r="O26" s="450">
        <v>0</v>
      </c>
      <c r="P26" s="450">
        <v>0</v>
      </c>
      <c r="Q26" s="450">
        <v>0</v>
      </c>
    </row>
    <row r="27" spans="1:17" ht="15" customHeight="1" x14ac:dyDescent="0.2">
      <c r="A27" s="449" t="s">
        <v>131</v>
      </c>
      <c r="B27" s="451">
        <v>1361470.0651599998</v>
      </c>
      <c r="C27" s="451">
        <v>45238.947230000012</v>
      </c>
      <c r="D27" s="451">
        <v>22231.790550000005</v>
      </c>
      <c r="E27" s="451">
        <v>5375.6268099999998</v>
      </c>
      <c r="F27" s="451">
        <v>7448.2232799999983</v>
      </c>
      <c r="G27" s="451">
        <v>1933.5165299999999</v>
      </c>
      <c r="H27" s="451">
        <v>220234.26462999996</v>
      </c>
      <c r="I27" s="451">
        <v>1663932.4341899995</v>
      </c>
      <c r="J27" s="451">
        <v>911260.97438000003</v>
      </c>
      <c r="K27" s="451">
        <v>28014.223789999993</v>
      </c>
      <c r="L27" s="450">
        <v>11387.059189999998</v>
      </c>
      <c r="M27" s="450">
        <v>4623.8076899999996</v>
      </c>
      <c r="N27" s="450">
        <v>19812.211059999994</v>
      </c>
      <c r="O27" s="450">
        <v>7704.3409199999978</v>
      </c>
      <c r="P27" s="450">
        <v>239972.43776000006</v>
      </c>
      <c r="Q27" s="450">
        <v>1222775.05479</v>
      </c>
    </row>
    <row r="28" spans="1:17" ht="15" customHeight="1" x14ac:dyDescent="0.2">
      <c r="A28" s="449" t="s">
        <v>132</v>
      </c>
      <c r="B28" s="451">
        <v>937.11693000000014</v>
      </c>
      <c r="C28" s="451">
        <v>0</v>
      </c>
      <c r="D28" s="451">
        <v>88.705490000000012</v>
      </c>
      <c r="E28" s="451">
        <v>10.40779</v>
      </c>
      <c r="F28" s="451">
        <v>0</v>
      </c>
      <c r="G28" s="451">
        <v>0</v>
      </c>
      <c r="H28" s="451">
        <v>310.84706</v>
      </c>
      <c r="I28" s="451">
        <v>1347.0772700000002</v>
      </c>
      <c r="J28" s="451">
        <v>0</v>
      </c>
      <c r="K28" s="451">
        <v>0</v>
      </c>
      <c r="L28" s="450">
        <v>0</v>
      </c>
      <c r="M28" s="450">
        <v>0</v>
      </c>
      <c r="N28" s="450">
        <v>0</v>
      </c>
      <c r="O28" s="450">
        <v>0</v>
      </c>
      <c r="P28" s="450">
        <v>0</v>
      </c>
      <c r="Q28" s="450">
        <v>0</v>
      </c>
    </row>
    <row r="29" spans="1:17" ht="15" customHeight="1" x14ac:dyDescent="0.2">
      <c r="A29" s="449" t="s">
        <v>133</v>
      </c>
      <c r="B29" s="451">
        <v>75335.212329999966</v>
      </c>
      <c r="C29" s="451">
        <v>8227.1471700000002</v>
      </c>
      <c r="D29" s="451">
        <v>1226.9583199999997</v>
      </c>
      <c r="E29" s="451">
        <v>793.7186200000001</v>
      </c>
      <c r="F29" s="451">
        <v>2754.9921899999995</v>
      </c>
      <c r="G29" s="451">
        <v>1318.6770800000002</v>
      </c>
      <c r="H29" s="451">
        <v>51842.66433</v>
      </c>
      <c r="I29" s="451">
        <v>141499.37003999995</v>
      </c>
      <c r="J29" s="451">
        <v>5974.693369999999</v>
      </c>
      <c r="K29" s="451">
        <v>341.94639000000001</v>
      </c>
      <c r="L29" s="450">
        <v>21.347150000000003</v>
      </c>
      <c r="M29" s="450">
        <v>0</v>
      </c>
      <c r="N29" s="450">
        <v>480.31066999999996</v>
      </c>
      <c r="O29" s="450">
        <v>0</v>
      </c>
      <c r="P29" s="450">
        <v>292.24498000000006</v>
      </c>
      <c r="Q29" s="450">
        <v>7110.5425599999999</v>
      </c>
    </row>
    <row r="30" spans="1:17" ht="15" customHeight="1" x14ac:dyDescent="0.2">
      <c r="A30" s="449" t="s">
        <v>134</v>
      </c>
      <c r="B30" s="451">
        <v>0</v>
      </c>
      <c r="C30" s="451">
        <v>0</v>
      </c>
      <c r="D30" s="451">
        <v>0</v>
      </c>
      <c r="E30" s="451">
        <v>0</v>
      </c>
      <c r="F30" s="451">
        <v>0</v>
      </c>
      <c r="G30" s="451">
        <v>0</v>
      </c>
      <c r="H30" s="451">
        <v>0</v>
      </c>
      <c r="I30" s="451">
        <v>0</v>
      </c>
      <c r="J30" s="451">
        <v>0</v>
      </c>
      <c r="K30" s="451">
        <v>0</v>
      </c>
      <c r="L30" s="450">
        <v>0</v>
      </c>
      <c r="M30" s="450">
        <v>0</v>
      </c>
      <c r="N30" s="450">
        <v>0</v>
      </c>
      <c r="O30" s="450">
        <v>0</v>
      </c>
      <c r="P30" s="450">
        <v>0</v>
      </c>
      <c r="Q30" s="450">
        <v>0</v>
      </c>
    </row>
    <row r="31" spans="1:17" ht="15" customHeight="1" x14ac:dyDescent="0.2">
      <c r="A31" s="449" t="s">
        <v>109</v>
      </c>
      <c r="B31" s="450">
        <v>1381317.4868699997</v>
      </c>
      <c r="C31" s="450">
        <v>224000.49115999995</v>
      </c>
      <c r="D31" s="450">
        <v>0</v>
      </c>
      <c r="E31" s="450">
        <v>15286.798049999999</v>
      </c>
      <c r="F31" s="450">
        <v>15625.7464</v>
      </c>
      <c r="G31" s="450">
        <v>6242.7733800000005</v>
      </c>
      <c r="H31" s="450">
        <v>112363.05852999999</v>
      </c>
      <c r="I31" s="450">
        <v>1754836.3543899995</v>
      </c>
      <c r="J31" s="450">
        <v>1690196.9968899991</v>
      </c>
      <c r="K31" s="450">
        <v>760855.88971999986</v>
      </c>
      <c r="L31" s="450">
        <v>593.69545000000005</v>
      </c>
      <c r="M31" s="450">
        <v>25.378589999999999</v>
      </c>
      <c r="N31" s="450">
        <v>1516.72803</v>
      </c>
      <c r="O31" s="450">
        <v>155720.11589000004</v>
      </c>
      <c r="P31" s="450">
        <v>424166.90632000013</v>
      </c>
      <c r="Q31" s="450">
        <v>3033075.7108899993</v>
      </c>
    </row>
    <row r="32" spans="1:17" ht="15" customHeight="1" x14ac:dyDescent="0.2">
      <c r="A32" s="449" t="s">
        <v>110</v>
      </c>
      <c r="B32" s="450">
        <v>512240.27817000024</v>
      </c>
      <c r="C32" s="450">
        <v>83191.964749999985</v>
      </c>
      <c r="D32" s="450">
        <v>598.98143999999991</v>
      </c>
      <c r="E32" s="450">
        <v>478.32222999999999</v>
      </c>
      <c r="F32" s="450">
        <v>14603.558130000001</v>
      </c>
      <c r="G32" s="450">
        <v>11406.699790000002</v>
      </c>
      <c r="H32" s="450">
        <v>45184.724500000018</v>
      </c>
      <c r="I32" s="450">
        <v>667704.52901000017</v>
      </c>
      <c r="J32" s="450">
        <v>336267.38071000023</v>
      </c>
      <c r="K32" s="450">
        <v>48652.101619999994</v>
      </c>
      <c r="L32" s="450">
        <v>1484.8632300000002</v>
      </c>
      <c r="M32" s="450">
        <v>3728.8267699999997</v>
      </c>
      <c r="N32" s="450">
        <v>9421.2516599999999</v>
      </c>
      <c r="O32" s="450">
        <v>21331.572809999994</v>
      </c>
      <c r="P32" s="450">
        <v>122975.59376999992</v>
      </c>
      <c r="Q32" s="450">
        <v>543861.59057000012</v>
      </c>
    </row>
    <row r="33" spans="1:17" ht="15" customHeight="1" x14ac:dyDescent="0.2">
      <c r="A33" s="449" t="s">
        <v>111</v>
      </c>
      <c r="B33" s="450">
        <v>96946.678079999983</v>
      </c>
      <c r="C33" s="450">
        <v>2206.7407000000003</v>
      </c>
      <c r="D33" s="450">
        <v>46.321020000000004</v>
      </c>
      <c r="E33" s="450">
        <v>0</v>
      </c>
      <c r="F33" s="450">
        <v>643.50927000000001</v>
      </c>
      <c r="G33" s="450">
        <v>230.84096</v>
      </c>
      <c r="H33" s="450">
        <v>2470.8451299999997</v>
      </c>
      <c r="I33" s="450">
        <v>102544.93515999996</v>
      </c>
      <c r="J33" s="450">
        <v>1544.4204299999999</v>
      </c>
      <c r="K33" s="450">
        <v>0</v>
      </c>
      <c r="L33" s="450">
        <v>0</v>
      </c>
      <c r="M33" s="450">
        <v>0</v>
      </c>
      <c r="N33" s="450">
        <v>54.166739999999997</v>
      </c>
      <c r="O33" s="450">
        <v>0</v>
      </c>
      <c r="P33" s="450">
        <v>0</v>
      </c>
      <c r="Q33" s="450">
        <v>1598.58717</v>
      </c>
    </row>
    <row r="34" spans="1:17" ht="15" customHeight="1" x14ac:dyDescent="0.2">
      <c r="A34" s="449" t="s">
        <v>112</v>
      </c>
      <c r="B34" s="450">
        <v>75917.877639999992</v>
      </c>
      <c r="C34" s="450">
        <v>8748.4311900000012</v>
      </c>
      <c r="D34" s="450">
        <v>34.84451</v>
      </c>
      <c r="E34" s="450">
        <v>221.01542999999998</v>
      </c>
      <c r="F34" s="450">
        <v>1056.8195000000001</v>
      </c>
      <c r="G34" s="450">
        <v>322.55377000000004</v>
      </c>
      <c r="H34" s="450">
        <v>0</v>
      </c>
      <c r="I34" s="450">
        <v>86301.542039999986</v>
      </c>
      <c r="J34" s="450">
        <v>14516.41258</v>
      </c>
      <c r="K34" s="450">
        <v>2789.6627699999999</v>
      </c>
      <c r="L34" s="450">
        <v>394.08884999999998</v>
      </c>
      <c r="M34" s="450">
        <v>0</v>
      </c>
      <c r="N34" s="450">
        <v>0</v>
      </c>
      <c r="O34" s="450">
        <v>156.26723000000001</v>
      </c>
      <c r="P34" s="450">
        <v>219.21799999999999</v>
      </c>
      <c r="Q34" s="450">
        <v>18075.649430000005</v>
      </c>
    </row>
    <row r="35" spans="1:17" ht="15" customHeight="1" x14ac:dyDescent="0.2">
      <c r="A35" s="449" t="s">
        <v>113</v>
      </c>
      <c r="B35" s="450">
        <v>49580.082749999994</v>
      </c>
      <c r="C35" s="450">
        <v>0</v>
      </c>
      <c r="D35" s="450">
        <v>0</v>
      </c>
      <c r="E35" s="450">
        <v>38.141619999999996</v>
      </c>
      <c r="F35" s="450">
        <v>0</v>
      </c>
      <c r="G35" s="450">
        <v>0</v>
      </c>
      <c r="H35" s="450">
        <v>0</v>
      </c>
      <c r="I35" s="450">
        <v>49618.224369999989</v>
      </c>
      <c r="J35" s="450">
        <v>0</v>
      </c>
      <c r="K35" s="450">
        <v>0</v>
      </c>
      <c r="L35" s="450">
        <v>0</v>
      </c>
      <c r="M35" s="450">
        <v>0</v>
      </c>
      <c r="N35" s="450">
        <v>0</v>
      </c>
      <c r="O35" s="450">
        <v>0</v>
      </c>
      <c r="P35" s="450">
        <v>0</v>
      </c>
      <c r="Q35" s="450">
        <v>0</v>
      </c>
    </row>
    <row r="36" spans="1:17" ht="15" customHeight="1" x14ac:dyDescent="0.2">
      <c r="A36" s="449" t="s">
        <v>114</v>
      </c>
      <c r="B36" s="450">
        <v>71655.125390000001</v>
      </c>
      <c r="C36" s="450">
        <v>2334.4407099999999</v>
      </c>
      <c r="D36" s="450">
        <v>0</v>
      </c>
      <c r="E36" s="450">
        <v>1903.9656</v>
      </c>
      <c r="F36" s="450">
        <v>0</v>
      </c>
      <c r="G36" s="450">
        <v>0</v>
      </c>
      <c r="H36" s="450">
        <v>0</v>
      </c>
      <c r="I36" s="450">
        <v>75893.531699999992</v>
      </c>
      <c r="J36" s="450">
        <v>41474.631289999998</v>
      </c>
      <c r="K36" s="450">
        <v>95826.725940000004</v>
      </c>
      <c r="L36" s="450">
        <v>0</v>
      </c>
      <c r="M36" s="450">
        <v>0</v>
      </c>
      <c r="N36" s="450">
        <v>0</v>
      </c>
      <c r="O36" s="450">
        <v>0</v>
      </c>
      <c r="P36" s="450">
        <v>0</v>
      </c>
      <c r="Q36" s="450">
        <v>137301.35722999999</v>
      </c>
    </row>
    <row r="37" spans="1:17" ht="15" customHeight="1" x14ac:dyDescent="0.2">
      <c r="A37" s="449" t="s">
        <v>115</v>
      </c>
      <c r="B37" s="450">
        <v>210942.32348999998</v>
      </c>
      <c r="C37" s="450">
        <v>21572.539359999999</v>
      </c>
      <c r="D37" s="450">
        <v>0</v>
      </c>
      <c r="E37" s="450">
        <v>0</v>
      </c>
      <c r="F37" s="450">
        <v>2224.7321499999998</v>
      </c>
      <c r="G37" s="450">
        <v>5792.3446199999998</v>
      </c>
      <c r="H37" s="450">
        <v>0</v>
      </c>
      <c r="I37" s="450">
        <v>240531.93961999996</v>
      </c>
      <c r="J37" s="450">
        <v>258665.18190999998</v>
      </c>
      <c r="K37" s="450">
        <v>27175.666160000001</v>
      </c>
      <c r="L37" s="450">
        <v>0</v>
      </c>
      <c r="M37" s="450">
        <v>0</v>
      </c>
      <c r="N37" s="450">
        <v>0</v>
      </c>
      <c r="O37" s="450">
        <v>0</v>
      </c>
      <c r="P37" s="450">
        <v>0</v>
      </c>
      <c r="Q37" s="450">
        <v>285840.84807000001</v>
      </c>
    </row>
    <row r="38" spans="1:17" s="30" customFormat="1" ht="15" customHeight="1" x14ac:dyDescent="0.25">
      <c r="A38" s="62" t="s">
        <v>75</v>
      </c>
      <c r="B38" s="452">
        <v>21444138.63849001</v>
      </c>
      <c r="C38" s="452">
        <v>5019083.8208899992</v>
      </c>
      <c r="D38" s="452">
        <v>72606.262620000009</v>
      </c>
      <c r="E38" s="452">
        <v>107180.87350000002</v>
      </c>
      <c r="F38" s="452">
        <v>425594.36203999998</v>
      </c>
      <c r="G38" s="452">
        <v>470320.41241999983</v>
      </c>
      <c r="H38" s="452">
        <v>1603533.6820299998</v>
      </c>
      <c r="I38" s="452">
        <v>29142458.051990006</v>
      </c>
      <c r="J38" s="452">
        <v>16382452.402900003</v>
      </c>
      <c r="K38" s="452">
        <v>2562127.3412700007</v>
      </c>
      <c r="L38" s="452">
        <v>27943.871349999998</v>
      </c>
      <c r="M38" s="452">
        <v>34873.398629999996</v>
      </c>
      <c r="N38" s="452">
        <v>92129.484999999986</v>
      </c>
      <c r="O38" s="452">
        <v>475873.78052000003</v>
      </c>
      <c r="P38" s="452">
        <v>6928651.6041099979</v>
      </c>
      <c r="Q38" s="452">
        <v>26504051.883780003</v>
      </c>
    </row>
    <row r="39" spans="1:17" ht="15" customHeight="1" thickBot="1" x14ac:dyDescent="0.25">
      <c r="A39" s="453"/>
      <c r="B39" s="454"/>
      <c r="C39" s="455"/>
      <c r="D39" s="455"/>
      <c r="E39" s="455"/>
      <c r="F39" s="455"/>
      <c r="G39" s="455"/>
      <c r="H39" s="455"/>
      <c r="I39" s="455"/>
      <c r="J39" s="455"/>
      <c r="K39" s="455"/>
      <c r="L39" s="454"/>
      <c r="M39" s="454"/>
      <c r="N39" s="454"/>
      <c r="O39" s="454"/>
      <c r="P39" s="454"/>
      <c r="Q39" s="454"/>
    </row>
    <row r="40" spans="1:17" ht="15" customHeight="1" thickTop="1" x14ac:dyDescent="0.2">
      <c r="A40" s="324" t="s">
        <v>70</v>
      </c>
      <c r="B40" s="44"/>
      <c r="C40" s="45"/>
      <c r="D40" s="45"/>
      <c r="E40" s="457"/>
      <c r="F40" s="457"/>
      <c r="G40" s="457"/>
      <c r="H40" s="457"/>
      <c r="I40" s="457"/>
      <c r="J40" s="457"/>
      <c r="K40" s="457"/>
      <c r="L40" s="456"/>
      <c r="M40" s="456"/>
      <c r="N40" s="458"/>
      <c r="O40" s="458"/>
      <c r="P40" s="458"/>
      <c r="Q40" s="458"/>
    </row>
    <row r="41" spans="1:17" ht="15" customHeight="1" x14ac:dyDescent="0.2">
      <c r="A41" s="324" t="s">
        <v>81</v>
      </c>
      <c r="B41" s="324"/>
      <c r="C41" s="324"/>
      <c r="D41" s="324"/>
      <c r="E41" s="450"/>
      <c r="F41" s="450"/>
      <c r="G41" s="450"/>
      <c r="H41" s="450"/>
      <c r="I41" s="450"/>
      <c r="J41" s="450"/>
      <c r="K41" s="450"/>
      <c r="L41" s="450"/>
      <c r="M41" s="460"/>
      <c r="N41" s="458"/>
      <c r="O41" s="458"/>
      <c r="P41" s="458"/>
      <c r="Q41" s="4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12">
    <pageSetUpPr fitToPage="1"/>
  </sheetPr>
  <dimension ref="A1:Q41"/>
  <sheetViews>
    <sheetView zoomScaleNormal="100" workbookViewId="0">
      <selection activeCell="C17" sqref="C17"/>
    </sheetView>
  </sheetViews>
  <sheetFormatPr baseColWidth="10" defaultColWidth="9.140625" defaultRowHeight="15" customHeight="1" x14ac:dyDescent="0.55000000000000004"/>
  <cols>
    <col min="1" max="1" width="76.8554687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76.8554687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76.8554687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76.8554687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76.8554687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76.8554687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76.8554687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76.8554687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76.8554687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76.8554687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76.8554687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76.8554687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76.8554687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76.8554687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76.8554687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76.8554687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76.8554687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76.8554687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76.8554687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76.8554687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76.8554687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76.8554687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76.8554687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76.8554687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76.8554687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76.8554687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76.8554687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76.8554687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76.8554687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76.8554687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76.8554687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76.8554687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76.8554687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76.8554687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76.8554687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76.8554687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76.8554687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76.8554687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76.8554687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76.8554687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76.8554687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76.8554687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76.8554687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76.8554687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76.8554687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76.8554687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76.8554687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76.8554687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76.8554687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76.8554687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76.8554687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76.8554687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76.8554687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76.8554687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76.8554687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76.8554687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76.8554687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76.8554687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76.8554687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76.8554687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76.8554687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76.8554687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76.8554687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76.8554687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447"/>
      <c r="B5" s="82"/>
      <c r="C5" s="82"/>
      <c r="D5" s="448"/>
      <c r="E5" s="448"/>
      <c r="F5" s="82"/>
      <c r="G5" s="82"/>
      <c r="H5" s="82"/>
      <c r="I5" s="82"/>
      <c r="J5" s="82"/>
      <c r="K5" s="448"/>
      <c r="L5" s="82"/>
      <c r="M5" s="82"/>
      <c r="N5" s="448"/>
      <c r="O5" s="448"/>
      <c r="P5" s="82"/>
      <c r="Q5" s="448"/>
    </row>
    <row r="6" spans="1:17" s="54" customFormat="1" ht="15" customHeight="1" x14ac:dyDescent="0.25">
      <c r="A6" s="83"/>
      <c r="B6" s="663" t="s">
        <v>79</v>
      </c>
      <c r="C6" s="663"/>
      <c r="D6" s="663"/>
      <c r="E6" s="663"/>
      <c r="F6" s="663"/>
      <c r="G6" s="663"/>
      <c r="H6" s="663"/>
      <c r="I6" s="663"/>
      <c r="J6" s="663" t="s">
        <v>41</v>
      </c>
      <c r="K6" s="663"/>
      <c r="L6" s="663"/>
      <c r="M6" s="663"/>
      <c r="N6" s="663"/>
      <c r="O6" s="663"/>
      <c r="P6" s="663"/>
      <c r="Q6" s="663"/>
    </row>
    <row r="7" spans="1:17" s="58" customFormat="1" ht="39.950000000000003" customHeight="1" x14ac:dyDescent="0.25">
      <c r="A7" s="84" t="s">
        <v>104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</row>
    <row r="8" spans="1:17" ht="15" customHeight="1" x14ac:dyDescent="0.2">
      <c r="A8" s="449" t="s">
        <v>105</v>
      </c>
      <c r="B8" s="450">
        <v>6153382.9837800004</v>
      </c>
      <c r="C8" s="450">
        <v>255236.05611999999</v>
      </c>
      <c r="D8" s="450">
        <v>0</v>
      </c>
      <c r="E8" s="450">
        <v>0</v>
      </c>
      <c r="F8" s="450">
        <v>21916.918730000001</v>
      </c>
      <c r="G8" s="450">
        <v>6118.18613</v>
      </c>
      <c r="H8" s="450">
        <v>1115655.4568300003</v>
      </c>
      <c r="I8" s="450">
        <v>7552309.6015900001</v>
      </c>
      <c r="J8" s="450">
        <v>4025657.26853</v>
      </c>
      <c r="K8" s="450">
        <v>473270.08135000011</v>
      </c>
      <c r="L8" s="450">
        <v>0</v>
      </c>
      <c r="M8" s="450">
        <v>0</v>
      </c>
      <c r="N8" s="450">
        <v>0</v>
      </c>
      <c r="O8" s="450">
        <v>0</v>
      </c>
      <c r="P8" s="450">
        <v>64530.808410000005</v>
      </c>
      <c r="Q8" s="450">
        <v>4563458.1582899997</v>
      </c>
    </row>
    <row r="9" spans="1:17" ht="15" customHeight="1" x14ac:dyDescent="0.2">
      <c r="A9" s="449" t="s">
        <v>106</v>
      </c>
      <c r="B9" s="450">
        <v>21896.183099999998</v>
      </c>
      <c r="C9" s="450">
        <v>2067.45273</v>
      </c>
      <c r="D9" s="450">
        <v>0</v>
      </c>
      <c r="E9" s="450">
        <v>582.57815000000005</v>
      </c>
      <c r="F9" s="450">
        <v>338.65388999999999</v>
      </c>
      <c r="G9" s="450">
        <v>0</v>
      </c>
      <c r="H9" s="450">
        <v>31523.232790000005</v>
      </c>
      <c r="I9" s="450">
        <v>56408.100660000004</v>
      </c>
      <c r="J9" s="450">
        <v>39189.058039999996</v>
      </c>
      <c r="K9" s="450">
        <v>6896.2577099999999</v>
      </c>
      <c r="L9" s="450">
        <v>0</v>
      </c>
      <c r="M9" s="450">
        <v>0</v>
      </c>
      <c r="N9" s="450">
        <v>19.70429</v>
      </c>
      <c r="O9" s="450">
        <v>0</v>
      </c>
      <c r="P9" s="450">
        <v>11013.522959999998</v>
      </c>
      <c r="Q9" s="450">
        <v>57118.542999999998</v>
      </c>
    </row>
    <row r="10" spans="1:17" ht="15" customHeight="1" x14ac:dyDescent="0.2">
      <c r="A10" s="449" t="s">
        <v>107</v>
      </c>
      <c r="B10" s="450">
        <v>0</v>
      </c>
      <c r="C10" s="450">
        <v>0</v>
      </c>
      <c r="D10" s="450">
        <v>0</v>
      </c>
      <c r="E10" s="450">
        <v>0</v>
      </c>
      <c r="F10" s="450">
        <v>0</v>
      </c>
      <c r="G10" s="450">
        <v>0</v>
      </c>
      <c r="H10" s="450">
        <v>0</v>
      </c>
      <c r="I10" s="450">
        <v>0</v>
      </c>
      <c r="J10" s="450">
        <v>49000</v>
      </c>
      <c r="K10" s="450">
        <v>0</v>
      </c>
      <c r="L10" s="450">
        <v>0</v>
      </c>
      <c r="M10" s="450">
        <v>0</v>
      </c>
      <c r="N10" s="450">
        <v>0</v>
      </c>
      <c r="O10" s="450">
        <v>0</v>
      </c>
      <c r="P10" s="450">
        <v>0</v>
      </c>
      <c r="Q10" s="450">
        <v>49000</v>
      </c>
    </row>
    <row r="11" spans="1:17" ht="15" customHeight="1" x14ac:dyDescent="0.2">
      <c r="A11" s="449" t="s">
        <v>108</v>
      </c>
      <c r="B11" s="450">
        <v>783742.14242999989</v>
      </c>
      <c r="C11" s="450">
        <v>55913.469159999993</v>
      </c>
      <c r="D11" s="450">
        <v>0</v>
      </c>
      <c r="E11" s="450">
        <v>0</v>
      </c>
      <c r="F11" s="450">
        <v>0</v>
      </c>
      <c r="G11" s="450">
        <v>0</v>
      </c>
      <c r="H11" s="450">
        <v>0</v>
      </c>
      <c r="I11" s="450">
        <v>839655.61158999987</v>
      </c>
      <c r="J11" s="450">
        <v>0</v>
      </c>
      <c r="K11" s="450">
        <v>0</v>
      </c>
      <c r="L11" s="450">
        <v>0</v>
      </c>
      <c r="M11" s="450">
        <v>0</v>
      </c>
      <c r="N11" s="450">
        <v>0</v>
      </c>
      <c r="O11" s="450">
        <v>0</v>
      </c>
      <c r="P11" s="450">
        <v>0</v>
      </c>
      <c r="Q11" s="450">
        <v>0</v>
      </c>
    </row>
    <row r="12" spans="1:17" ht="15" customHeight="1" x14ac:dyDescent="0.2">
      <c r="A12" s="449" t="s">
        <v>126</v>
      </c>
      <c r="B12" s="450">
        <v>2222522.9294900014</v>
      </c>
      <c r="C12" s="450">
        <v>454897.51441999979</v>
      </c>
      <c r="D12" s="450">
        <v>29011.851619999998</v>
      </c>
      <c r="E12" s="450">
        <v>48343.659549999989</v>
      </c>
      <c r="F12" s="450">
        <v>17133.667950000003</v>
      </c>
      <c r="G12" s="450">
        <v>32977.416660000003</v>
      </c>
      <c r="H12" s="450">
        <v>0</v>
      </c>
      <c r="I12" s="450">
        <v>2804887.0396900005</v>
      </c>
      <c r="J12" s="450">
        <v>679904.03765000019</v>
      </c>
      <c r="K12" s="450">
        <v>243482.66559000014</v>
      </c>
      <c r="L12" s="450">
        <v>2028.7396899999999</v>
      </c>
      <c r="M12" s="450">
        <v>6045.0381500000003</v>
      </c>
      <c r="N12" s="450">
        <v>13906.615320000003</v>
      </c>
      <c r="O12" s="450">
        <v>32285.987450000001</v>
      </c>
      <c r="P12" s="450">
        <v>0</v>
      </c>
      <c r="Q12" s="450">
        <v>977653.08385000052</v>
      </c>
    </row>
    <row r="13" spans="1:17" ht="15" customHeight="1" x14ac:dyDescent="0.2">
      <c r="A13" s="449" t="s">
        <v>127</v>
      </c>
      <c r="B13" s="450">
        <v>75109.927920000002</v>
      </c>
      <c r="C13" s="450">
        <v>13160.561109999999</v>
      </c>
      <c r="D13" s="450">
        <v>4854.5629000000008</v>
      </c>
      <c r="E13" s="450">
        <v>5289.0737800000006</v>
      </c>
      <c r="F13" s="450">
        <v>0</v>
      </c>
      <c r="G13" s="450">
        <v>0</v>
      </c>
      <c r="H13" s="450">
        <v>0</v>
      </c>
      <c r="I13" s="450">
        <v>98414.125710000008</v>
      </c>
      <c r="J13" s="450">
        <v>0</v>
      </c>
      <c r="K13" s="450">
        <v>0</v>
      </c>
      <c r="L13" s="450">
        <v>0</v>
      </c>
      <c r="M13" s="450">
        <v>0</v>
      </c>
      <c r="N13" s="450">
        <v>0</v>
      </c>
      <c r="O13" s="450">
        <v>0</v>
      </c>
      <c r="P13" s="450">
        <v>0</v>
      </c>
      <c r="Q13" s="450">
        <v>0</v>
      </c>
    </row>
    <row r="14" spans="1:17" ht="15" customHeight="1" x14ac:dyDescent="0.2">
      <c r="A14" s="449" t="s">
        <v>128</v>
      </c>
      <c r="B14" s="450">
        <v>0</v>
      </c>
      <c r="C14" s="450">
        <v>0</v>
      </c>
      <c r="D14" s="450">
        <v>0</v>
      </c>
      <c r="E14" s="450">
        <v>0</v>
      </c>
      <c r="F14" s="450">
        <v>0</v>
      </c>
      <c r="G14" s="450">
        <v>0</v>
      </c>
      <c r="H14" s="450">
        <v>0</v>
      </c>
      <c r="I14" s="450">
        <v>0</v>
      </c>
      <c r="J14" s="450">
        <v>0</v>
      </c>
      <c r="K14" s="450">
        <v>0</v>
      </c>
      <c r="L14" s="450">
        <v>0</v>
      </c>
      <c r="M14" s="450">
        <v>0</v>
      </c>
      <c r="N14" s="450">
        <v>0</v>
      </c>
      <c r="O14" s="450">
        <v>0</v>
      </c>
      <c r="P14" s="450">
        <v>0</v>
      </c>
      <c r="Q14" s="450">
        <v>0</v>
      </c>
    </row>
    <row r="15" spans="1:17" ht="15" customHeight="1" x14ac:dyDescent="0.2">
      <c r="A15" s="449" t="s">
        <v>129</v>
      </c>
      <c r="B15" s="450">
        <v>1330635.0990200008</v>
      </c>
      <c r="C15" s="450">
        <v>651354.90182000014</v>
      </c>
      <c r="D15" s="450">
        <v>25118.967970000002</v>
      </c>
      <c r="E15" s="450">
        <v>58682.492949999985</v>
      </c>
      <c r="F15" s="450">
        <v>12248.31358</v>
      </c>
      <c r="G15" s="450">
        <v>38084.415679999998</v>
      </c>
      <c r="H15" s="450">
        <v>0</v>
      </c>
      <c r="I15" s="450">
        <v>2116124.1910200007</v>
      </c>
      <c r="J15" s="450">
        <v>1225105.2122600004</v>
      </c>
      <c r="K15" s="450">
        <v>723634.86448999983</v>
      </c>
      <c r="L15" s="450">
        <v>1694.1733999999997</v>
      </c>
      <c r="M15" s="450">
        <v>10890.948560000001</v>
      </c>
      <c r="N15" s="450">
        <v>9072.3743599999998</v>
      </c>
      <c r="O15" s="450">
        <v>47565.436589999998</v>
      </c>
      <c r="P15" s="450">
        <v>0</v>
      </c>
      <c r="Q15" s="450">
        <v>2017963.0096600002</v>
      </c>
    </row>
    <row r="16" spans="1:17" ht="15" customHeight="1" x14ac:dyDescent="0.2">
      <c r="A16" s="449" t="s">
        <v>130</v>
      </c>
      <c r="B16" s="450">
        <v>0</v>
      </c>
      <c r="C16" s="450">
        <v>0</v>
      </c>
      <c r="D16" s="450">
        <v>0</v>
      </c>
      <c r="E16" s="450">
        <v>0</v>
      </c>
      <c r="F16" s="450">
        <v>0</v>
      </c>
      <c r="G16" s="450">
        <v>0</v>
      </c>
      <c r="H16" s="450">
        <v>0</v>
      </c>
      <c r="I16" s="450">
        <v>0</v>
      </c>
      <c r="J16" s="450">
        <v>0</v>
      </c>
      <c r="K16" s="450">
        <v>0</v>
      </c>
      <c r="L16" s="450">
        <v>0</v>
      </c>
      <c r="M16" s="450">
        <v>0</v>
      </c>
      <c r="N16" s="450">
        <v>0</v>
      </c>
      <c r="O16" s="450">
        <v>0</v>
      </c>
      <c r="P16" s="450">
        <v>0</v>
      </c>
      <c r="Q16" s="450">
        <v>0</v>
      </c>
    </row>
    <row r="17" spans="1:17" ht="15" customHeight="1" x14ac:dyDescent="0.2">
      <c r="A17" s="449" t="s">
        <v>116</v>
      </c>
      <c r="B17" s="450">
        <v>203962.71290999994</v>
      </c>
      <c r="C17" s="450">
        <v>49616.810749999982</v>
      </c>
      <c r="D17" s="450">
        <v>5612.8970099999997</v>
      </c>
      <c r="E17" s="450">
        <v>9724.0462300000017</v>
      </c>
      <c r="F17" s="450">
        <v>1793.8110499999998</v>
      </c>
      <c r="G17" s="450">
        <v>5944.0400499999978</v>
      </c>
      <c r="H17" s="450">
        <v>2379.6458700000003</v>
      </c>
      <c r="I17" s="450">
        <v>279033.96386999992</v>
      </c>
      <c r="J17" s="450">
        <v>88582.080639999971</v>
      </c>
      <c r="K17" s="450">
        <v>6048.9788499999977</v>
      </c>
      <c r="L17" s="450">
        <v>598.06130999999993</v>
      </c>
      <c r="M17" s="450">
        <v>453.62144999999987</v>
      </c>
      <c r="N17" s="450">
        <v>4887.5367599999972</v>
      </c>
      <c r="O17" s="450">
        <v>3653.9665100000002</v>
      </c>
      <c r="P17" s="450">
        <v>748.08695</v>
      </c>
      <c r="Q17" s="450">
        <v>104972.33246999996</v>
      </c>
    </row>
    <row r="18" spans="1:17" ht="15" customHeight="1" x14ac:dyDescent="0.2">
      <c r="A18" s="449" t="s">
        <v>117</v>
      </c>
      <c r="B18" s="450">
        <v>210924.07992999995</v>
      </c>
      <c r="C18" s="450">
        <v>23308.229950000004</v>
      </c>
      <c r="D18" s="450">
        <v>5078.5345499999976</v>
      </c>
      <c r="E18" s="450">
        <v>2322.8834300000003</v>
      </c>
      <c r="F18" s="450">
        <v>0</v>
      </c>
      <c r="G18" s="450">
        <v>0</v>
      </c>
      <c r="H18" s="450">
        <v>0</v>
      </c>
      <c r="I18" s="450">
        <v>241633.72785999996</v>
      </c>
      <c r="J18" s="450">
        <v>206317.37066000007</v>
      </c>
      <c r="K18" s="450">
        <v>21013.96849999997</v>
      </c>
      <c r="L18" s="450">
        <v>1894.2653000000003</v>
      </c>
      <c r="M18" s="450">
        <v>2305.7913999999996</v>
      </c>
      <c r="N18" s="450">
        <v>13005.102810000008</v>
      </c>
      <c r="O18" s="450">
        <v>10555.591040000003</v>
      </c>
      <c r="P18" s="450">
        <v>29.257830000000002</v>
      </c>
      <c r="Q18" s="450">
        <v>255121.34754000008</v>
      </c>
    </row>
    <row r="19" spans="1:17" ht="15" customHeight="1" x14ac:dyDescent="0.2">
      <c r="A19" s="449" t="s">
        <v>118</v>
      </c>
      <c r="B19" s="450">
        <v>440763.17273999983</v>
      </c>
      <c r="C19" s="450">
        <v>252593.91193</v>
      </c>
      <c r="D19" s="450">
        <v>9595.137719999997</v>
      </c>
      <c r="E19" s="450">
        <v>21360.647119999991</v>
      </c>
      <c r="F19" s="450">
        <v>18473.413089999998</v>
      </c>
      <c r="G19" s="450">
        <v>27765.842869999993</v>
      </c>
      <c r="H19" s="450">
        <v>48540.354450000006</v>
      </c>
      <c r="I19" s="450">
        <v>819092.47991999995</v>
      </c>
      <c r="J19" s="450">
        <v>985093.17445999885</v>
      </c>
      <c r="K19" s="450">
        <v>255968.08642000015</v>
      </c>
      <c r="L19" s="450">
        <v>8234.1445899999999</v>
      </c>
      <c r="M19" s="450">
        <v>5210.1177900000002</v>
      </c>
      <c r="N19" s="450">
        <v>44264.841130000001</v>
      </c>
      <c r="O19" s="450">
        <v>36862.026420000009</v>
      </c>
      <c r="P19" s="450">
        <v>20875.940180000001</v>
      </c>
      <c r="Q19" s="450">
        <v>1356508.330989999</v>
      </c>
    </row>
    <row r="20" spans="1:17" ht="15" customHeight="1" x14ac:dyDescent="0.2">
      <c r="A20" s="449" t="s">
        <v>119</v>
      </c>
      <c r="B20" s="450">
        <v>0</v>
      </c>
      <c r="C20" s="450">
        <v>0</v>
      </c>
      <c r="D20" s="450">
        <v>0</v>
      </c>
      <c r="E20" s="450">
        <v>0</v>
      </c>
      <c r="F20" s="450">
        <v>0</v>
      </c>
      <c r="G20" s="450">
        <v>0</v>
      </c>
      <c r="H20" s="450">
        <v>0</v>
      </c>
      <c r="I20" s="450">
        <v>0</v>
      </c>
      <c r="J20" s="450">
        <v>0</v>
      </c>
      <c r="K20" s="450">
        <v>0</v>
      </c>
      <c r="L20" s="450">
        <v>0</v>
      </c>
      <c r="M20" s="450">
        <v>0</v>
      </c>
      <c r="N20" s="450">
        <v>0</v>
      </c>
      <c r="O20" s="450">
        <v>0</v>
      </c>
      <c r="P20" s="450">
        <v>0</v>
      </c>
      <c r="Q20" s="450">
        <v>0</v>
      </c>
    </row>
    <row r="21" spans="1:17" ht="15" customHeight="1" x14ac:dyDescent="0.2">
      <c r="A21" s="449" t="s">
        <v>120</v>
      </c>
      <c r="B21" s="450">
        <v>0</v>
      </c>
      <c r="C21" s="450">
        <v>0</v>
      </c>
      <c r="D21" s="450">
        <v>0</v>
      </c>
      <c r="E21" s="450">
        <v>0</v>
      </c>
      <c r="F21" s="450">
        <v>0</v>
      </c>
      <c r="G21" s="450">
        <v>0</v>
      </c>
      <c r="H21" s="450">
        <v>0</v>
      </c>
      <c r="I21" s="450">
        <v>0</v>
      </c>
      <c r="J21" s="450">
        <v>0</v>
      </c>
      <c r="K21" s="450">
        <v>0</v>
      </c>
      <c r="L21" s="450">
        <v>0</v>
      </c>
      <c r="M21" s="450">
        <v>0</v>
      </c>
      <c r="N21" s="450">
        <v>0</v>
      </c>
      <c r="O21" s="450">
        <v>0</v>
      </c>
      <c r="P21" s="450">
        <v>0</v>
      </c>
      <c r="Q21" s="450">
        <v>0</v>
      </c>
    </row>
    <row r="22" spans="1:17" ht="15" customHeight="1" x14ac:dyDescent="0.2">
      <c r="A22" s="449" t="s">
        <v>121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0">
        <v>0</v>
      </c>
      <c r="M22" s="450">
        <v>0</v>
      </c>
      <c r="N22" s="450">
        <v>0</v>
      </c>
      <c r="O22" s="450">
        <v>0</v>
      </c>
      <c r="P22" s="450">
        <v>0</v>
      </c>
      <c r="Q22" s="450">
        <v>0</v>
      </c>
    </row>
    <row r="23" spans="1:17" ht="15" customHeight="1" x14ac:dyDescent="0.2">
      <c r="A23" s="449" t="s">
        <v>122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0">
        <v>0</v>
      </c>
      <c r="M23" s="450">
        <v>0</v>
      </c>
      <c r="N23" s="450">
        <v>0</v>
      </c>
      <c r="O23" s="450">
        <v>0</v>
      </c>
      <c r="P23" s="450">
        <v>0</v>
      </c>
      <c r="Q23" s="450">
        <v>0</v>
      </c>
    </row>
    <row r="24" spans="1:17" ht="15" customHeight="1" x14ac:dyDescent="0.2">
      <c r="A24" s="449" t="s">
        <v>123</v>
      </c>
      <c r="B24" s="451">
        <v>322.43428999999998</v>
      </c>
      <c r="C24" s="451">
        <v>0</v>
      </c>
      <c r="D24" s="451">
        <v>28.387780000000003</v>
      </c>
      <c r="E24" s="451">
        <v>0</v>
      </c>
      <c r="F24" s="451">
        <v>0</v>
      </c>
      <c r="G24" s="451">
        <v>0</v>
      </c>
      <c r="H24" s="451">
        <v>0</v>
      </c>
      <c r="I24" s="451">
        <v>350.82207</v>
      </c>
      <c r="J24" s="451">
        <v>0</v>
      </c>
      <c r="K24" s="451">
        <v>0</v>
      </c>
      <c r="L24" s="450">
        <v>0</v>
      </c>
      <c r="M24" s="450">
        <v>0</v>
      </c>
      <c r="N24" s="450">
        <v>0</v>
      </c>
      <c r="O24" s="450">
        <v>0</v>
      </c>
      <c r="P24" s="450">
        <v>0</v>
      </c>
      <c r="Q24" s="450">
        <v>0</v>
      </c>
    </row>
    <row r="25" spans="1:17" ht="15" customHeight="1" x14ac:dyDescent="0.2">
      <c r="A25" s="449" t="s">
        <v>124</v>
      </c>
      <c r="B25" s="451">
        <v>72.552399999999992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72.552399999999992</v>
      </c>
      <c r="J25" s="451">
        <v>0</v>
      </c>
      <c r="K25" s="451">
        <v>0</v>
      </c>
      <c r="L25" s="450">
        <v>0</v>
      </c>
      <c r="M25" s="450">
        <v>0</v>
      </c>
      <c r="N25" s="450">
        <v>0</v>
      </c>
      <c r="O25" s="450">
        <v>0</v>
      </c>
      <c r="P25" s="450">
        <v>0</v>
      </c>
      <c r="Q25" s="450">
        <v>0</v>
      </c>
    </row>
    <row r="26" spans="1:17" ht="15" customHeight="1" x14ac:dyDescent="0.2">
      <c r="A26" s="449" t="s">
        <v>125</v>
      </c>
      <c r="B26" s="451">
        <v>0</v>
      </c>
      <c r="C26" s="451">
        <v>0</v>
      </c>
      <c r="D26" s="451">
        <v>0</v>
      </c>
      <c r="E26" s="451">
        <v>0</v>
      </c>
      <c r="F26" s="451">
        <v>0</v>
      </c>
      <c r="G26" s="451">
        <v>0</v>
      </c>
      <c r="H26" s="451">
        <v>0</v>
      </c>
      <c r="I26" s="451">
        <v>0</v>
      </c>
      <c r="J26" s="451">
        <v>0</v>
      </c>
      <c r="K26" s="451">
        <v>0</v>
      </c>
      <c r="L26" s="450">
        <v>0</v>
      </c>
      <c r="M26" s="450">
        <v>0</v>
      </c>
      <c r="N26" s="450">
        <v>0</v>
      </c>
      <c r="O26" s="450">
        <v>0</v>
      </c>
      <c r="P26" s="450">
        <v>0</v>
      </c>
      <c r="Q26" s="450">
        <v>0</v>
      </c>
    </row>
    <row r="27" spans="1:17" ht="15" customHeight="1" x14ac:dyDescent="0.2">
      <c r="A27" s="449" t="s">
        <v>131</v>
      </c>
      <c r="B27" s="451">
        <v>1388826.0532200006</v>
      </c>
      <c r="C27" s="451">
        <v>116431.20280999999</v>
      </c>
      <c r="D27" s="451">
        <v>24560.314850000006</v>
      </c>
      <c r="E27" s="451">
        <v>10675.190800000004</v>
      </c>
      <c r="F27" s="451">
        <v>262.64340999999996</v>
      </c>
      <c r="G27" s="451">
        <v>705.58857</v>
      </c>
      <c r="H27" s="451">
        <v>250622.08523000003</v>
      </c>
      <c r="I27" s="451">
        <v>1792083.0788900002</v>
      </c>
      <c r="J27" s="451">
        <v>1034584.7139</v>
      </c>
      <c r="K27" s="451">
        <v>50225.411750000014</v>
      </c>
      <c r="L27" s="450">
        <v>7702.1147699999974</v>
      </c>
      <c r="M27" s="450">
        <v>3461.83878</v>
      </c>
      <c r="N27" s="450">
        <v>42059.668259999991</v>
      </c>
      <c r="O27" s="450">
        <v>18744.134710000006</v>
      </c>
      <c r="P27" s="450">
        <v>242537.00038999997</v>
      </c>
      <c r="Q27" s="450">
        <v>1399314.8825600001</v>
      </c>
    </row>
    <row r="28" spans="1:17" ht="15" customHeight="1" x14ac:dyDescent="0.2">
      <c r="A28" s="449" t="s">
        <v>132</v>
      </c>
      <c r="B28" s="451">
        <v>2400.23225</v>
      </c>
      <c r="C28" s="451">
        <v>81.604399999999998</v>
      </c>
      <c r="D28" s="451">
        <v>311.66242000000005</v>
      </c>
      <c r="E28" s="451">
        <v>30.724349999999998</v>
      </c>
      <c r="F28" s="451">
        <v>0</v>
      </c>
      <c r="G28" s="451">
        <v>0</v>
      </c>
      <c r="H28" s="451">
        <v>0</v>
      </c>
      <c r="I28" s="451">
        <v>2824.2234199999998</v>
      </c>
      <c r="J28" s="451">
        <v>0</v>
      </c>
      <c r="K28" s="451">
        <v>0</v>
      </c>
      <c r="L28" s="450">
        <v>0</v>
      </c>
      <c r="M28" s="450">
        <v>0</v>
      </c>
      <c r="N28" s="450">
        <v>0</v>
      </c>
      <c r="O28" s="450">
        <v>0</v>
      </c>
      <c r="P28" s="450">
        <v>0</v>
      </c>
      <c r="Q28" s="450">
        <v>0</v>
      </c>
    </row>
    <row r="29" spans="1:17" ht="15" customHeight="1" x14ac:dyDescent="0.2">
      <c r="A29" s="449" t="s">
        <v>133</v>
      </c>
      <c r="B29" s="451">
        <v>1703.6193900000001</v>
      </c>
      <c r="C29" s="451">
        <v>0</v>
      </c>
      <c r="D29" s="451">
        <v>0</v>
      </c>
      <c r="E29" s="451">
        <v>0</v>
      </c>
      <c r="F29" s="451">
        <v>0</v>
      </c>
      <c r="G29" s="451">
        <v>0</v>
      </c>
      <c r="H29" s="451">
        <v>0</v>
      </c>
      <c r="I29" s="451">
        <v>1703.6193900000001</v>
      </c>
      <c r="J29" s="451">
        <v>2914.6450599999994</v>
      </c>
      <c r="K29" s="451">
        <v>2859.0393400000003</v>
      </c>
      <c r="L29" s="450">
        <v>10.31559</v>
      </c>
      <c r="M29" s="450">
        <v>307.05806000000007</v>
      </c>
      <c r="N29" s="450">
        <v>1200.6787300000001</v>
      </c>
      <c r="O29" s="450">
        <v>829.70501999999988</v>
      </c>
      <c r="P29" s="450">
        <v>537.57409000000007</v>
      </c>
      <c r="Q29" s="450">
        <v>8659.0158900000006</v>
      </c>
    </row>
    <row r="30" spans="1:17" ht="15" customHeight="1" x14ac:dyDescent="0.2">
      <c r="A30" s="449" t="s">
        <v>134</v>
      </c>
      <c r="B30" s="451">
        <v>0</v>
      </c>
      <c r="C30" s="451">
        <v>0</v>
      </c>
      <c r="D30" s="451">
        <v>0</v>
      </c>
      <c r="E30" s="451">
        <v>0</v>
      </c>
      <c r="F30" s="451">
        <v>0</v>
      </c>
      <c r="G30" s="451">
        <v>0</v>
      </c>
      <c r="H30" s="451">
        <v>0</v>
      </c>
      <c r="I30" s="451">
        <v>0</v>
      </c>
      <c r="J30" s="451">
        <v>0</v>
      </c>
      <c r="K30" s="451">
        <v>0</v>
      </c>
      <c r="L30" s="450">
        <v>0</v>
      </c>
      <c r="M30" s="450">
        <v>0</v>
      </c>
      <c r="N30" s="450">
        <v>0</v>
      </c>
      <c r="O30" s="450">
        <v>0</v>
      </c>
      <c r="P30" s="450">
        <v>0</v>
      </c>
      <c r="Q30" s="450">
        <v>0</v>
      </c>
    </row>
    <row r="31" spans="1:17" ht="15" customHeight="1" x14ac:dyDescent="0.2">
      <c r="A31" s="449" t="s">
        <v>109</v>
      </c>
      <c r="B31" s="450">
        <v>2039161.7851799994</v>
      </c>
      <c r="C31" s="450">
        <v>66454.995580000003</v>
      </c>
      <c r="D31" s="450">
        <v>1852.2</v>
      </c>
      <c r="E31" s="450">
        <v>0</v>
      </c>
      <c r="F31" s="450">
        <v>11805.74942</v>
      </c>
      <c r="G31" s="450">
        <v>9749.8633300000001</v>
      </c>
      <c r="H31" s="450">
        <v>25801.212800000005</v>
      </c>
      <c r="I31" s="450">
        <v>2154825.8063099994</v>
      </c>
      <c r="J31" s="450">
        <v>2502939.2558800005</v>
      </c>
      <c r="K31" s="450">
        <v>407103.65484000003</v>
      </c>
      <c r="L31" s="450">
        <v>0</v>
      </c>
      <c r="M31" s="450">
        <v>0</v>
      </c>
      <c r="N31" s="450">
        <v>7413.8414799999991</v>
      </c>
      <c r="O31" s="450">
        <v>24033.274419999998</v>
      </c>
      <c r="P31" s="450">
        <v>51163.764559999996</v>
      </c>
      <c r="Q31" s="450">
        <v>2992653.7911800006</v>
      </c>
    </row>
    <row r="32" spans="1:17" ht="15" customHeight="1" x14ac:dyDescent="0.2">
      <c r="A32" s="449" t="s">
        <v>110</v>
      </c>
      <c r="B32" s="450">
        <v>296914.60628000001</v>
      </c>
      <c r="C32" s="450">
        <v>39320.958869999995</v>
      </c>
      <c r="D32" s="450">
        <v>5311.8273900000004</v>
      </c>
      <c r="E32" s="450">
        <v>3894.0869000000002</v>
      </c>
      <c r="F32" s="450">
        <v>1793.7369100000001</v>
      </c>
      <c r="G32" s="450">
        <v>4801.0699500000001</v>
      </c>
      <c r="H32" s="450">
        <v>33662.42175999999</v>
      </c>
      <c r="I32" s="450">
        <v>385698.70805999998</v>
      </c>
      <c r="J32" s="450">
        <v>395161.01149999985</v>
      </c>
      <c r="K32" s="450">
        <v>99885.077680000002</v>
      </c>
      <c r="L32" s="450">
        <v>569.21317999999997</v>
      </c>
      <c r="M32" s="450">
        <v>2191.0475699999997</v>
      </c>
      <c r="N32" s="450">
        <v>10046.771350000001</v>
      </c>
      <c r="O32" s="450">
        <v>9016.5880899999993</v>
      </c>
      <c r="P32" s="450">
        <v>22219.588799999998</v>
      </c>
      <c r="Q32" s="450">
        <v>539089.29816999985</v>
      </c>
    </row>
    <row r="33" spans="1:17" ht="15" customHeight="1" x14ac:dyDescent="0.2">
      <c r="A33" s="449" t="s">
        <v>111</v>
      </c>
      <c r="B33" s="450">
        <v>176.23218000000003</v>
      </c>
      <c r="C33" s="450">
        <v>0</v>
      </c>
      <c r="D33" s="450">
        <v>0</v>
      </c>
      <c r="E33" s="450">
        <v>0</v>
      </c>
      <c r="F33" s="450">
        <v>1134.6746000000001</v>
      </c>
      <c r="G33" s="450">
        <v>0</v>
      </c>
      <c r="H33" s="450">
        <v>0</v>
      </c>
      <c r="I33" s="450">
        <v>1310.90678</v>
      </c>
      <c r="J33" s="450">
        <v>0</v>
      </c>
      <c r="K33" s="450">
        <v>0</v>
      </c>
      <c r="L33" s="450">
        <v>0</v>
      </c>
      <c r="M33" s="450">
        <v>0</v>
      </c>
      <c r="N33" s="450">
        <v>0</v>
      </c>
      <c r="O33" s="450">
        <v>0</v>
      </c>
      <c r="P33" s="450">
        <v>0</v>
      </c>
      <c r="Q33" s="450">
        <v>0</v>
      </c>
    </row>
    <row r="34" spans="1:17" ht="15" customHeight="1" x14ac:dyDescent="0.2">
      <c r="A34" s="449" t="s">
        <v>112</v>
      </c>
      <c r="B34" s="450">
        <v>0</v>
      </c>
      <c r="C34" s="450">
        <v>0</v>
      </c>
      <c r="D34" s="450">
        <v>0</v>
      </c>
      <c r="E34" s="450">
        <v>0</v>
      </c>
      <c r="F34" s="450">
        <v>0</v>
      </c>
      <c r="G34" s="450">
        <v>0</v>
      </c>
      <c r="H34" s="450">
        <v>0</v>
      </c>
      <c r="I34" s="450">
        <v>0</v>
      </c>
      <c r="J34" s="450">
        <v>0</v>
      </c>
      <c r="K34" s="450">
        <v>0</v>
      </c>
      <c r="L34" s="450">
        <v>0</v>
      </c>
      <c r="M34" s="450">
        <v>0</v>
      </c>
      <c r="N34" s="450">
        <v>0</v>
      </c>
      <c r="O34" s="450">
        <v>0</v>
      </c>
      <c r="P34" s="450">
        <v>0</v>
      </c>
      <c r="Q34" s="450">
        <v>0</v>
      </c>
    </row>
    <row r="35" spans="1:17" ht="15" customHeight="1" x14ac:dyDescent="0.2">
      <c r="A35" s="449" t="s">
        <v>113</v>
      </c>
      <c r="B35" s="450">
        <v>0</v>
      </c>
      <c r="C35" s="450">
        <v>0</v>
      </c>
      <c r="D35" s="450">
        <v>0</v>
      </c>
      <c r="E35" s="450">
        <v>0</v>
      </c>
      <c r="F35" s="450">
        <v>0</v>
      </c>
      <c r="G35" s="450">
        <v>0</v>
      </c>
      <c r="H35" s="450">
        <v>0</v>
      </c>
      <c r="I35" s="450">
        <v>0</v>
      </c>
      <c r="J35" s="450">
        <v>0</v>
      </c>
      <c r="K35" s="450">
        <v>0</v>
      </c>
      <c r="L35" s="450">
        <v>0</v>
      </c>
      <c r="M35" s="450">
        <v>0</v>
      </c>
      <c r="N35" s="450">
        <v>0</v>
      </c>
      <c r="O35" s="450">
        <v>0</v>
      </c>
      <c r="P35" s="450">
        <v>0</v>
      </c>
      <c r="Q35" s="450">
        <v>0</v>
      </c>
    </row>
    <row r="36" spans="1:17" ht="15" customHeight="1" x14ac:dyDescent="0.2">
      <c r="A36" s="449" t="s">
        <v>114</v>
      </c>
      <c r="B36" s="450">
        <v>0</v>
      </c>
      <c r="C36" s="450">
        <v>0</v>
      </c>
      <c r="D36" s="450">
        <v>0</v>
      </c>
      <c r="E36" s="450">
        <v>0</v>
      </c>
      <c r="F36" s="450">
        <v>0</v>
      </c>
      <c r="G36" s="450">
        <v>0</v>
      </c>
      <c r="H36" s="450">
        <v>0</v>
      </c>
      <c r="I36" s="450">
        <v>0</v>
      </c>
      <c r="J36" s="450">
        <v>0</v>
      </c>
      <c r="K36" s="450">
        <v>0</v>
      </c>
      <c r="L36" s="450">
        <v>0</v>
      </c>
      <c r="M36" s="450">
        <v>0</v>
      </c>
      <c r="N36" s="450">
        <v>0</v>
      </c>
      <c r="O36" s="450">
        <v>0</v>
      </c>
      <c r="P36" s="450">
        <v>0</v>
      </c>
      <c r="Q36" s="450">
        <v>0</v>
      </c>
    </row>
    <row r="37" spans="1:17" ht="15" customHeight="1" x14ac:dyDescent="0.2">
      <c r="A37" s="449" t="s">
        <v>115</v>
      </c>
      <c r="B37" s="450">
        <v>0</v>
      </c>
      <c r="C37" s="450">
        <v>0</v>
      </c>
      <c r="D37" s="450">
        <v>0</v>
      </c>
      <c r="E37" s="450">
        <v>0</v>
      </c>
      <c r="F37" s="450">
        <v>0</v>
      </c>
      <c r="G37" s="450">
        <v>0</v>
      </c>
      <c r="H37" s="450">
        <v>0</v>
      </c>
      <c r="I37" s="450">
        <v>0</v>
      </c>
      <c r="J37" s="450">
        <v>0</v>
      </c>
      <c r="K37" s="450">
        <v>0</v>
      </c>
      <c r="L37" s="450">
        <v>0</v>
      </c>
      <c r="M37" s="450">
        <v>0</v>
      </c>
      <c r="N37" s="450">
        <v>0</v>
      </c>
      <c r="O37" s="450">
        <v>0</v>
      </c>
      <c r="P37" s="450">
        <v>0</v>
      </c>
      <c r="Q37" s="450">
        <v>0</v>
      </c>
    </row>
    <row r="38" spans="1:17" s="30" customFormat="1" ht="15" customHeight="1" x14ac:dyDescent="0.25">
      <c r="A38" s="62" t="s">
        <v>75</v>
      </c>
      <c r="B38" s="452">
        <v>15172516.746510005</v>
      </c>
      <c r="C38" s="452">
        <v>1980437.6696500001</v>
      </c>
      <c r="D38" s="452">
        <v>111336.34421000001</v>
      </c>
      <c r="E38" s="452">
        <v>160905.38326</v>
      </c>
      <c r="F38" s="452">
        <v>86901.58262999999</v>
      </c>
      <c r="G38" s="452">
        <v>126146.42323999997</v>
      </c>
      <c r="H38" s="452">
        <v>1508184.40973</v>
      </c>
      <c r="I38" s="452">
        <v>19146428.55923</v>
      </c>
      <c r="J38" s="452">
        <v>11234447.82858</v>
      </c>
      <c r="K38" s="452">
        <v>2290388.0865199999</v>
      </c>
      <c r="L38" s="452">
        <v>22731.027829999995</v>
      </c>
      <c r="M38" s="452">
        <v>30865.461759999998</v>
      </c>
      <c r="N38" s="452">
        <v>145877.13449</v>
      </c>
      <c r="O38" s="452">
        <v>183546.71025000003</v>
      </c>
      <c r="P38" s="452">
        <v>413655.54417000001</v>
      </c>
      <c r="Q38" s="452">
        <v>14321511.7936</v>
      </c>
    </row>
    <row r="39" spans="1:17" ht="15" customHeight="1" thickBot="1" x14ac:dyDescent="0.25">
      <c r="A39" s="453"/>
      <c r="B39" s="454"/>
      <c r="C39" s="455"/>
      <c r="D39" s="455"/>
      <c r="E39" s="455"/>
      <c r="F39" s="455"/>
      <c r="G39" s="455"/>
      <c r="H39" s="455"/>
      <c r="I39" s="455"/>
      <c r="J39" s="455"/>
      <c r="K39" s="455"/>
      <c r="L39" s="454"/>
      <c r="M39" s="454"/>
      <c r="N39" s="454"/>
      <c r="O39" s="454"/>
      <c r="P39" s="454"/>
      <c r="Q39" s="454"/>
    </row>
    <row r="40" spans="1:17" ht="15" customHeight="1" thickTop="1" x14ac:dyDescent="0.2">
      <c r="A40" s="324" t="s">
        <v>70</v>
      </c>
      <c r="B40" s="324"/>
      <c r="C40" s="324"/>
      <c r="D40" s="324"/>
      <c r="E40" s="457"/>
      <c r="F40" s="457"/>
      <c r="G40" s="457"/>
      <c r="H40" s="457"/>
      <c r="I40" s="457"/>
      <c r="J40" s="457"/>
      <c r="K40" s="457"/>
      <c r="L40" s="456"/>
      <c r="M40" s="456"/>
      <c r="N40" s="458"/>
      <c r="O40" s="458"/>
      <c r="P40" s="458"/>
      <c r="Q40" s="458"/>
    </row>
    <row r="41" spans="1:17" ht="15" customHeight="1" x14ac:dyDescent="0.2">
      <c r="A41" s="324" t="s">
        <v>81</v>
      </c>
      <c r="B41" s="324"/>
      <c r="C41" s="324"/>
      <c r="D41" s="324"/>
      <c r="E41" s="450"/>
      <c r="F41" s="450"/>
      <c r="G41" s="450"/>
      <c r="H41" s="450"/>
      <c r="I41" s="450"/>
      <c r="J41" s="450"/>
      <c r="K41" s="450"/>
      <c r="L41" s="450"/>
      <c r="M41" s="460"/>
      <c r="N41" s="458"/>
      <c r="O41" s="458"/>
      <c r="P41" s="458"/>
      <c r="Q41" s="4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13">
    <pageSetUpPr fitToPage="1"/>
  </sheetPr>
  <dimension ref="A1:Q42"/>
  <sheetViews>
    <sheetView topLeftCell="C1" zoomScaleNormal="100" workbookViewId="0">
      <selection activeCell="C15" sqref="C15"/>
    </sheetView>
  </sheetViews>
  <sheetFormatPr baseColWidth="10" defaultColWidth="9.140625" defaultRowHeight="15" customHeight="1" x14ac:dyDescent="0.55000000000000004"/>
  <cols>
    <col min="1" max="1" width="76.8554687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76.8554687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76.8554687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76.8554687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76.8554687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76.8554687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76.8554687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76.8554687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76.8554687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76.8554687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76.8554687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76.8554687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76.8554687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76.8554687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76.8554687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76.8554687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76.8554687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76.8554687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76.8554687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76.8554687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76.8554687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76.8554687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76.8554687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76.8554687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76.8554687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76.8554687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76.8554687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76.8554687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76.8554687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76.8554687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76.8554687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76.8554687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76.8554687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76.8554687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76.8554687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76.8554687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76.8554687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76.8554687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76.8554687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76.8554687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76.8554687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76.8554687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76.8554687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76.8554687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76.8554687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76.8554687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76.8554687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76.8554687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76.8554687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76.8554687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76.8554687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76.8554687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76.8554687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76.8554687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76.8554687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76.8554687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76.8554687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76.8554687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76.8554687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76.8554687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76.8554687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76.8554687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76.8554687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76.8554687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447"/>
      <c r="B5" s="82"/>
      <c r="C5" s="82"/>
      <c r="D5" s="448"/>
      <c r="E5" s="448"/>
      <c r="F5" s="82"/>
      <c r="G5" s="82"/>
      <c r="H5" s="82"/>
      <c r="I5" s="82"/>
      <c r="J5" s="82"/>
      <c r="K5" s="448"/>
      <c r="L5" s="82"/>
      <c r="M5" s="82"/>
      <c r="N5" s="448"/>
      <c r="O5" s="448"/>
      <c r="P5" s="82"/>
      <c r="Q5" s="448"/>
    </row>
    <row r="6" spans="1:17" s="54" customFormat="1" ht="15" customHeight="1" x14ac:dyDescent="0.25">
      <c r="A6" s="83"/>
      <c r="B6" s="663" t="s">
        <v>80</v>
      </c>
      <c r="C6" s="663"/>
      <c r="D6" s="663"/>
      <c r="E6" s="663"/>
      <c r="F6" s="663"/>
      <c r="G6" s="663"/>
      <c r="H6" s="663"/>
      <c r="I6" s="663"/>
      <c r="J6" s="663" t="s">
        <v>43</v>
      </c>
      <c r="K6" s="663"/>
      <c r="L6" s="663"/>
      <c r="M6" s="663"/>
      <c r="N6" s="663"/>
      <c r="O6" s="663"/>
      <c r="P6" s="663"/>
      <c r="Q6" s="663"/>
    </row>
    <row r="7" spans="1:17" s="58" customFormat="1" ht="39.950000000000003" customHeight="1" x14ac:dyDescent="0.25">
      <c r="A7" s="84" t="s">
        <v>104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</row>
    <row r="8" spans="1:17" ht="15" customHeight="1" x14ac:dyDescent="0.2">
      <c r="A8" s="449" t="s">
        <v>105</v>
      </c>
      <c r="B8" s="450">
        <v>3332093.3985299985</v>
      </c>
      <c r="C8" s="450">
        <v>123422.94204000001</v>
      </c>
      <c r="D8" s="450">
        <v>0</v>
      </c>
      <c r="E8" s="450">
        <v>622.96316000000002</v>
      </c>
      <c r="F8" s="450">
        <v>0</v>
      </c>
      <c r="G8" s="450">
        <v>27127.424739999999</v>
      </c>
      <c r="H8" s="450">
        <v>433469.45969000016</v>
      </c>
      <c r="I8" s="450">
        <v>3916736.188159998</v>
      </c>
      <c r="J8" s="450">
        <v>0</v>
      </c>
      <c r="K8" s="450">
        <v>0</v>
      </c>
      <c r="L8" s="450">
        <v>0</v>
      </c>
      <c r="M8" s="450">
        <v>0</v>
      </c>
      <c r="N8" s="450">
        <v>0</v>
      </c>
      <c r="O8" s="450">
        <v>0</v>
      </c>
      <c r="P8" s="450">
        <v>0</v>
      </c>
      <c r="Q8" s="450">
        <v>0</v>
      </c>
    </row>
    <row r="9" spans="1:17" ht="15" customHeight="1" x14ac:dyDescent="0.2">
      <c r="A9" s="449" t="s">
        <v>106</v>
      </c>
      <c r="B9" s="450">
        <v>3104.9896100000001</v>
      </c>
      <c r="C9" s="450">
        <v>0</v>
      </c>
      <c r="D9" s="450">
        <v>0</v>
      </c>
      <c r="E9" s="450">
        <v>0</v>
      </c>
      <c r="F9" s="450">
        <v>0</v>
      </c>
      <c r="G9" s="450">
        <v>0</v>
      </c>
      <c r="H9" s="450">
        <v>6828.88249</v>
      </c>
      <c r="I9" s="450">
        <v>9933.8721000000005</v>
      </c>
      <c r="J9" s="450">
        <v>0</v>
      </c>
      <c r="K9" s="450">
        <v>0</v>
      </c>
      <c r="L9" s="450">
        <v>0</v>
      </c>
      <c r="M9" s="450">
        <v>0</v>
      </c>
      <c r="N9" s="450">
        <v>0</v>
      </c>
      <c r="O9" s="450">
        <v>0</v>
      </c>
      <c r="P9" s="450">
        <v>0</v>
      </c>
      <c r="Q9" s="450">
        <v>0</v>
      </c>
    </row>
    <row r="10" spans="1:17" ht="15" customHeight="1" x14ac:dyDescent="0.2">
      <c r="A10" s="449" t="s">
        <v>107</v>
      </c>
      <c r="B10" s="450">
        <v>0</v>
      </c>
      <c r="C10" s="450">
        <v>0</v>
      </c>
      <c r="D10" s="450">
        <v>0</v>
      </c>
      <c r="E10" s="450">
        <v>0</v>
      </c>
      <c r="F10" s="450">
        <v>0</v>
      </c>
      <c r="G10" s="450">
        <v>0</v>
      </c>
      <c r="H10" s="450">
        <v>0</v>
      </c>
      <c r="I10" s="450">
        <v>0</v>
      </c>
      <c r="J10" s="450">
        <v>0</v>
      </c>
      <c r="K10" s="450">
        <v>0</v>
      </c>
      <c r="L10" s="450">
        <v>0</v>
      </c>
      <c r="M10" s="450">
        <v>0</v>
      </c>
      <c r="N10" s="450">
        <v>0</v>
      </c>
      <c r="O10" s="450">
        <v>0</v>
      </c>
      <c r="P10" s="450">
        <v>0</v>
      </c>
      <c r="Q10" s="450">
        <v>0</v>
      </c>
    </row>
    <row r="11" spans="1:17" ht="15" customHeight="1" x14ac:dyDescent="0.2">
      <c r="A11" s="449" t="s">
        <v>108</v>
      </c>
      <c r="B11" s="450">
        <v>0</v>
      </c>
      <c r="C11" s="450">
        <v>0</v>
      </c>
      <c r="D11" s="450">
        <v>0</v>
      </c>
      <c r="E11" s="450">
        <v>0</v>
      </c>
      <c r="F11" s="450">
        <v>0</v>
      </c>
      <c r="G11" s="450">
        <v>0</v>
      </c>
      <c r="H11" s="450">
        <v>0</v>
      </c>
      <c r="I11" s="450">
        <v>0</v>
      </c>
      <c r="J11" s="450">
        <v>0</v>
      </c>
      <c r="K11" s="450">
        <v>0</v>
      </c>
      <c r="L11" s="450">
        <v>0</v>
      </c>
      <c r="M11" s="450">
        <v>0</v>
      </c>
      <c r="N11" s="450">
        <v>0</v>
      </c>
      <c r="O11" s="450">
        <v>0</v>
      </c>
      <c r="P11" s="450">
        <v>0</v>
      </c>
      <c r="Q11" s="450">
        <v>0</v>
      </c>
    </row>
    <row r="12" spans="1:17" ht="15" customHeight="1" x14ac:dyDescent="0.2">
      <c r="A12" s="449" t="s">
        <v>126</v>
      </c>
      <c r="B12" s="450">
        <v>1345222.7923300001</v>
      </c>
      <c r="C12" s="450">
        <v>198936.61916</v>
      </c>
      <c r="D12" s="450">
        <v>3920.4386800000007</v>
      </c>
      <c r="E12" s="450">
        <v>6598.76667</v>
      </c>
      <c r="F12" s="450">
        <v>7568.120930000001</v>
      </c>
      <c r="G12" s="450">
        <v>21229.913789999999</v>
      </c>
      <c r="H12" s="450">
        <v>0</v>
      </c>
      <c r="I12" s="450">
        <v>1583476.6515600004</v>
      </c>
      <c r="J12" s="450">
        <v>136349.82697999998</v>
      </c>
      <c r="K12" s="450">
        <v>35299.794730000001</v>
      </c>
      <c r="L12" s="450">
        <v>44.158099999999997</v>
      </c>
      <c r="M12" s="450">
        <v>0</v>
      </c>
      <c r="N12" s="450">
        <v>532.12778000000003</v>
      </c>
      <c r="O12" s="450">
        <v>1221.75377</v>
      </c>
      <c r="P12" s="450">
        <v>0</v>
      </c>
      <c r="Q12" s="450">
        <v>173447.66136</v>
      </c>
    </row>
    <row r="13" spans="1:17" ht="15" customHeight="1" x14ac:dyDescent="0.2">
      <c r="A13" s="449" t="s">
        <v>127</v>
      </c>
      <c r="B13" s="450">
        <v>616.57083</v>
      </c>
      <c r="C13" s="450">
        <v>149.40520000000001</v>
      </c>
      <c r="D13" s="450">
        <v>0</v>
      </c>
      <c r="E13" s="450">
        <v>0</v>
      </c>
      <c r="F13" s="450">
        <v>106.22993</v>
      </c>
      <c r="G13" s="450">
        <v>0</v>
      </c>
      <c r="H13" s="450">
        <v>0</v>
      </c>
      <c r="I13" s="450">
        <v>872.20596</v>
      </c>
      <c r="J13" s="450">
        <v>770176.09681000002</v>
      </c>
      <c r="K13" s="450">
        <v>126412.12699000003</v>
      </c>
      <c r="L13" s="450">
        <v>6638.9880699999985</v>
      </c>
      <c r="M13" s="450">
        <v>4159.756049999999</v>
      </c>
      <c r="N13" s="450">
        <v>9893.3387699999985</v>
      </c>
      <c r="O13" s="450">
        <v>8809.0060899999989</v>
      </c>
      <c r="P13" s="450">
        <v>0</v>
      </c>
      <c r="Q13" s="450">
        <v>926089.31278000004</v>
      </c>
    </row>
    <row r="14" spans="1:17" ht="15" customHeight="1" x14ac:dyDescent="0.2">
      <c r="A14" s="449" t="s">
        <v>128</v>
      </c>
      <c r="B14" s="450">
        <v>0</v>
      </c>
      <c r="C14" s="450">
        <v>0</v>
      </c>
      <c r="D14" s="450">
        <v>0</v>
      </c>
      <c r="E14" s="450">
        <v>0</v>
      </c>
      <c r="F14" s="450">
        <v>0</v>
      </c>
      <c r="G14" s="450">
        <v>0</v>
      </c>
      <c r="H14" s="450">
        <v>0</v>
      </c>
      <c r="I14" s="450">
        <v>0</v>
      </c>
      <c r="J14" s="450">
        <v>331.50690000000003</v>
      </c>
      <c r="K14" s="450">
        <v>4.5101899999999997</v>
      </c>
      <c r="L14" s="450">
        <v>6.8672899999999997</v>
      </c>
      <c r="M14" s="450">
        <v>9.57559</v>
      </c>
      <c r="N14" s="450">
        <v>0</v>
      </c>
      <c r="O14" s="450">
        <v>0</v>
      </c>
      <c r="P14" s="450">
        <v>0</v>
      </c>
      <c r="Q14" s="450">
        <v>352.45997000000006</v>
      </c>
    </row>
    <row r="15" spans="1:17" ht="15" customHeight="1" x14ac:dyDescent="0.2">
      <c r="A15" s="449" t="s">
        <v>129</v>
      </c>
      <c r="B15" s="450">
        <v>556953.99555000011</v>
      </c>
      <c r="C15" s="450">
        <v>280439.30627</v>
      </c>
      <c r="D15" s="450">
        <v>3649.1372900000006</v>
      </c>
      <c r="E15" s="450">
        <v>9005.0178100000012</v>
      </c>
      <c r="F15" s="450">
        <v>3494.2939799999999</v>
      </c>
      <c r="G15" s="450">
        <v>15858.145049999999</v>
      </c>
      <c r="H15" s="450">
        <v>0</v>
      </c>
      <c r="I15" s="450">
        <v>869399.89594999992</v>
      </c>
      <c r="J15" s="450">
        <v>204593.40665000016</v>
      </c>
      <c r="K15" s="450">
        <v>21014.178309999999</v>
      </c>
      <c r="L15" s="450">
        <v>0</v>
      </c>
      <c r="M15" s="450">
        <v>0</v>
      </c>
      <c r="N15" s="450">
        <v>757.33490999999992</v>
      </c>
      <c r="O15" s="450">
        <v>0</v>
      </c>
      <c r="P15" s="450">
        <v>0</v>
      </c>
      <c r="Q15" s="450">
        <v>226364.91987000016</v>
      </c>
    </row>
    <row r="16" spans="1:17" ht="15" customHeight="1" x14ac:dyDescent="0.2">
      <c r="A16" s="449" t="s">
        <v>130</v>
      </c>
      <c r="B16" s="450">
        <v>0</v>
      </c>
      <c r="C16" s="450">
        <v>0</v>
      </c>
      <c r="D16" s="450">
        <v>0</v>
      </c>
      <c r="E16" s="450">
        <v>0</v>
      </c>
      <c r="F16" s="450">
        <v>0</v>
      </c>
      <c r="G16" s="450">
        <v>0</v>
      </c>
      <c r="H16" s="450">
        <v>0</v>
      </c>
      <c r="I16" s="450">
        <v>0</v>
      </c>
      <c r="J16" s="450">
        <v>13166.881039999998</v>
      </c>
      <c r="K16" s="450">
        <v>407.47670999999997</v>
      </c>
      <c r="L16" s="450">
        <v>29.81521</v>
      </c>
      <c r="M16" s="450">
        <v>0</v>
      </c>
      <c r="N16" s="450">
        <v>0</v>
      </c>
      <c r="O16" s="450">
        <v>0</v>
      </c>
      <c r="P16" s="450">
        <v>0</v>
      </c>
      <c r="Q16" s="450">
        <v>13604.172960000002</v>
      </c>
    </row>
    <row r="17" spans="1:17" ht="15" customHeight="1" x14ac:dyDescent="0.2">
      <c r="A17" s="449" t="s">
        <v>116</v>
      </c>
      <c r="B17" s="450">
        <v>600782.72752999875</v>
      </c>
      <c r="C17" s="450">
        <v>90142.947499999951</v>
      </c>
      <c r="D17" s="450">
        <v>2798.0360500000006</v>
      </c>
      <c r="E17" s="450">
        <v>7857.6184000000012</v>
      </c>
      <c r="F17" s="450">
        <v>9390.5696799999987</v>
      </c>
      <c r="G17" s="450">
        <v>23430.704540000002</v>
      </c>
      <c r="H17" s="450">
        <v>32869.130820000006</v>
      </c>
      <c r="I17" s="450">
        <v>767271.73451999866</v>
      </c>
      <c r="J17" s="450">
        <v>3726279.1461199946</v>
      </c>
      <c r="K17" s="450">
        <v>239155.14219999954</v>
      </c>
      <c r="L17" s="450">
        <v>6956.4883500000042</v>
      </c>
      <c r="M17" s="450">
        <v>3126.2472200000025</v>
      </c>
      <c r="N17" s="450">
        <v>15139.172970000005</v>
      </c>
      <c r="O17" s="450">
        <v>9744.9477599999973</v>
      </c>
      <c r="P17" s="450">
        <v>48.514499999999998</v>
      </c>
      <c r="Q17" s="450">
        <v>4000449.6591199939</v>
      </c>
    </row>
    <row r="18" spans="1:17" ht="15" customHeight="1" x14ac:dyDescent="0.2">
      <c r="A18" s="449" t="s">
        <v>117</v>
      </c>
      <c r="B18" s="450">
        <v>50320.319540000019</v>
      </c>
      <c r="C18" s="450">
        <v>3092.5282399999996</v>
      </c>
      <c r="D18" s="450">
        <v>189.69247000000004</v>
      </c>
      <c r="E18" s="450">
        <v>575.36831999999993</v>
      </c>
      <c r="F18" s="450">
        <v>712.97246000000018</v>
      </c>
      <c r="G18" s="450">
        <v>2983.3456900000001</v>
      </c>
      <c r="H18" s="450">
        <v>0</v>
      </c>
      <c r="I18" s="450">
        <v>57874.226720000021</v>
      </c>
      <c r="J18" s="450">
        <v>8320966.3114400059</v>
      </c>
      <c r="K18" s="450">
        <v>863018.93952999986</v>
      </c>
      <c r="L18" s="450">
        <v>52198.031520000011</v>
      </c>
      <c r="M18" s="450">
        <v>29640.700729999971</v>
      </c>
      <c r="N18" s="450">
        <v>27613.458449999991</v>
      </c>
      <c r="O18" s="450">
        <v>38816.069009999977</v>
      </c>
      <c r="P18" s="450">
        <v>13.72</v>
      </c>
      <c r="Q18" s="450">
        <v>9332267.2306800075</v>
      </c>
    </row>
    <row r="19" spans="1:17" ht="15" customHeight="1" x14ac:dyDescent="0.2">
      <c r="A19" s="449" t="s">
        <v>118</v>
      </c>
      <c r="B19" s="450">
        <v>1040737.9771399995</v>
      </c>
      <c r="C19" s="450">
        <v>360997.48409000004</v>
      </c>
      <c r="D19" s="450">
        <v>3775.4344899999992</v>
      </c>
      <c r="E19" s="450">
        <v>9428.1249100000041</v>
      </c>
      <c r="F19" s="450">
        <v>8685.4116799999993</v>
      </c>
      <c r="G19" s="450">
        <v>40137.407249999989</v>
      </c>
      <c r="H19" s="450">
        <v>69.375149999999991</v>
      </c>
      <c r="I19" s="450">
        <v>1463831.2147099997</v>
      </c>
      <c r="J19" s="450">
        <v>359965.76365000021</v>
      </c>
      <c r="K19" s="450">
        <v>78912.123520000008</v>
      </c>
      <c r="L19" s="450">
        <v>529.4832100000001</v>
      </c>
      <c r="M19" s="450">
        <v>415.99895000000004</v>
      </c>
      <c r="N19" s="450">
        <v>4014.6429699999999</v>
      </c>
      <c r="O19" s="450">
        <v>3149.9945599999996</v>
      </c>
      <c r="P19" s="450">
        <v>24.9742</v>
      </c>
      <c r="Q19" s="450">
        <v>447012.98106000019</v>
      </c>
    </row>
    <row r="20" spans="1:17" ht="15" customHeight="1" x14ac:dyDescent="0.2">
      <c r="A20" s="449" t="s">
        <v>119</v>
      </c>
      <c r="B20" s="450">
        <v>0</v>
      </c>
      <c r="C20" s="450">
        <v>0</v>
      </c>
      <c r="D20" s="450">
        <v>0</v>
      </c>
      <c r="E20" s="450">
        <v>0</v>
      </c>
      <c r="F20" s="450">
        <v>0</v>
      </c>
      <c r="G20" s="450">
        <v>0</v>
      </c>
      <c r="H20" s="450">
        <v>0</v>
      </c>
      <c r="I20" s="450">
        <v>0</v>
      </c>
      <c r="J20" s="450">
        <v>0</v>
      </c>
      <c r="K20" s="450">
        <v>0</v>
      </c>
      <c r="L20" s="450">
        <v>0</v>
      </c>
      <c r="M20" s="450">
        <v>0</v>
      </c>
      <c r="N20" s="450">
        <v>0</v>
      </c>
      <c r="O20" s="450">
        <v>0</v>
      </c>
      <c r="P20" s="450">
        <v>0</v>
      </c>
      <c r="Q20" s="450">
        <v>0</v>
      </c>
    </row>
    <row r="21" spans="1:17" ht="15" customHeight="1" x14ac:dyDescent="0.2">
      <c r="A21" s="449" t="s">
        <v>120</v>
      </c>
      <c r="B21" s="450">
        <v>0</v>
      </c>
      <c r="C21" s="450">
        <v>0</v>
      </c>
      <c r="D21" s="450">
        <v>0</v>
      </c>
      <c r="E21" s="450">
        <v>0</v>
      </c>
      <c r="F21" s="450">
        <v>0</v>
      </c>
      <c r="G21" s="450">
        <v>0</v>
      </c>
      <c r="H21" s="450">
        <v>0</v>
      </c>
      <c r="I21" s="450">
        <v>0</v>
      </c>
      <c r="J21" s="450">
        <v>0</v>
      </c>
      <c r="K21" s="450">
        <v>0</v>
      </c>
      <c r="L21" s="450">
        <v>0</v>
      </c>
      <c r="M21" s="450">
        <v>0</v>
      </c>
      <c r="N21" s="450">
        <v>0</v>
      </c>
      <c r="O21" s="450">
        <v>0</v>
      </c>
      <c r="P21" s="450">
        <v>0</v>
      </c>
      <c r="Q21" s="450">
        <v>0</v>
      </c>
    </row>
    <row r="22" spans="1:17" ht="15" customHeight="1" x14ac:dyDescent="0.2">
      <c r="A22" s="449" t="s">
        <v>121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0">
        <v>0</v>
      </c>
      <c r="M22" s="450">
        <v>0</v>
      </c>
      <c r="N22" s="450">
        <v>0</v>
      </c>
      <c r="O22" s="450">
        <v>0</v>
      </c>
      <c r="P22" s="450">
        <v>0</v>
      </c>
      <c r="Q22" s="450">
        <v>0</v>
      </c>
    </row>
    <row r="23" spans="1:17" ht="15" customHeight="1" x14ac:dyDescent="0.2">
      <c r="A23" s="449" t="s">
        <v>122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0">
        <v>0</v>
      </c>
      <c r="M23" s="450">
        <v>0</v>
      </c>
      <c r="N23" s="450">
        <v>0</v>
      </c>
      <c r="O23" s="450">
        <v>0</v>
      </c>
      <c r="P23" s="450">
        <v>0</v>
      </c>
      <c r="Q23" s="450">
        <v>0</v>
      </c>
    </row>
    <row r="24" spans="1:17" ht="15" customHeight="1" x14ac:dyDescent="0.2">
      <c r="A24" s="449" t="s">
        <v>123</v>
      </c>
      <c r="B24" s="451">
        <v>84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84</v>
      </c>
      <c r="J24" s="451">
        <v>791928.07570999954</v>
      </c>
      <c r="K24" s="451">
        <v>43872.993720000006</v>
      </c>
      <c r="L24" s="450">
        <v>667.30106999999998</v>
      </c>
      <c r="M24" s="450">
        <v>472.90649000000008</v>
      </c>
      <c r="N24" s="450">
        <v>306.65634999999997</v>
      </c>
      <c r="O24" s="450">
        <v>1032.9766000000002</v>
      </c>
      <c r="P24" s="450">
        <v>0</v>
      </c>
      <c r="Q24" s="450">
        <v>838280.90993999969</v>
      </c>
    </row>
    <row r="25" spans="1:17" ht="15" customHeight="1" x14ac:dyDescent="0.2">
      <c r="A25" s="449" t="s">
        <v>124</v>
      </c>
      <c r="B25" s="451">
        <v>1479.2906400000002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1479.2906400000002</v>
      </c>
      <c r="J25" s="451">
        <v>11949.559030000002</v>
      </c>
      <c r="K25" s="451">
        <v>1108.0443300000002</v>
      </c>
      <c r="L25" s="450">
        <v>14.989690000000001</v>
      </c>
      <c r="M25" s="450">
        <v>0</v>
      </c>
      <c r="N25" s="450">
        <v>0</v>
      </c>
      <c r="O25" s="450">
        <v>0</v>
      </c>
      <c r="P25" s="450">
        <v>0</v>
      </c>
      <c r="Q25" s="450">
        <v>13072.593050000003</v>
      </c>
    </row>
    <row r="26" spans="1:17" ht="15" customHeight="1" x14ac:dyDescent="0.2">
      <c r="A26" s="449" t="s">
        <v>125</v>
      </c>
      <c r="B26" s="451">
        <v>0</v>
      </c>
      <c r="C26" s="451">
        <v>0</v>
      </c>
      <c r="D26" s="451">
        <v>0</v>
      </c>
      <c r="E26" s="451">
        <v>0</v>
      </c>
      <c r="F26" s="451">
        <v>0</v>
      </c>
      <c r="G26" s="451">
        <v>0</v>
      </c>
      <c r="H26" s="451">
        <v>0</v>
      </c>
      <c r="I26" s="451">
        <v>0</v>
      </c>
      <c r="J26" s="451">
        <v>0</v>
      </c>
      <c r="K26" s="451">
        <v>0</v>
      </c>
      <c r="L26" s="450">
        <v>0</v>
      </c>
      <c r="M26" s="450">
        <v>0</v>
      </c>
      <c r="N26" s="450">
        <v>0</v>
      </c>
      <c r="O26" s="450">
        <v>0</v>
      </c>
      <c r="P26" s="450">
        <v>0</v>
      </c>
      <c r="Q26" s="450">
        <v>0</v>
      </c>
    </row>
    <row r="27" spans="1:17" ht="15" customHeight="1" x14ac:dyDescent="0.2">
      <c r="A27" s="449" t="s">
        <v>131</v>
      </c>
      <c r="B27" s="451">
        <v>825041.86222999846</v>
      </c>
      <c r="C27" s="451">
        <v>30587.183650000003</v>
      </c>
      <c r="D27" s="451">
        <v>15933.62155999999</v>
      </c>
      <c r="E27" s="451">
        <v>4275.7254200000016</v>
      </c>
      <c r="F27" s="451">
        <v>4498.4254099999989</v>
      </c>
      <c r="G27" s="451">
        <v>3858.3671499999996</v>
      </c>
      <c r="H27" s="451">
        <v>226731.54043999978</v>
      </c>
      <c r="I27" s="451">
        <v>1110926.725859998</v>
      </c>
      <c r="J27" s="451">
        <v>496543.96784999926</v>
      </c>
      <c r="K27" s="451">
        <v>43595.825209999974</v>
      </c>
      <c r="L27" s="450">
        <v>3922.2301799999987</v>
      </c>
      <c r="M27" s="450">
        <v>1301.4698500000002</v>
      </c>
      <c r="N27" s="450">
        <v>1310.6464599999999</v>
      </c>
      <c r="O27" s="450">
        <v>1532.6999599999997</v>
      </c>
      <c r="P27" s="450">
        <v>0</v>
      </c>
      <c r="Q27" s="450">
        <v>548206.83950999926</v>
      </c>
    </row>
    <row r="28" spans="1:17" ht="15" customHeight="1" x14ac:dyDescent="0.2">
      <c r="A28" s="449" t="s">
        <v>132</v>
      </c>
      <c r="B28" s="451">
        <v>3173.3117799999995</v>
      </c>
      <c r="C28" s="451">
        <v>16.55273</v>
      </c>
      <c r="D28" s="451">
        <v>0</v>
      </c>
      <c r="E28" s="451">
        <v>55.118360000000003</v>
      </c>
      <c r="F28" s="451">
        <v>0</v>
      </c>
      <c r="G28" s="451">
        <v>65.473479999999995</v>
      </c>
      <c r="H28" s="451">
        <v>0</v>
      </c>
      <c r="I28" s="451">
        <v>3310.456349999999</v>
      </c>
      <c r="J28" s="451">
        <v>882464.52387999964</v>
      </c>
      <c r="K28" s="451">
        <v>125333.06757</v>
      </c>
      <c r="L28" s="450">
        <v>12804.204889999994</v>
      </c>
      <c r="M28" s="450">
        <v>6936.1511700000037</v>
      </c>
      <c r="N28" s="450">
        <v>4021.6040200000007</v>
      </c>
      <c r="O28" s="450">
        <v>4373.5399799999996</v>
      </c>
      <c r="P28" s="450">
        <v>0</v>
      </c>
      <c r="Q28" s="450">
        <v>1035933.0915099995</v>
      </c>
    </row>
    <row r="29" spans="1:17" ht="15" customHeight="1" x14ac:dyDescent="0.2">
      <c r="A29" s="449" t="s">
        <v>133</v>
      </c>
      <c r="B29" s="451">
        <v>251672.83398000008</v>
      </c>
      <c r="C29" s="451">
        <v>61042.113069999985</v>
      </c>
      <c r="D29" s="451">
        <v>596.54782</v>
      </c>
      <c r="E29" s="451">
        <v>3500.9966999999997</v>
      </c>
      <c r="F29" s="451">
        <v>3085.5560699999996</v>
      </c>
      <c r="G29" s="451">
        <v>10308.424859999996</v>
      </c>
      <c r="H29" s="451">
        <v>20193.256609999997</v>
      </c>
      <c r="I29" s="451">
        <v>350399.72911000007</v>
      </c>
      <c r="J29" s="451">
        <v>136484.79421000005</v>
      </c>
      <c r="K29" s="451">
        <v>20361.989450000015</v>
      </c>
      <c r="L29" s="450">
        <v>160.35520000000002</v>
      </c>
      <c r="M29" s="450">
        <v>22.309139999999999</v>
      </c>
      <c r="N29" s="450">
        <v>1665.1295400000004</v>
      </c>
      <c r="O29" s="450">
        <v>1436.3448500000002</v>
      </c>
      <c r="P29" s="450">
        <v>0</v>
      </c>
      <c r="Q29" s="450">
        <v>160130.92239000002</v>
      </c>
    </row>
    <row r="30" spans="1:17" ht="15" customHeight="1" x14ac:dyDescent="0.2">
      <c r="A30" s="449" t="s">
        <v>134</v>
      </c>
      <c r="B30" s="451">
        <v>0</v>
      </c>
      <c r="C30" s="451">
        <v>0</v>
      </c>
      <c r="D30" s="451">
        <v>0</v>
      </c>
      <c r="E30" s="451">
        <v>0</v>
      </c>
      <c r="F30" s="451">
        <v>0</v>
      </c>
      <c r="G30" s="451">
        <v>0</v>
      </c>
      <c r="H30" s="451">
        <v>0</v>
      </c>
      <c r="I30" s="451">
        <v>0</v>
      </c>
      <c r="J30" s="451">
        <v>0</v>
      </c>
      <c r="K30" s="451">
        <v>0</v>
      </c>
      <c r="L30" s="450">
        <v>0</v>
      </c>
      <c r="M30" s="450">
        <v>0</v>
      </c>
      <c r="N30" s="450">
        <v>0</v>
      </c>
      <c r="O30" s="450">
        <v>0</v>
      </c>
      <c r="P30" s="450">
        <v>0</v>
      </c>
      <c r="Q30" s="450">
        <v>0</v>
      </c>
    </row>
    <row r="31" spans="1:17" ht="15" customHeight="1" x14ac:dyDescent="0.2">
      <c r="A31" s="449" t="s">
        <v>109</v>
      </c>
      <c r="B31" s="450">
        <v>1305016.0349899996</v>
      </c>
      <c r="C31" s="450">
        <v>190395.90440999996</v>
      </c>
      <c r="D31" s="450">
        <v>0</v>
      </c>
      <c r="E31" s="450">
        <v>4658.6900400000004</v>
      </c>
      <c r="F31" s="450">
        <v>8755.3138500000005</v>
      </c>
      <c r="G31" s="450">
        <v>44401.983399999997</v>
      </c>
      <c r="H31" s="450">
        <v>137541.89703999998</v>
      </c>
      <c r="I31" s="450">
        <v>1690769.8237299996</v>
      </c>
      <c r="J31" s="450">
        <v>0</v>
      </c>
      <c r="K31" s="450">
        <v>0</v>
      </c>
      <c r="L31" s="450">
        <v>0</v>
      </c>
      <c r="M31" s="450">
        <v>0</v>
      </c>
      <c r="N31" s="450">
        <v>0</v>
      </c>
      <c r="O31" s="450">
        <v>0</v>
      </c>
      <c r="P31" s="450">
        <v>0</v>
      </c>
      <c r="Q31" s="450">
        <v>0</v>
      </c>
    </row>
    <row r="32" spans="1:17" ht="15" customHeight="1" x14ac:dyDescent="0.2">
      <c r="A32" s="449" t="s">
        <v>110</v>
      </c>
      <c r="B32" s="450">
        <v>149553.36122999998</v>
      </c>
      <c r="C32" s="450">
        <v>30532.408380000001</v>
      </c>
      <c r="D32" s="450">
        <v>451.45870000000008</v>
      </c>
      <c r="E32" s="450">
        <v>2342.0969300000002</v>
      </c>
      <c r="F32" s="450">
        <v>4409.7568600000004</v>
      </c>
      <c r="G32" s="450">
        <v>2517.1729800000003</v>
      </c>
      <c r="H32" s="450">
        <v>23261.723329999997</v>
      </c>
      <c r="I32" s="450">
        <v>213067.97840999995</v>
      </c>
      <c r="J32" s="450">
        <v>4604.2960499999999</v>
      </c>
      <c r="K32" s="450">
        <v>0</v>
      </c>
      <c r="L32" s="450">
        <v>0</v>
      </c>
      <c r="M32" s="450">
        <v>0</v>
      </c>
      <c r="N32" s="450">
        <v>0</v>
      </c>
      <c r="O32" s="450">
        <v>0</v>
      </c>
      <c r="P32" s="450">
        <v>0</v>
      </c>
      <c r="Q32" s="450">
        <v>4604.2960499999999</v>
      </c>
    </row>
    <row r="33" spans="1:17" ht="15" customHeight="1" x14ac:dyDescent="0.2">
      <c r="A33" s="449" t="s">
        <v>111</v>
      </c>
      <c r="B33" s="450">
        <v>416.30781000000002</v>
      </c>
      <c r="C33" s="450">
        <v>0</v>
      </c>
      <c r="D33" s="450">
        <v>0</v>
      </c>
      <c r="E33" s="450">
        <v>0</v>
      </c>
      <c r="F33" s="450">
        <v>0</v>
      </c>
      <c r="G33" s="450">
        <v>0</v>
      </c>
      <c r="H33" s="450">
        <v>0</v>
      </c>
      <c r="I33" s="450">
        <v>416.30781000000002</v>
      </c>
      <c r="J33" s="450">
        <v>137.19999999999999</v>
      </c>
      <c r="K33" s="450">
        <v>0</v>
      </c>
      <c r="L33" s="450">
        <v>0</v>
      </c>
      <c r="M33" s="450">
        <v>0</v>
      </c>
      <c r="N33" s="450">
        <v>0</v>
      </c>
      <c r="O33" s="450">
        <v>0</v>
      </c>
      <c r="P33" s="450">
        <v>0</v>
      </c>
      <c r="Q33" s="450">
        <v>137.19999999999999</v>
      </c>
    </row>
    <row r="34" spans="1:17" ht="15" customHeight="1" x14ac:dyDescent="0.2">
      <c r="A34" s="449" t="s">
        <v>112</v>
      </c>
      <c r="B34" s="450">
        <v>945.25536</v>
      </c>
      <c r="C34" s="450">
        <v>0</v>
      </c>
      <c r="D34" s="450">
        <v>0</v>
      </c>
      <c r="E34" s="450">
        <v>0</v>
      </c>
      <c r="F34" s="450">
        <v>0</v>
      </c>
      <c r="G34" s="450">
        <v>0</v>
      </c>
      <c r="H34" s="450">
        <v>0</v>
      </c>
      <c r="I34" s="450">
        <v>945.25536</v>
      </c>
      <c r="J34" s="450">
        <v>0</v>
      </c>
      <c r="K34" s="450">
        <v>0</v>
      </c>
      <c r="L34" s="450">
        <v>0</v>
      </c>
      <c r="M34" s="450">
        <v>0</v>
      </c>
      <c r="N34" s="450">
        <v>0</v>
      </c>
      <c r="O34" s="450">
        <v>0</v>
      </c>
      <c r="P34" s="450">
        <v>0</v>
      </c>
      <c r="Q34" s="450">
        <v>0</v>
      </c>
    </row>
    <row r="35" spans="1:17" ht="15" customHeight="1" x14ac:dyDescent="0.2">
      <c r="A35" s="449" t="s">
        <v>113</v>
      </c>
      <c r="B35" s="450">
        <v>0</v>
      </c>
      <c r="C35" s="450">
        <v>0</v>
      </c>
      <c r="D35" s="450">
        <v>0</v>
      </c>
      <c r="E35" s="450">
        <v>0</v>
      </c>
      <c r="F35" s="450">
        <v>0</v>
      </c>
      <c r="G35" s="450">
        <v>0</v>
      </c>
      <c r="H35" s="450">
        <v>0</v>
      </c>
      <c r="I35" s="450">
        <v>0</v>
      </c>
      <c r="J35" s="450">
        <v>0</v>
      </c>
      <c r="K35" s="450">
        <v>0</v>
      </c>
      <c r="L35" s="450">
        <v>0</v>
      </c>
      <c r="M35" s="450">
        <v>0</v>
      </c>
      <c r="N35" s="450">
        <v>0</v>
      </c>
      <c r="O35" s="450">
        <v>0</v>
      </c>
      <c r="P35" s="450">
        <v>0</v>
      </c>
      <c r="Q35" s="450">
        <v>0</v>
      </c>
    </row>
    <row r="36" spans="1:17" ht="15" customHeight="1" x14ac:dyDescent="0.2">
      <c r="A36" s="449" t="s">
        <v>114</v>
      </c>
      <c r="B36" s="450">
        <v>7000</v>
      </c>
      <c r="C36" s="450">
        <v>0</v>
      </c>
      <c r="D36" s="450">
        <v>0</v>
      </c>
      <c r="E36" s="450">
        <v>0</v>
      </c>
      <c r="F36" s="450">
        <v>0</v>
      </c>
      <c r="G36" s="450">
        <v>0</v>
      </c>
      <c r="H36" s="450">
        <v>0</v>
      </c>
      <c r="I36" s="450">
        <v>7000</v>
      </c>
      <c r="J36" s="450">
        <v>0</v>
      </c>
      <c r="K36" s="450">
        <v>0</v>
      </c>
      <c r="L36" s="450">
        <v>0</v>
      </c>
      <c r="M36" s="450">
        <v>0</v>
      </c>
      <c r="N36" s="450">
        <v>0</v>
      </c>
      <c r="O36" s="450">
        <v>0</v>
      </c>
      <c r="P36" s="450">
        <v>0</v>
      </c>
      <c r="Q36" s="450">
        <v>0</v>
      </c>
    </row>
    <row r="37" spans="1:17" ht="15" customHeight="1" x14ac:dyDescent="0.2">
      <c r="A37" s="449" t="s">
        <v>115</v>
      </c>
      <c r="B37" s="450">
        <v>51213.230909999998</v>
      </c>
      <c r="C37" s="450">
        <v>20689.605629999998</v>
      </c>
      <c r="D37" s="450">
        <v>0</v>
      </c>
      <c r="E37" s="450">
        <v>0</v>
      </c>
      <c r="F37" s="450">
        <v>0</v>
      </c>
      <c r="G37" s="450">
        <v>0</v>
      </c>
      <c r="H37" s="450">
        <v>0</v>
      </c>
      <c r="I37" s="450">
        <v>71902.836539999989</v>
      </c>
      <c r="J37" s="450">
        <v>0</v>
      </c>
      <c r="K37" s="450">
        <v>0</v>
      </c>
      <c r="L37" s="450">
        <v>0</v>
      </c>
      <c r="M37" s="450">
        <v>0</v>
      </c>
      <c r="N37" s="450">
        <v>0</v>
      </c>
      <c r="O37" s="450">
        <v>0</v>
      </c>
      <c r="P37" s="450">
        <v>0</v>
      </c>
      <c r="Q37" s="450">
        <v>0</v>
      </c>
    </row>
    <row r="38" spans="1:17" s="30" customFormat="1" ht="15" customHeight="1" x14ac:dyDescent="0.25">
      <c r="A38" s="62" t="s">
        <v>90</v>
      </c>
      <c r="B38" s="452">
        <v>9525428.2599899936</v>
      </c>
      <c r="C38" s="452">
        <v>1390445.0003700003</v>
      </c>
      <c r="D38" s="452">
        <v>31314.36705999999</v>
      </c>
      <c r="E38" s="452">
        <v>48920.486720000015</v>
      </c>
      <c r="F38" s="452">
        <v>50706.650849999991</v>
      </c>
      <c r="G38" s="452">
        <v>191918.36292999997</v>
      </c>
      <c r="H38" s="452">
        <v>880965.26556999993</v>
      </c>
      <c r="I38" s="452">
        <v>12119698.393489996</v>
      </c>
      <c r="J38" s="452">
        <v>15855941.356319996</v>
      </c>
      <c r="K38" s="452">
        <v>1598496.2124599994</v>
      </c>
      <c r="L38" s="452">
        <v>83972.912780000013</v>
      </c>
      <c r="M38" s="452">
        <v>46085.115189999982</v>
      </c>
      <c r="N38" s="452">
        <v>65254.112219999995</v>
      </c>
      <c r="O38" s="452">
        <v>70117.332579999973</v>
      </c>
      <c r="P38" s="452">
        <v>87.208699999999993</v>
      </c>
      <c r="Q38" s="452">
        <v>17719954.250249997</v>
      </c>
    </row>
    <row r="39" spans="1:17" ht="15" customHeight="1" thickBot="1" x14ac:dyDescent="0.25">
      <c r="A39" s="453"/>
      <c r="B39" s="454"/>
      <c r="C39" s="455"/>
      <c r="D39" s="455"/>
      <c r="E39" s="455"/>
      <c r="F39" s="455"/>
      <c r="G39" s="455"/>
      <c r="H39" s="455"/>
      <c r="I39" s="455"/>
      <c r="J39" s="455"/>
      <c r="K39" s="455"/>
      <c r="L39" s="454"/>
      <c r="M39" s="454"/>
      <c r="N39" s="454"/>
      <c r="O39" s="454"/>
      <c r="P39" s="454"/>
      <c r="Q39" s="454"/>
    </row>
    <row r="40" spans="1:17" ht="15" customHeight="1" thickTop="1" x14ac:dyDescent="0.2">
      <c r="A40" s="324" t="s">
        <v>70</v>
      </c>
      <c r="B40" s="324"/>
      <c r="C40" s="324"/>
      <c r="D40" s="324"/>
      <c r="E40" s="457"/>
      <c r="F40" s="457"/>
      <c r="G40" s="457"/>
      <c r="H40" s="457"/>
      <c r="I40" s="457"/>
      <c r="J40" s="457"/>
      <c r="K40" s="457"/>
      <c r="L40" s="456"/>
      <c r="M40" s="456"/>
      <c r="N40" s="458"/>
      <c r="O40" s="458"/>
      <c r="P40" s="458"/>
      <c r="Q40" s="458"/>
    </row>
    <row r="41" spans="1:17" ht="15" customHeight="1" x14ac:dyDescent="0.2">
      <c r="A41" s="324" t="s">
        <v>81</v>
      </c>
      <c r="B41" s="324"/>
      <c r="C41" s="324"/>
      <c r="D41" s="324"/>
      <c r="E41" s="450"/>
      <c r="F41" s="450"/>
      <c r="G41" s="450"/>
      <c r="H41" s="450"/>
      <c r="I41" s="450"/>
      <c r="J41" s="450"/>
      <c r="K41" s="450"/>
      <c r="L41" s="450"/>
      <c r="M41" s="460"/>
      <c r="N41" s="458"/>
      <c r="O41" s="458"/>
      <c r="P41" s="458"/>
      <c r="Q41" s="458"/>
    </row>
    <row r="42" spans="1:17" ht="15" customHeight="1" x14ac:dyDescent="0.2">
      <c r="A42" s="459"/>
      <c r="B42" s="460"/>
      <c r="C42" s="450"/>
      <c r="D42" s="450"/>
      <c r="E42" s="450"/>
      <c r="F42" s="450"/>
      <c r="G42" s="450"/>
      <c r="H42" s="450"/>
      <c r="I42" s="450"/>
      <c r="J42" s="450"/>
      <c r="K42" s="450"/>
      <c r="L42" s="450"/>
      <c r="M42" s="460"/>
      <c r="N42" s="458"/>
      <c r="O42" s="458"/>
      <c r="P42" s="458"/>
      <c r="Q42" s="4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14">
    <pageSetUpPr fitToPage="1"/>
  </sheetPr>
  <dimension ref="A1:Q41"/>
  <sheetViews>
    <sheetView topLeftCell="C1" zoomScaleNormal="100" workbookViewId="0">
      <selection activeCell="G11" sqref="G11"/>
    </sheetView>
  </sheetViews>
  <sheetFormatPr baseColWidth="10" defaultColWidth="9.140625" defaultRowHeight="15" customHeight="1" x14ac:dyDescent="0.55000000000000004"/>
  <cols>
    <col min="1" max="1" width="76.8554687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447"/>
      <c r="B5" s="82"/>
      <c r="C5" s="82"/>
      <c r="D5" s="448"/>
      <c r="E5" s="448"/>
      <c r="F5" s="82"/>
      <c r="G5" s="82"/>
      <c r="H5" s="82"/>
      <c r="I5" s="82"/>
      <c r="J5" s="82"/>
      <c r="K5" s="448"/>
      <c r="L5" s="82"/>
      <c r="M5" s="82"/>
      <c r="N5" s="448"/>
      <c r="O5" s="448"/>
      <c r="P5" s="82"/>
      <c r="Q5" s="448"/>
    </row>
    <row r="6" spans="1:17" s="54" customFormat="1" ht="15" customHeight="1" x14ac:dyDescent="0.25">
      <c r="A6" s="83"/>
      <c r="B6" s="663" t="s">
        <v>44</v>
      </c>
      <c r="C6" s="663"/>
      <c r="D6" s="663"/>
      <c r="E6" s="663"/>
      <c r="F6" s="663"/>
      <c r="G6" s="663"/>
      <c r="H6" s="663"/>
      <c r="I6" s="663"/>
      <c r="J6" s="663" t="s">
        <v>45</v>
      </c>
      <c r="K6" s="663"/>
      <c r="L6" s="663"/>
      <c r="M6" s="663"/>
      <c r="N6" s="663"/>
      <c r="O6" s="663"/>
      <c r="P6" s="663"/>
      <c r="Q6" s="663"/>
    </row>
    <row r="7" spans="1:17" s="58" customFormat="1" ht="39.950000000000003" customHeight="1" x14ac:dyDescent="0.25">
      <c r="A7" s="88" t="s">
        <v>138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</row>
    <row r="8" spans="1:17" ht="15" customHeight="1" x14ac:dyDescent="0.2">
      <c r="A8" s="449" t="s">
        <v>105</v>
      </c>
      <c r="B8" s="450">
        <v>83606.515050000002</v>
      </c>
      <c r="C8" s="450">
        <v>0</v>
      </c>
      <c r="D8" s="450">
        <v>0</v>
      </c>
      <c r="E8" s="450">
        <v>0</v>
      </c>
      <c r="F8" s="450">
        <v>0</v>
      </c>
      <c r="G8" s="450">
        <v>0</v>
      </c>
      <c r="H8" s="450">
        <v>7802.5133900000001</v>
      </c>
      <c r="I8" s="450">
        <v>91409.028439999995</v>
      </c>
      <c r="J8" s="450">
        <v>2859392.4345800006</v>
      </c>
      <c r="K8" s="450">
        <v>45017.350859999999</v>
      </c>
      <c r="L8" s="450">
        <v>0</v>
      </c>
      <c r="M8" s="450">
        <v>3000</v>
      </c>
      <c r="N8" s="450">
        <v>8232</v>
      </c>
      <c r="O8" s="450">
        <v>0</v>
      </c>
      <c r="P8" s="450">
        <v>312519.89211000002</v>
      </c>
      <c r="Q8" s="450">
        <v>3228161.6775500006</v>
      </c>
    </row>
    <row r="9" spans="1:17" ht="15" customHeight="1" x14ac:dyDescent="0.2">
      <c r="A9" s="449" t="s">
        <v>106</v>
      </c>
      <c r="B9" s="450">
        <v>0</v>
      </c>
      <c r="C9" s="450">
        <v>0</v>
      </c>
      <c r="D9" s="450">
        <v>0</v>
      </c>
      <c r="E9" s="450">
        <v>0</v>
      </c>
      <c r="F9" s="450">
        <v>0</v>
      </c>
      <c r="G9" s="450">
        <v>0</v>
      </c>
      <c r="H9" s="450">
        <v>0</v>
      </c>
      <c r="I9" s="450">
        <v>0</v>
      </c>
      <c r="J9" s="450">
        <v>0</v>
      </c>
      <c r="K9" s="450">
        <v>0</v>
      </c>
      <c r="L9" s="450">
        <v>0</v>
      </c>
      <c r="M9" s="450">
        <v>0</v>
      </c>
      <c r="N9" s="450">
        <v>0</v>
      </c>
      <c r="O9" s="450">
        <v>0</v>
      </c>
      <c r="P9" s="450">
        <v>0</v>
      </c>
      <c r="Q9" s="450">
        <v>0</v>
      </c>
    </row>
    <row r="10" spans="1:17" ht="15" customHeight="1" x14ac:dyDescent="0.2">
      <c r="A10" s="449" t="s">
        <v>107</v>
      </c>
      <c r="B10" s="450">
        <v>0</v>
      </c>
      <c r="C10" s="450">
        <v>0</v>
      </c>
      <c r="D10" s="450">
        <v>0</v>
      </c>
      <c r="E10" s="450">
        <v>0</v>
      </c>
      <c r="F10" s="450">
        <v>0</v>
      </c>
      <c r="G10" s="450">
        <v>0</v>
      </c>
      <c r="H10" s="450">
        <v>0</v>
      </c>
      <c r="I10" s="450">
        <v>0</v>
      </c>
      <c r="J10" s="450">
        <v>0</v>
      </c>
      <c r="K10" s="450">
        <v>0</v>
      </c>
      <c r="L10" s="450">
        <v>0</v>
      </c>
      <c r="M10" s="450">
        <v>0</v>
      </c>
      <c r="N10" s="450">
        <v>0</v>
      </c>
      <c r="O10" s="450">
        <v>0</v>
      </c>
      <c r="P10" s="450">
        <v>0</v>
      </c>
      <c r="Q10" s="450">
        <v>0</v>
      </c>
    </row>
    <row r="11" spans="1:17" ht="15" customHeight="1" x14ac:dyDescent="0.2">
      <c r="A11" s="449" t="s">
        <v>108</v>
      </c>
      <c r="B11" s="450">
        <v>16121</v>
      </c>
      <c r="C11" s="450">
        <v>0</v>
      </c>
      <c r="D11" s="450">
        <v>0</v>
      </c>
      <c r="E11" s="450">
        <v>0</v>
      </c>
      <c r="F11" s="450">
        <v>0</v>
      </c>
      <c r="G11" s="450">
        <v>0</v>
      </c>
      <c r="H11" s="450">
        <v>0</v>
      </c>
      <c r="I11" s="450">
        <v>16121</v>
      </c>
      <c r="J11" s="450">
        <v>90837.78847</v>
      </c>
      <c r="K11" s="450">
        <v>0</v>
      </c>
      <c r="L11" s="450">
        <v>0</v>
      </c>
      <c r="M11" s="450">
        <v>0</v>
      </c>
      <c r="N11" s="450">
        <v>0</v>
      </c>
      <c r="O11" s="450">
        <v>0</v>
      </c>
      <c r="P11" s="450">
        <v>0</v>
      </c>
      <c r="Q11" s="450">
        <v>90837.78847</v>
      </c>
    </row>
    <row r="12" spans="1:17" ht="15" customHeight="1" x14ac:dyDescent="0.2">
      <c r="A12" s="449" t="s">
        <v>126</v>
      </c>
      <c r="B12" s="450">
        <v>0</v>
      </c>
      <c r="C12" s="450">
        <v>0</v>
      </c>
      <c r="D12" s="450">
        <v>0</v>
      </c>
      <c r="E12" s="450">
        <v>0</v>
      </c>
      <c r="F12" s="450">
        <v>0</v>
      </c>
      <c r="G12" s="450">
        <v>0</v>
      </c>
      <c r="H12" s="450">
        <v>0</v>
      </c>
      <c r="I12" s="450">
        <v>0</v>
      </c>
      <c r="J12" s="450">
        <v>844239.11877999979</v>
      </c>
      <c r="K12" s="450">
        <v>172741.22519000006</v>
      </c>
      <c r="L12" s="450">
        <v>1897.7411299999997</v>
      </c>
      <c r="M12" s="450">
        <v>1519.1995099999999</v>
      </c>
      <c r="N12" s="450">
        <v>5504.6927299999998</v>
      </c>
      <c r="O12" s="450">
        <v>12325.863429999999</v>
      </c>
      <c r="P12" s="450">
        <v>0</v>
      </c>
      <c r="Q12" s="450">
        <v>1038227.8407699998</v>
      </c>
    </row>
    <row r="13" spans="1:17" ht="15" customHeight="1" x14ac:dyDescent="0.2">
      <c r="A13" s="449" t="s">
        <v>127</v>
      </c>
      <c r="B13" s="450">
        <v>0</v>
      </c>
      <c r="C13" s="450">
        <v>0</v>
      </c>
      <c r="D13" s="450">
        <v>0</v>
      </c>
      <c r="E13" s="450">
        <v>0</v>
      </c>
      <c r="F13" s="450">
        <v>0</v>
      </c>
      <c r="G13" s="450">
        <v>0</v>
      </c>
      <c r="H13" s="450">
        <v>0</v>
      </c>
      <c r="I13" s="450">
        <v>0</v>
      </c>
      <c r="J13" s="450">
        <v>142514.66597</v>
      </c>
      <c r="K13" s="450">
        <v>47318.818270000018</v>
      </c>
      <c r="L13" s="450">
        <v>4415.4210399999993</v>
      </c>
      <c r="M13" s="450">
        <v>9033.1687700000057</v>
      </c>
      <c r="N13" s="450">
        <v>965.33173999999997</v>
      </c>
      <c r="O13" s="450">
        <v>1452.4760700000002</v>
      </c>
      <c r="P13" s="450">
        <v>0</v>
      </c>
      <c r="Q13" s="450">
        <v>205699.88186000002</v>
      </c>
    </row>
    <row r="14" spans="1:17" ht="15" customHeight="1" x14ac:dyDescent="0.2">
      <c r="A14" s="449" t="s">
        <v>128</v>
      </c>
      <c r="B14" s="450">
        <v>0</v>
      </c>
      <c r="C14" s="450">
        <v>0</v>
      </c>
      <c r="D14" s="450">
        <v>0</v>
      </c>
      <c r="E14" s="450">
        <v>0</v>
      </c>
      <c r="F14" s="450">
        <v>0</v>
      </c>
      <c r="G14" s="450">
        <v>0</v>
      </c>
      <c r="H14" s="450">
        <v>0</v>
      </c>
      <c r="I14" s="450">
        <v>0</v>
      </c>
      <c r="J14" s="450">
        <v>121.69372</v>
      </c>
      <c r="K14" s="450">
        <v>0</v>
      </c>
      <c r="L14" s="450">
        <v>0</v>
      </c>
      <c r="M14" s="450">
        <v>0</v>
      </c>
      <c r="N14" s="450">
        <v>0</v>
      </c>
      <c r="O14" s="450">
        <v>0</v>
      </c>
      <c r="P14" s="450">
        <v>0</v>
      </c>
      <c r="Q14" s="450">
        <v>121.69372</v>
      </c>
    </row>
    <row r="15" spans="1:17" ht="15" customHeight="1" x14ac:dyDescent="0.2">
      <c r="A15" s="449" t="s">
        <v>129</v>
      </c>
      <c r="B15" s="450">
        <v>0</v>
      </c>
      <c r="C15" s="450">
        <v>0</v>
      </c>
      <c r="D15" s="450">
        <v>0</v>
      </c>
      <c r="E15" s="450">
        <v>0</v>
      </c>
      <c r="F15" s="450">
        <v>0</v>
      </c>
      <c r="G15" s="450">
        <v>0</v>
      </c>
      <c r="H15" s="450">
        <v>0</v>
      </c>
      <c r="I15" s="450">
        <v>0</v>
      </c>
      <c r="J15" s="450">
        <v>789969.35332000046</v>
      </c>
      <c r="K15" s="450">
        <v>279649.50149</v>
      </c>
      <c r="L15" s="450">
        <v>1079.6959299999999</v>
      </c>
      <c r="M15" s="450">
        <v>1880.5720299999998</v>
      </c>
      <c r="N15" s="450">
        <v>5194.3259600000001</v>
      </c>
      <c r="O15" s="450">
        <v>12963.292400000002</v>
      </c>
      <c r="P15" s="450">
        <v>0</v>
      </c>
      <c r="Q15" s="450">
        <v>1090736.7411300004</v>
      </c>
    </row>
    <row r="16" spans="1:17" ht="15" customHeight="1" x14ac:dyDescent="0.2">
      <c r="A16" s="449" t="s">
        <v>130</v>
      </c>
      <c r="B16" s="450">
        <v>0</v>
      </c>
      <c r="C16" s="450">
        <v>0</v>
      </c>
      <c r="D16" s="450">
        <v>0</v>
      </c>
      <c r="E16" s="450">
        <v>0</v>
      </c>
      <c r="F16" s="450">
        <v>0</v>
      </c>
      <c r="G16" s="450">
        <v>0</v>
      </c>
      <c r="H16" s="450">
        <v>0</v>
      </c>
      <c r="I16" s="450">
        <v>0</v>
      </c>
      <c r="J16" s="450">
        <v>1772.1499999999996</v>
      </c>
      <c r="K16" s="450">
        <v>1186.5936099999999</v>
      </c>
      <c r="L16" s="450">
        <v>6.8447200000000006</v>
      </c>
      <c r="M16" s="450">
        <v>96.773960000000002</v>
      </c>
      <c r="N16" s="450">
        <v>0</v>
      </c>
      <c r="O16" s="450">
        <v>0</v>
      </c>
      <c r="P16" s="450">
        <v>0</v>
      </c>
      <c r="Q16" s="450">
        <v>3062.3622899999996</v>
      </c>
    </row>
    <row r="17" spans="1:17" ht="15" customHeight="1" x14ac:dyDescent="0.2">
      <c r="A17" s="449" t="s">
        <v>116</v>
      </c>
      <c r="B17" s="450">
        <v>0</v>
      </c>
      <c r="C17" s="450">
        <v>0</v>
      </c>
      <c r="D17" s="450">
        <v>0</v>
      </c>
      <c r="E17" s="450">
        <v>0</v>
      </c>
      <c r="F17" s="450">
        <v>0</v>
      </c>
      <c r="G17" s="450">
        <v>0</v>
      </c>
      <c r="H17" s="450">
        <v>0</v>
      </c>
      <c r="I17" s="450">
        <v>0</v>
      </c>
      <c r="J17" s="450">
        <v>1726758.2858499973</v>
      </c>
      <c r="K17" s="450">
        <v>350637.22230000031</v>
      </c>
      <c r="L17" s="450">
        <v>29647.661599999999</v>
      </c>
      <c r="M17" s="450">
        <v>49753.838480000064</v>
      </c>
      <c r="N17" s="450">
        <v>18515.500719999996</v>
      </c>
      <c r="O17" s="450">
        <v>19023.19286000001</v>
      </c>
      <c r="P17" s="450">
        <v>6.86</v>
      </c>
      <c r="Q17" s="450">
        <v>2194342.5618099975</v>
      </c>
    </row>
    <row r="18" spans="1:17" ht="15" customHeight="1" x14ac:dyDescent="0.2">
      <c r="A18" s="449" t="s">
        <v>117</v>
      </c>
      <c r="B18" s="450">
        <v>0</v>
      </c>
      <c r="C18" s="450">
        <v>0</v>
      </c>
      <c r="D18" s="450">
        <v>0</v>
      </c>
      <c r="E18" s="450">
        <v>0</v>
      </c>
      <c r="F18" s="450">
        <v>0</v>
      </c>
      <c r="G18" s="450">
        <v>0</v>
      </c>
      <c r="H18" s="450">
        <v>295.52600000000001</v>
      </c>
      <c r="I18" s="450">
        <v>295.52600000000001</v>
      </c>
      <c r="J18" s="450">
        <v>3977202.6532400046</v>
      </c>
      <c r="K18" s="450">
        <v>116522.38026000008</v>
      </c>
      <c r="L18" s="450">
        <v>14909.751199999997</v>
      </c>
      <c r="M18" s="450">
        <v>21804.994259999992</v>
      </c>
      <c r="N18" s="450">
        <v>7753.5966799999978</v>
      </c>
      <c r="O18" s="450">
        <v>6908.884250000001</v>
      </c>
      <c r="P18" s="450">
        <v>0</v>
      </c>
      <c r="Q18" s="450">
        <v>4145102.2598900045</v>
      </c>
    </row>
    <row r="19" spans="1:17" ht="15" customHeight="1" x14ac:dyDescent="0.2">
      <c r="A19" s="449" t="s">
        <v>118</v>
      </c>
      <c r="B19" s="450">
        <v>0</v>
      </c>
      <c r="C19" s="450">
        <v>0</v>
      </c>
      <c r="D19" s="450">
        <v>0</v>
      </c>
      <c r="E19" s="450">
        <v>0</v>
      </c>
      <c r="F19" s="450">
        <v>0</v>
      </c>
      <c r="G19" s="450">
        <v>0</v>
      </c>
      <c r="H19" s="450">
        <v>0</v>
      </c>
      <c r="I19" s="450">
        <v>0</v>
      </c>
      <c r="J19" s="450">
        <v>1081458.0339899997</v>
      </c>
      <c r="K19" s="450">
        <v>322326.79570999998</v>
      </c>
      <c r="L19" s="450">
        <v>2100.0792900000006</v>
      </c>
      <c r="M19" s="450">
        <v>4671.4208000000017</v>
      </c>
      <c r="N19" s="450">
        <v>13346.16689</v>
      </c>
      <c r="O19" s="450">
        <v>32708.344439999997</v>
      </c>
      <c r="P19" s="450">
        <v>6265.9156599999997</v>
      </c>
      <c r="Q19" s="450">
        <v>1462876.7567799999</v>
      </c>
    </row>
    <row r="20" spans="1:17" ht="15" customHeight="1" x14ac:dyDescent="0.2">
      <c r="A20" s="449" t="s">
        <v>119</v>
      </c>
      <c r="B20" s="450">
        <v>0</v>
      </c>
      <c r="C20" s="450">
        <v>0</v>
      </c>
      <c r="D20" s="450">
        <v>0</v>
      </c>
      <c r="E20" s="450">
        <v>0</v>
      </c>
      <c r="F20" s="450">
        <v>0</v>
      </c>
      <c r="G20" s="450">
        <v>0</v>
      </c>
      <c r="H20" s="450">
        <v>0</v>
      </c>
      <c r="I20" s="450">
        <v>0</v>
      </c>
      <c r="J20" s="450">
        <v>0</v>
      </c>
      <c r="K20" s="450">
        <v>0</v>
      </c>
      <c r="L20" s="450">
        <v>0</v>
      </c>
      <c r="M20" s="450">
        <v>0</v>
      </c>
      <c r="N20" s="450">
        <v>0</v>
      </c>
      <c r="O20" s="450">
        <v>0</v>
      </c>
      <c r="P20" s="450">
        <v>0</v>
      </c>
      <c r="Q20" s="450">
        <v>0</v>
      </c>
    </row>
    <row r="21" spans="1:17" ht="15" customHeight="1" x14ac:dyDescent="0.2">
      <c r="A21" s="449" t="s">
        <v>120</v>
      </c>
      <c r="B21" s="450">
        <v>0</v>
      </c>
      <c r="C21" s="450">
        <v>0</v>
      </c>
      <c r="D21" s="450">
        <v>0</v>
      </c>
      <c r="E21" s="450">
        <v>0</v>
      </c>
      <c r="F21" s="450">
        <v>0</v>
      </c>
      <c r="G21" s="450">
        <v>0</v>
      </c>
      <c r="H21" s="450">
        <v>0</v>
      </c>
      <c r="I21" s="450">
        <v>0</v>
      </c>
      <c r="J21" s="450">
        <v>0</v>
      </c>
      <c r="K21" s="450">
        <v>0</v>
      </c>
      <c r="L21" s="450">
        <v>0</v>
      </c>
      <c r="M21" s="450">
        <v>0</v>
      </c>
      <c r="N21" s="450">
        <v>0</v>
      </c>
      <c r="O21" s="450">
        <v>0</v>
      </c>
      <c r="P21" s="450">
        <v>0</v>
      </c>
      <c r="Q21" s="450">
        <v>0</v>
      </c>
    </row>
    <row r="22" spans="1:17" ht="15" customHeight="1" x14ac:dyDescent="0.2">
      <c r="A22" s="449" t="s">
        <v>121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0">
        <v>0</v>
      </c>
      <c r="M22" s="450">
        <v>0</v>
      </c>
      <c r="N22" s="450">
        <v>0</v>
      </c>
      <c r="O22" s="450">
        <v>0</v>
      </c>
      <c r="P22" s="450">
        <v>0</v>
      </c>
      <c r="Q22" s="450">
        <v>0</v>
      </c>
    </row>
    <row r="23" spans="1:17" ht="15" customHeight="1" x14ac:dyDescent="0.2">
      <c r="A23" s="449" t="s">
        <v>122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0">
        <v>0</v>
      </c>
      <c r="M23" s="450">
        <v>0</v>
      </c>
      <c r="N23" s="450">
        <v>0</v>
      </c>
      <c r="O23" s="450">
        <v>0</v>
      </c>
      <c r="P23" s="450">
        <v>0</v>
      </c>
      <c r="Q23" s="450">
        <v>0</v>
      </c>
    </row>
    <row r="24" spans="1:17" ht="15" customHeight="1" x14ac:dyDescent="0.2">
      <c r="A24" s="449" t="s">
        <v>123</v>
      </c>
      <c r="B24" s="451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0</v>
      </c>
      <c r="J24" s="451">
        <v>1493626.9679300012</v>
      </c>
      <c r="K24" s="451">
        <v>129778.45872999995</v>
      </c>
      <c r="L24" s="450">
        <v>11928.014729999994</v>
      </c>
      <c r="M24" s="450">
        <v>15312.78919</v>
      </c>
      <c r="N24" s="450">
        <v>3641.3051900000005</v>
      </c>
      <c r="O24" s="450">
        <v>5930.9489799999992</v>
      </c>
      <c r="P24" s="450">
        <v>0</v>
      </c>
      <c r="Q24" s="450">
        <v>1660218.4847500015</v>
      </c>
    </row>
    <row r="25" spans="1:17" ht="15" customHeight="1" x14ac:dyDescent="0.2">
      <c r="A25" s="449" t="s">
        <v>124</v>
      </c>
      <c r="B25" s="451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0</v>
      </c>
      <c r="J25" s="451">
        <v>403583.55449999985</v>
      </c>
      <c r="K25" s="451">
        <v>40711.505520000013</v>
      </c>
      <c r="L25" s="450">
        <v>484.73451999999997</v>
      </c>
      <c r="M25" s="450">
        <v>944.40930999999978</v>
      </c>
      <c r="N25" s="450">
        <v>1904.5931799999998</v>
      </c>
      <c r="O25" s="450">
        <v>2437.9703199999999</v>
      </c>
      <c r="P25" s="450">
        <v>0</v>
      </c>
      <c r="Q25" s="450">
        <v>450066.76734999986</v>
      </c>
    </row>
    <row r="26" spans="1:17" ht="15" customHeight="1" x14ac:dyDescent="0.2">
      <c r="A26" s="449" t="s">
        <v>125</v>
      </c>
      <c r="B26" s="451">
        <v>0</v>
      </c>
      <c r="C26" s="451">
        <v>0</v>
      </c>
      <c r="D26" s="451">
        <v>0</v>
      </c>
      <c r="E26" s="451">
        <v>0</v>
      </c>
      <c r="F26" s="451">
        <v>0</v>
      </c>
      <c r="G26" s="451">
        <v>0</v>
      </c>
      <c r="H26" s="451">
        <v>0</v>
      </c>
      <c r="I26" s="451">
        <v>0</v>
      </c>
      <c r="J26" s="451">
        <v>42136.584330000005</v>
      </c>
      <c r="K26" s="451">
        <v>1099.5390199999999</v>
      </c>
      <c r="L26" s="450">
        <v>0</v>
      </c>
      <c r="M26" s="450">
        <v>0</v>
      </c>
      <c r="N26" s="450">
        <v>108.96730000000001</v>
      </c>
      <c r="O26" s="450">
        <v>0</v>
      </c>
      <c r="P26" s="450">
        <v>0</v>
      </c>
      <c r="Q26" s="450">
        <v>43345.090650000006</v>
      </c>
    </row>
    <row r="27" spans="1:17" ht="15" customHeight="1" x14ac:dyDescent="0.2">
      <c r="A27" s="449" t="s">
        <v>131</v>
      </c>
      <c r="B27" s="451">
        <v>208.50933000000001</v>
      </c>
      <c r="C27" s="451">
        <v>0</v>
      </c>
      <c r="D27" s="451">
        <v>0</v>
      </c>
      <c r="E27" s="451">
        <v>0</v>
      </c>
      <c r="F27" s="451">
        <v>142.26275000000001</v>
      </c>
      <c r="G27" s="451">
        <v>0</v>
      </c>
      <c r="H27" s="451">
        <v>0</v>
      </c>
      <c r="I27" s="451">
        <v>350.77208000000002</v>
      </c>
      <c r="J27" s="451">
        <v>491355.47030000051</v>
      </c>
      <c r="K27" s="451">
        <v>137274.73389000006</v>
      </c>
      <c r="L27" s="450">
        <v>18024.030110000029</v>
      </c>
      <c r="M27" s="450">
        <v>27116.040570000016</v>
      </c>
      <c r="N27" s="450">
        <v>5098.8724500000026</v>
      </c>
      <c r="O27" s="450">
        <v>8107.6306800000002</v>
      </c>
      <c r="P27" s="450">
        <v>3142.5929100000003</v>
      </c>
      <c r="Q27" s="450">
        <v>690119.37091000052</v>
      </c>
    </row>
    <row r="28" spans="1:17" ht="15" customHeight="1" x14ac:dyDescent="0.2">
      <c r="A28" s="449" t="s">
        <v>132</v>
      </c>
      <c r="B28" s="451">
        <v>0</v>
      </c>
      <c r="C28" s="451">
        <v>0</v>
      </c>
      <c r="D28" s="451">
        <v>0</v>
      </c>
      <c r="E28" s="451">
        <v>0</v>
      </c>
      <c r="F28" s="451">
        <v>0</v>
      </c>
      <c r="G28" s="451">
        <v>0</v>
      </c>
      <c r="H28" s="451">
        <v>0</v>
      </c>
      <c r="I28" s="451">
        <v>0</v>
      </c>
      <c r="J28" s="451">
        <v>919032.47135999962</v>
      </c>
      <c r="K28" s="451">
        <v>45965.664799999984</v>
      </c>
      <c r="L28" s="450">
        <v>7450.8453999999992</v>
      </c>
      <c r="M28" s="450">
        <v>7456.7630700000009</v>
      </c>
      <c r="N28" s="450">
        <v>2395.4683100000007</v>
      </c>
      <c r="O28" s="450">
        <v>3017.00225</v>
      </c>
      <c r="P28" s="450">
        <v>0</v>
      </c>
      <c r="Q28" s="450">
        <v>985318.21518999955</v>
      </c>
    </row>
    <row r="29" spans="1:17" ht="15" customHeight="1" x14ac:dyDescent="0.2">
      <c r="A29" s="449" t="s">
        <v>133</v>
      </c>
      <c r="B29" s="451">
        <v>0</v>
      </c>
      <c r="C29" s="451">
        <v>0</v>
      </c>
      <c r="D29" s="451">
        <v>0</v>
      </c>
      <c r="E29" s="451">
        <v>0</v>
      </c>
      <c r="F29" s="451">
        <v>0</v>
      </c>
      <c r="G29" s="451">
        <v>0</v>
      </c>
      <c r="H29" s="451">
        <v>0</v>
      </c>
      <c r="I29" s="451">
        <v>0</v>
      </c>
      <c r="J29" s="451">
        <v>110181.98358999999</v>
      </c>
      <c r="K29" s="451">
        <v>4541.9648699999998</v>
      </c>
      <c r="L29" s="450">
        <v>148.08441999999999</v>
      </c>
      <c r="M29" s="450">
        <v>0</v>
      </c>
      <c r="N29" s="450">
        <v>90.232850000000013</v>
      </c>
      <c r="O29" s="450">
        <v>341.53358000000003</v>
      </c>
      <c r="P29" s="450">
        <v>0</v>
      </c>
      <c r="Q29" s="450">
        <v>115303.79930999999</v>
      </c>
    </row>
    <row r="30" spans="1:17" ht="15" customHeight="1" x14ac:dyDescent="0.2">
      <c r="A30" s="449" t="s">
        <v>134</v>
      </c>
      <c r="B30" s="451">
        <v>0</v>
      </c>
      <c r="C30" s="451">
        <v>0</v>
      </c>
      <c r="D30" s="451">
        <v>0</v>
      </c>
      <c r="E30" s="451">
        <v>0</v>
      </c>
      <c r="F30" s="451">
        <v>0</v>
      </c>
      <c r="G30" s="451">
        <v>0</v>
      </c>
      <c r="H30" s="451">
        <v>0</v>
      </c>
      <c r="I30" s="451">
        <v>0</v>
      </c>
      <c r="J30" s="451">
        <v>0</v>
      </c>
      <c r="K30" s="451">
        <v>0</v>
      </c>
      <c r="L30" s="450">
        <v>0</v>
      </c>
      <c r="M30" s="450">
        <v>0</v>
      </c>
      <c r="N30" s="450">
        <v>0</v>
      </c>
      <c r="O30" s="450">
        <v>0</v>
      </c>
      <c r="P30" s="450">
        <v>0</v>
      </c>
      <c r="Q30" s="450">
        <v>0</v>
      </c>
    </row>
    <row r="31" spans="1:17" ht="15" customHeight="1" x14ac:dyDescent="0.2">
      <c r="A31" s="449" t="s">
        <v>109</v>
      </c>
      <c r="B31" s="450">
        <v>12602.934449999999</v>
      </c>
      <c r="C31" s="450">
        <v>467.05164000000002</v>
      </c>
      <c r="D31" s="450">
        <v>0</v>
      </c>
      <c r="E31" s="450">
        <v>0</v>
      </c>
      <c r="F31" s="450">
        <v>0</v>
      </c>
      <c r="G31" s="450">
        <v>0</v>
      </c>
      <c r="H31" s="450">
        <v>2760.2797099999998</v>
      </c>
      <c r="I31" s="450">
        <v>15830.265800000001</v>
      </c>
      <c r="J31" s="450">
        <v>276164.20252000005</v>
      </c>
      <c r="K31" s="450">
        <v>101935.37501999999</v>
      </c>
      <c r="L31" s="450">
        <v>0</v>
      </c>
      <c r="M31" s="450">
        <v>0</v>
      </c>
      <c r="N31" s="450">
        <v>2940</v>
      </c>
      <c r="O31" s="450">
        <v>12309.52225</v>
      </c>
      <c r="P31" s="450">
        <v>4729.1545999999998</v>
      </c>
      <c r="Q31" s="450">
        <v>398078.25439000002</v>
      </c>
    </row>
    <row r="32" spans="1:17" ht="15" customHeight="1" x14ac:dyDescent="0.2">
      <c r="A32" s="449" t="s">
        <v>110</v>
      </c>
      <c r="B32" s="450">
        <v>0</v>
      </c>
      <c r="C32" s="450">
        <v>0</v>
      </c>
      <c r="D32" s="450">
        <v>0</v>
      </c>
      <c r="E32" s="450">
        <v>0</v>
      </c>
      <c r="F32" s="450">
        <v>0</v>
      </c>
      <c r="G32" s="450">
        <v>0</v>
      </c>
      <c r="H32" s="450">
        <v>0</v>
      </c>
      <c r="I32" s="450">
        <v>0</v>
      </c>
      <c r="J32" s="450">
        <v>47846.207780000004</v>
      </c>
      <c r="K32" s="450">
        <v>43069.844640000018</v>
      </c>
      <c r="L32" s="450">
        <v>292.88456000000002</v>
      </c>
      <c r="M32" s="450">
        <v>22.076259999999998</v>
      </c>
      <c r="N32" s="450">
        <v>3268.7634000000003</v>
      </c>
      <c r="O32" s="450">
        <v>6208.3500400000012</v>
      </c>
      <c r="P32" s="450">
        <v>7471.4934799999992</v>
      </c>
      <c r="Q32" s="450">
        <v>108179.62016000003</v>
      </c>
    </row>
    <row r="33" spans="1:17" ht="15" customHeight="1" x14ac:dyDescent="0.2">
      <c r="A33" s="449" t="s">
        <v>111</v>
      </c>
      <c r="B33" s="450">
        <v>0</v>
      </c>
      <c r="C33" s="450">
        <v>0</v>
      </c>
      <c r="D33" s="450">
        <v>0</v>
      </c>
      <c r="E33" s="450">
        <v>0</v>
      </c>
      <c r="F33" s="450">
        <v>0</v>
      </c>
      <c r="G33" s="450">
        <v>0</v>
      </c>
      <c r="H33" s="450">
        <v>0</v>
      </c>
      <c r="I33" s="450">
        <v>0</v>
      </c>
      <c r="J33" s="450">
        <v>12279.161619999999</v>
      </c>
      <c r="K33" s="450">
        <v>1218.8336799999997</v>
      </c>
      <c r="L33" s="450">
        <v>196.30370000000002</v>
      </c>
      <c r="M33" s="450">
        <v>0</v>
      </c>
      <c r="N33" s="450">
        <v>0</v>
      </c>
      <c r="O33" s="450">
        <v>0</v>
      </c>
      <c r="P33" s="450">
        <v>0</v>
      </c>
      <c r="Q33" s="450">
        <v>13694.298999999997</v>
      </c>
    </row>
    <row r="34" spans="1:17" ht="15" customHeight="1" x14ac:dyDescent="0.2">
      <c r="A34" s="449" t="s">
        <v>112</v>
      </c>
      <c r="B34" s="450">
        <v>15221.447990000001</v>
      </c>
      <c r="C34" s="450">
        <v>2083.56</v>
      </c>
      <c r="D34" s="450">
        <v>0</v>
      </c>
      <c r="E34" s="450">
        <v>0</v>
      </c>
      <c r="F34" s="450">
        <v>0</v>
      </c>
      <c r="G34" s="450">
        <v>0</v>
      </c>
      <c r="H34" s="450">
        <v>0</v>
      </c>
      <c r="I34" s="450">
        <v>17305.007990000002</v>
      </c>
      <c r="J34" s="450">
        <v>125504.56184999998</v>
      </c>
      <c r="K34" s="450">
        <v>5096.7867500000002</v>
      </c>
      <c r="L34" s="450">
        <v>431.40510999999998</v>
      </c>
      <c r="M34" s="450">
        <v>730.58325000000002</v>
      </c>
      <c r="N34" s="450">
        <v>1784.54169</v>
      </c>
      <c r="O34" s="450">
        <v>308.40350000000001</v>
      </c>
      <c r="P34" s="450">
        <v>0</v>
      </c>
      <c r="Q34" s="450">
        <v>133856.28214999998</v>
      </c>
    </row>
    <row r="35" spans="1:17" ht="15" customHeight="1" x14ac:dyDescent="0.2">
      <c r="A35" s="449" t="s">
        <v>113</v>
      </c>
      <c r="B35" s="450">
        <v>0</v>
      </c>
      <c r="C35" s="450">
        <v>0</v>
      </c>
      <c r="D35" s="450">
        <v>0</v>
      </c>
      <c r="E35" s="450">
        <v>0</v>
      </c>
      <c r="F35" s="450">
        <v>0</v>
      </c>
      <c r="G35" s="450">
        <v>0</v>
      </c>
      <c r="H35" s="450">
        <v>0</v>
      </c>
      <c r="I35" s="450">
        <v>0</v>
      </c>
      <c r="J35" s="450">
        <v>3116.2608799999998</v>
      </c>
      <c r="K35" s="450">
        <v>0</v>
      </c>
      <c r="L35" s="450">
        <v>0</v>
      </c>
      <c r="M35" s="450">
        <v>0</v>
      </c>
      <c r="N35" s="450">
        <v>0</v>
      </c>
      <c r="O35" s="450">
        <v>0</v>
      </c>
      <c r="P35" s="450">
        <v>0</v>
      </c>
      <c r="Q35" s="450">
        <v>3116.2608799999998</v>
      </c>
    </row>
    <row r="36" spans="1:17" ht="15" customHeight="1" x14ac:dyDescent="0.2">
      <c r="A36" s="449" t="s">
        <v>114</v>
      </c>
      <c r="B36" s="450">
        <v>0</v>
      </c>
      <c r="C36" s="450">
        <v>0</v>
      </c>
      <c r="D36" s="450">
        <v>0</v>
      </c>
      <c r="E36" s="450">
        <v>0</v>
      </c>
      <c r="F36" s="450">
        <v>0</v>
      </c>
      <c r="G36" s="450">
        <v>0</v>
      </c>
      <c r="H36" s="450">
        <v>0</v>
      </c>
      <c r="I36" s="450">
        <v>0</v>
      </c>
      <c r="J36" s="450">
        <v>18581.72163</v>
      </c>
      <c r="K36" s="450">
        <v>8280</v>
      </c>
      <c r="L36" s="450">
        <v>0</v>
      </c>
      <c r="M36" s="450">
        <v>0</v>
      </c>
      <c r="N36" s="450">
        <v>0</v>
      </c>
      <c r="O36" s="450">
        <v>0</v>
      </c>
      <c r="P36" s="450">
        <v>0</v>
      </c>
      <c r="Q36" s="450">
        <v>26861.72163</v>
      </c>
    </row>
    <row r="37" spans="1:17" ht="15" customHeight="1" x14ac:dyDescent="0.2">
      <c r="A37" s="449" t="s">
        <v>115</v>
      </c>
      <c r="B37" s="450">
        <v>0</v>
      </c>
      <c r="C37" s="450">
        <v>0</v>
      </c>
      <c r="D37" s="450">
        <v>0</v>
      </c>
      <c r="E37" s="450">
        <v>0</v>
      </c>
      <c r="F37" s="450">
        <v>0</v>
      </c>
      <c r="G37" s="450">
        <v>0</v>
      </c>
      <c r="H37" s="450">
        <v>0</v>
      </c>
      <c r="I37" s="450">
        <v>0</v>
      </c>
      <c r="J37" s="450">
        <v>495085.52414000005</v>
      </c>
      <c r="K37" s="450">
        <v>21154.59995</v>
      </c>
      <c r="L37" s="450">
        <v>0</v>
      </c>
      <c r="M37" s="450">
        <v>0</v>
      </c>
      <c r="N37" s="450">
        <v>1063.6116200000001</v>
      </c>
      <c r="O37" s="450">
        <v>15133.590769999999</v>
      </c>
      <c r="P37" s="450">
        <v>0</v>
      </c>
      <c r="Q37" s="450">
        <v>532437.32648000005</v>
      </c>
    </row>
    <row r="38" spans="1:17" s="30" customFormat="1" ht="15" customHeight="1" x14ac:dyDescent="0.25">
      <c r="A38" s="62" t="s">
        <v>75</v>
      </c>
      <c r="B38" s="452">
        <v>127760.40681999999</v>
      </c>
      <c r="C38" s="452">
        <v>2550.6116400000001</v>
      </c>
      <c r="D38" s="452">
        <v>0</v>
      </c>
      <c r="E38" s="452">
        <v>0</v>
      </c>
      <c r="F38" s="452">
        <v>142.26275000000001</v>
      </c>
      <c r="G38" s="452">
        <v>0</v>
      </c>
      <c r="H38" s="452">
        <v>10858.319099999999</v>
      </c>
      <c r="I38" s="452">
        <v>141311.60031000001</v>
      </c>
      <c r="J38" s="452">
        <v>15952760.850350004</v>
      </c>
      <c r="K38" s="452">
        <v>1875527.1945600007</v>
      </c>
      <c r="L38" s="452">
        <v>93013.497460000028</v>
      </c>
      <c r="M38" s="452">
        <v>143342.62946000003</v>
      </c>
      <c r="N38" s="452">
        <v>81807.970709999994</v>
      </c>
      <c r="O38" s="452">
        <v>139177.00582000002</v>
      </c>
      <c r="P38" s="452">
        <v>334135.90876000014</v>
      </c>
      <c r="Q38" s="452">
        <v>18619765.057120007</v>
      </c>
    </row>
    <row r="39" spans="1:17" ht="15" customHeight="1" thickBot="1" x14ac:dyDescent="0.25">
      <c r="A39" s="453"/>
      <c r="B39" s="454"/>
      <c r="C39" s="455"/>
      <c r="D39" s="455"/>
      <c r="E39" s="455"/>
      <c r="F39" s="455"/>
      <c r="G39" s="455"/>
      <c r="H39" s="455"/>
      <c r="I39" s="455"/>
      <c r="J39" s="455"/>
      <c r="K39" s="455"/>
      <c r="L39" s="454"/>
      <c r="M39" s="454"/>
      <c r="N39" s="454"/>
      <c r="O39" s="454"/>
      <c r="P39" s="454"/>
      <c r="Q39" s="454"/>
    </row>
    <row r="40" spans="1:17" ht="15" customHeight="1" thickTop="1" x14ac:dyDescent="0.2">
      <c r="A40" s="324" t="s">
        <v>70</v>
      </c>
      <c r="B40" s="456"/>
      <c r="C40" s="457"/>
      <c r="D40" s="457"/>
      <c r="E40" s="457"/>
      <c r="F40" s="457"/>
      <c r="G40" s="457"/>
      <c r="H40" s="457"/>
      <c r="I40" s="457"/>
      <c r="J40" s="457"/>
      <c r="K40" s="457"/>
      <c r="L40" s="456"/>
      <c r="M40" s="456"/>
      <c r="N40" s="458"/>
      <c r="O40" s="458"/>
      <c r="P40" s="458"/>
      <c r="Q40" s="458"/>
    </row>
    <row r="41" spans="1:17" ht="15" customHeight="1" x14ac:dyDescent="0.2">
      <c r="A41" s="459"/>
      <c r="B41" s="460"/>
      <c r="C41" s="450"/>
      <c r="D41" s="450"/>
      <c r="E41" s="450"/>
      <c r="F41" s="450"/>
      <c r="G41" s="450"/>
      <c r="H41" s="450"/>
      <c r="I41" s="450"/>
      <c r="J41" s="450"/>
      <c r="K41" s="450"/>
      <c r="L41" s="450"/>
      <c r="M41" s="460"/>
      <c r="N41" s="458"/>
      <c r="O41" s="458"/>
      <c r="P41" s="458"/>
      <c r="Q41" s="4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15">
    <pageSetUpPr fitToPage="1"/>
  </sheetPr>
  <dimension ref="A1:Q42"/>
  <sheetViews>
    <sheetView topLeftCell="C2" zoomScaleNormal="100" workbookViewId="0">
      <selection activeCell="G25" sqref="G25"/>
    </sheetView>
  </sheetViews>
  <sheetFormatPr baseColWidth="10" defaultColWidth="9.140625" defaultRowHeight="15" customHeight="1" x14ac:dyDescent="0.55000000000000004"/>
  <cols>
    <col min="1" max="1" width="76.8554687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76.8554687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76.8554687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76.8554687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76.8554687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76.8554687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76.8554687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76.8554687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76.8554687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76.8554687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76.8554687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76.8554687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76.8554687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76.8554687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76.8554687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76.8554687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76.8554687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76.8554687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76.8554687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76.8554687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76.8554687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76.8554687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76.8554687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76.8554687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76.8554687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76.8554687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76.8554687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76.8554687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76.8554687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76.8554687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76.8554687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76.8554687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76.8554687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76.8554687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76.8554687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76.8554687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76.8554687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76.8554687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76.8554687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76.8554687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76.8554687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76.8554687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76.8554687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76.8554687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76.8554687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76.8554687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76.8554687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76.8554687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76.8554687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76.8554687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76.8554687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76.8554687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76.8554687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76.8554687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76.8554687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76.8554687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76.8554687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76.8554687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76.8554687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76.8554687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76.8554687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76.8554687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76.8554687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76.8554687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447"/>
      <c r="B5" s="82"/>
      <c r="C5" s="82"/>
      <c r="D5" s="448"/>
      <c r="E5" s="448"/>
      <c r="F5" s="82"/>
      <c r="G5" s="82"/>
      <c r="H5" s="82"/>
      <c r="I5" s="82"/>
      <c r="J5" s="82"/>
      <c r="K5" s="448"/>
      <c r="L5" s="82"/>
      <c r="M5" s="82"/>
      <c r="N5" s="448"/>
      <c r="O5" s="448"/>
      <c r="P5" s="82"/>
      <c r="Q5" s="448"/>
    </row>
    <row r="6" spans="1:17" s="54" customFormat="1" ht="15" customHeight="1" x14ac:dyDescent="0.25">
      <c r="A6" s="83"/>
      <c r="B6" s="663" t="s">
        <v>46</v>
      </c>
      <c r="C6" s="663"/>
      <c r="D6" s="663"/>
      <c r="E6" s="663"/>
      <c r="F6" s="663"/>
      <c r="G6" s="663"/>
      <c r="H6" s="663"/>
      <c r="I6" s="663"/>
      <c r="J6" s="663" t="s">
        <v>47</v>
      </c>
      <c r="K6" s="663"/>
      <c r="L6" s="663"/>
      <c r="M6" s="663"/>
      <c r="N6" s="663"/>
      <c r="O6" s="663"/>
      <c r="P6" s="663"/>
      <c r="Q6" s="663"/>
    </row>
    <row r="7" spans="1:17" s="58" customFormat="1" ht="39.950000000000003" customHeight="1" x14ac:dyDescent="0.25">
      <c r="A7" s="88" t="s">
        <v>138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</row>
    <row r="8" spans="1:17" ht="15" customHeight="1" x14ac:dyDescent="0.2">
      <c r="A8" s="449" t="s">
        <v>105</v>
      </c>
      <c r="B8" s="450">
        <v>482770.48518999998</v>
      </c>
      <c r="C8" s="450">
        <v>33023.766169999995</v>
      </c>
      <c r="D8" s="450">
        <v>2716.1685400000001</v>
      </c>
      <c r="E8" s="450">
        <v>0</v>
      </c>
      <c r="F8" s="450">
        <v>3349.7838099999999</v>
      </c>
      <c r="G8" s="450">
        <v>27818.832609999998</v>
      </c>
      <c r="H8" s="450">
        <v>96922.712189999991</v>
      </c>
      <c r="I8" s="450">
        <v>646601.74850999995</v>
      </c>
      <c r="J8" s="450">
        <v>0</v>
      </c>
      <c r="K8" s="450">
        <v>0</v>
      </c>
      <c r="L8" s="450">
        <v>0</v>
      </c>
      <c r="M8" s="450">
        <v>0</v>
      </c>
      <c r="N8" s="450">
        <v>0</v>
      </c>
      <c r="O8" s="450">
        <v>0</v>
      </c>
      <c r="P8" s="450">
        <v>0</v>
      </c>
      <c r="Q8" s="450">
        <v>0</v>
      </c>
    </row>
    <row r="9" spans="1:17" ht="15" customHeight="1" x14ac:dyDescent="0.2">
      <c r="A9" s="449" t="s">
        <v>106</v>
      </c>
      <c r="B9" s="450">
        <v>560.74358999999993</v>
      </c>
      <c r="C9" s="450">
        <v>0</v>
      </c>
      <c r="D9" s="450">
        <v>0</v>
      </c>
      <c r="E9" s="450">
        <v>0</v>
      </c>
      <c r="F9" s="450">
        <v>0</v>
      </c>
      <c r="G9" s="450">
        <v>0</v>
      </c>
      <c r="H9" s="450">
        <v>1267.13247</v>
      </c>
      <c r="I9" s="450">
        <v>1827.8760600000001</v>
      </c>
      <c r="J9" s="450">
        <v>3002.5296600000001</v>
      </c>
      <c r="K9" s="450">
        <v>6808.38555</v>
      </c>
      <c r="L9" s="450">
        <v>0</v>
      </c>
      <c r="M9" s="450">
        <v>0</v>
      </c>
      <c r="N9" s="450">
        <v>0</v>
      </c>
      <c r="O9" s="450">
        <v>0</v>
      </c>
      <c r="P9" s="450">
        <v>33510.026140000002</v>
      </c>
      <c r="Q9" s="450">
        <v>43320.941350000001</v>
      </c>
    </row>
    <row r="10" spans="1:17" ht="15" customHeight="1" x14ac:dyDescent="0.2">
      <c r="A10" s="449" t="s">
        <v>107</v>
      </c>
      <c r="B10" s="450">
        <v>0</v>
      </c>
      <c r="C10" s="450">
        <v>0</v>
      </c>
      <c r="D10" s="450">
        <v>0</v>
      </c>
      <c r="E10" s="450">
        <v>0</v>
      </c>
      <c r="F10" s="450">
        <v>0</v>
      </c>
      <c r="G10" s="450">
        <v>0</v>
      </c>
      <c r="H10" s="450">
        <v>0</v>
      </c>
      <c r="I10" s="450">
        <v>0</v>
      </c>
      <c r="J10" s="450">
        <v>0</v>
      </c>
      <c r="K10" s="450">
        <v>0</v>
      </c>
      <c r="L10" s="450">
        <v>0</v>
      </c>
      <c r="M10" s="450">
        <v>0</v>
      </c>
      <c r="N10" s="450">
        <v>0</v>
      </c>
      <c r="O10" s="450">
        <v>0</v>
      </c>
      <c r="P10" s="450">
        <v>0</v>
      </c>
      <c r="Q10" s="450">
        <v>0</v>
      </c>
    </row>
    <row r="11" spans="1:17" ht="15" customHeight="1" x14ac:dyDescent="0.2">
      <c r="A11" s="449" t="s">
        <v>108</v>
      </c>
      <c r="B11" s="450">
        <v>0</v>
      </c>
      <c r="C11" s="450">
        <v>0</v>
      </c>
      <c r="D11" s="450">
        <v>0</v>
      </c>
      <c r="E11" s="450">
        <v>0</v>
      </c>
      <c r="F11" s="450">
        <v>0</v>
      </c>
      <c r="G11" s="450">
        <v>0</v>
      </c>
      <c r="H11" s="450">
        <v>0</v>
      </c>
      <c r="I11" s="450">
        <v>0</v>
      </c>
      <c r="J11" s="450">
        <v>0</v>
      </c>
      <c r="K11" s="450">
        <v>0</v>
      </c>
      <c r="L11" s="450">
        <v>0</v>
      </c>
      <c r="M11" s="450">
        <v>0</v>
      </c>
      <c r="N11" s="450">
        <v>0</v>
      </c>
      <c r="O11" s="450">
        <v>0</v>
      </c>
      <c r="P11" s="450">
        <v>0</v>
      </c>
      <c r="Q11" s="450">
        <v>0</v>
      </c>
    </row>
    <row r="12" spans="1:17" ht="15" customHeight="1" x14ac:dyDescent="0.2">
      <c r="A12" s="449" t="s">
        <v>126</v>
      </c>
      <c r="B12" s="450">
        <v>602111.0276400001</v>
      </c>
      <c r="C12" s="450">
        <v>168825.26742000002</v>
      </c>
      <c r="D12" s="450">
        <v>751.51146999999992</v>
      </c>
      <c r="E12" s="450">
        <v>1289.0809299999996</v>
      </c>
      <c r="F12" s="450">
        <v>12886.04947</v>
      </c>
      <c r="G12" s="450">
        <v>17121.785459999999</v>
      </c>
      <c r="H12" s="450">
        <v>0</v>
      </c>
      <c r="I12" s="450">
        <v>802984.72239000024</v>
      </c>
      <c r="J12" s="450">
        <v>50188.073080000016</v>
      </c>
      <c r="K12" s="450">
        <v>47400.093240000017</v>
      </c>
      <c r="L12" s="450">
        <v>94.992559999999997</v>
      </c>
      <c r="M12" s="450">
        <v>144.72086000000002</v>
      </c>
      <c r="N12" s="450">
        <v>946.73897999999997</v>
      </c>
      <c r="O12" s="450">
        <v>5343.2709800000002</v>
      </c>
      <c r="P12" s="450">
        <v>0</v>
      </c>
      <c r="Q12" s="450">
        <v>104117.88970000003</v>
      </c>
    </row>
    <row r="13" spans="1:17" ht="15" customHeight="1" x14ac:dyDescent="0.2">
      <c r="A13" s="449" t="s">
        <v>127</v>
      </c>
      <c r="B13" s="450">
        <v>32.998400000000004</v>
      </c>
      <c r="C13" s="450">
        <v>0</v>
      </c>
      <c r="D13" s="450">
        <v>0</v>
      </c>
      <c r="E13" s="450">
        <v>0</v>
      </c>
      <c r="F13" s="450">
        <v>0</v>
      </c>
      <c r="G13" s="450">
        <v>0</v>
      </c>
      <c r="H13" s="450">
        <v>0</v>
      </c>
      <c r="I13" s="450">
        <v>32.998400000000004</v>
      </c>
      <c r="J13" s="450">
        <v>13090.56328</v>
      </c>
      <c r="K13" s="450">
        <v>956.23477000000025</v>
      </c>
      <c r="L13" s="450">
        <v>75.069240000000008</v>
      </c>
      <c r="M13" s="450">
        <v>50.860009999999996</v>
      </c>
      <c r="N13" s="450">
        <v>0</v>
      </c>
      <c r="O13" s="450">
        <v>165.44315</v>
      </c>
      <c r="P13" s="450">
        <v>0</v>
      </c>
      <c r="Q13" s="450">
        <v>14338.170450000001</v>
      </c>
    </row>
    <row r="14" spans="1:17" ht="15" customHeight="1" x14ac:dyDescent="0.2">
      <c r="A14" s="449" t="s">
        <v>128</v>
      </c>
      <c r="B14" s="450">
        <v>0</v>
      </c>
      <c r="C14" s="450">
        <v>12.39256</v>
      </c>
      <c r="D14" s="450">
        <v>0</v>
      </c>
      <c r="E14" s="450">
        <v>0</v>
      </c>
      <c r="F14" s="450">
        <v>0</v>
      </c>
      <c r="G14" s="450">
        <v>0</v>
      </c>
      <c r="H14" s="450">
        <v>0</v>
      </c>
      <c r="I14" s="450">
        <v>12.39256</v>
      </c>
      <c r="J14" s="450">
        <v>0</v>
      </c>
      <c r="K14" s="450">
        <v>0</v>
      </c>
      <c r="L14" s="450">
        <v>0</v>
      </c>
      <c r="M14" s="450">
        <v>0</v>
      </c>
      <c r="N14" s="450">
        <v>0</v>
      </c>
      <c r="O14" s="450">
        <v>0</v>
      </c>
      <c r="P14" s="450">
        <v>0</v>
      </c>
      <c r="Q14" s="450">
        <v>0</v>
      </c>
    </row>
    <row r="15" spans="1:17" ht="15" customHeight="1" x14ac:dyDescent="0.2">
      <c r="A15" s="449" t="s">
        <v>129</v>
      </c>
      <c r="B15" s="450">
        <v>181046.49060000008</v>
      </c>
      <c r="C15" s="450">
        <v>85154.236850000001</v>
      </c>
      <c r="D15" s="450">
        <v>290.35912000000002</v>
      </c>
      <c r="E15" s="450">
        <v>447.99081000000007</v>
      </c>
      <c r="F15" s="450">
        <v>1906.3612800000001</v>
      </c>
      <c r="G15" s="450">
        <v>4954.6253900000002</v>
      </c>
      <c r="H15" s="450">
        <v>0</v>
      </c>
      <c r="I15" s="450">
        <v>273800.06405000004</v>
      </c>
      <c r="J15" s="450">
        <v>77817.675170000002</v>
      </c>
      <c r="K15" s="450">
        <v>66632.087239999964</v>
      </c>
      <c r="L15" s="450">
        <v>18.427529999999997</v>
      </c>
      <c r="M15" s="450">
        <v>287.13552000000004</v>
      </c>
      <c r="N15" s="450">
        <v>366.77257000000003</v>
      </c>
      <c r="O15" s="450">
        <v>826.64510000000007</v>
      </c>
      <c r="P15" s="450">
        <v>0</v>
      </c>
      <c r="Q15" s="450">
        <v>145948.74312999996</v>
      </c>
    </row>
    <row r="16" spans="1:17" ht="15" customHeight="1" x14ac:dyDescent="0.2">
      <c r="A16" s="449" t="s">
        <v>130</v>
      </c>
      <c r="B16" s="450">
        <v>0</v>
      </c>
      <c r="C16" s="450">
        <v>6.6421400000000004</v>
      </c>
      <c r="D16" s="450">
        <v>0</v>
      </c>
      <c r="E16" s="450">
        <v>0</v>
      </c>
      <c r="F16" s="450">
        <v>0</v>
      </c>
      <c r="G16" s="450">
        <v>0</v>
      </c>
      <c r="H16" s="450">
        <v>0</v>
      </c>
      <c r="I16" s="450">
        <v>6.6421400000000004</v>
      </c>
      <c r="J16" s="450">
        <v>74.554209999999998</v>
      </c>
      <c r="K16" s="450">
        <v>80.392839999999993</v>
      </c>
      <c r="L16" s="450">
        <v>0</v>
      </c>
      <c r="M16" s="450">
        <v>0</v>
      </c>
      <c r="N16" s="450">
        <v>0</v>
      </c>
      <c r="O16" s="450">
        <v>0</v>
      </c>
      <c r="P16" s="450">
        <v>0</v>
      </c>
      <c r="Q16" s="450">
        <v>154.94704999999999</v>
      </c>
    </row>
    <row r="17" spans="1:17" ht="15" customHeight="1" x14ac:dyDescent="0.2">
      <c r="A17" s="449" t="s">
        <v>116</v>
      </c>
      <c r="B17" s="450">
        <v>530809.4587600003</v>
      </c>
      <c r="C17" s="450">
        <v>53950.904209999979</v>
      </c>
      <c r="D17" s="450">
        <v>7594.0869899999989</v>
      </c>
      <c r="E17" s="450">
        <v>2074.334679999999</v>
      </c>
      <c r="F17" s="450">
        <v>19719.54681</v>
      </c>
      <c r="G17" s="450">
        <v>8535.1248700000015</v>
      </c>
      <c r="H17" s="450">
        <v>3167.3518300000001</v>
      </c>
      <c r="I17" s="450">
        <v>625850.80815000017</v>
      </c>
      <c r="J17" s="450">
        <v>1193891.3878000008</v>
      </c>
      <c r="K17" s="450">
        <v>154148.4649200002</v>
      </c>
      <c r="L17" s="450">
        <v>3187.8639399999997</v>
      </c>
      <c r="M17" s="450">
        <v>7977.0949399999927</v>
      </c>
      <c r="N17" s="450">
        <v>2356.6809900000007</v>
      </c>
      <c r="O17" s="450">
        <v>6365.4888900000024</v>
      </c>
      <c r="P17" s="450">
        <v>184057.18579999992</v>
      </c>
      <c r="Q17" s="450">
        <v>1551984.1672800013</v>
      </c>
    </row>
    <row r="18" spans="1:17" ht="15" customHeight="1" x14ac:dyDescent="0.2">
      <c r="A18" s="449" t="s">
        <v>117</v>
      </c>
      <c r="B18" s="450">
        <v>6631.79972</v>
      </c>
      <c r="C18" s="450">
        <v>5190.483479999999</v>
      </c>
      <c r="D18" s="450">
        <v>116.03845000000001</v>
      </c>
      <c r="E18" s="450">
        <v>265.43532000000005</v>
      </c>
      <c r="F18" s="450">
        <v>797.96374999999978</v>
      </c>
      <c r="G18" s="450">
        <v>1549.0662500000003</v>
      </c>
      <c r="H18" s="450">
        <v>0</v>
      </c>
      <c r="I18" s="450">
        <v>14550.786969999999</v>
      </c>
      <c r="J18" s="450">
        <v>2479547.9384399964</v>
      </c>
      <c r="K18" s="450">
        <v>330084.5896100002</v>
      </c>
      <c r="L18" s="450">
        <v>9597.8735799999977</v>
      </c>
      <c r="M18" s="450">
        <v>13769.510630000015</v>
      </c>
      <c r="N18" s="450">
        <v>7715.3000000000047</v>
      </c>
      <c r="O18" s="450">
        <v>12243.973529999999</v>
      </c>
      <c r="P18" s="450">
        <v>3574.3290500000012</v>
      </c>
      <c r="Q18" s="450">
        <v>2856533.5148399966</v>
      </c>
    </row>
    <row r="19" spans="1:17" ht="15" customHeight="1" x14ac:dyDescent="0.2">
      <c r="A19" s="449" t="s">
        <v>118</v>
      </c>
      <c r="B19" s="450">
        <v>758023.06303999946</v>
      </c>
      <c r="C19" s="450">
        <v>232692.03618000011</v>
      </c>
      <c r="D19" s="450">
        <v>1415.1032299999999</v>
      </c>
      <c r="E19" s="450">
        <v>1549.1117600000002</v>
      </c>
      <c r="F19" s="450">
        <v>22100.824170000004</v>
      </c>
      <c r="G19" s="450">
        <v>37982.52766</v>
      </c>
      <c r="H19" s="450">
        <v>12424.900690000002</v>
      </c>
      <c r="I19" s="450">
        <v>1066187.5667299996</v>
      </c>
      <c r="J19" s="450">
        <v>930774.36635999859</v>
      </c>
      <c r="K19" s="450">
        <v>437473.17121000041</v>
      </c>
      <c r="L19" s="450">
        <v>806.34577999999999</v>
      </c>
      <c r="M19" s="450">
        <v>9511.2314200000019</v>
      </c>
      <c r="N19" s="450">
        <v>3556.572090000001</v>
      </c>
      <c r="O19" s="450">
        <v>24690.077119999991</v>
      </c>
      <c r="P19" s="450">
        <v>51996.772640000017</v>
      </c>
      <c r="Q19" s="450">
        <v>1458808.536619999</v>
      </c>
    </row>
    <row r="20" spans="1:17" ht="15" customHeight="1" x14ac:dyDescent="0.2">
      <c r="A20" s="449" t="s">
        <v>119</v>
      </c>
      <c r="B20" s="450">
        <v>0</v>
      </c>
      <c r="C20" s="450">
        <v>0</v>
      </c>
      <c r="D20" s="450">
        <v>0</v>
      </c>
      <c r="E20" s="450">
        <v>0</v>
      </c>
      <c r="F20" s="450">
        <v>0</v>
      </c>
      <c r="G20" s="450">
        <v>0</v>
      </c>
      <c r="H20" s="450">
        <v>0</v>
      </c>
      <c r="I20" s="450">
        <v>0</v>
      </c>
      <c r="J20" s="450">
        <v>0</v>
      </c>
      <c r="K20" s="450">
        <v>0</v>
      </c>
      <c r="L20" s="450">
        <v>0</v>
      </c>
      <c r="M20" s="450">
        <v>0</v>
      </c>
      <c r="N20" s="450">
        <v>0</v>
      </c>
      <c r="O20" s="450">
        <v>0</v>
      </c>
      <c r="P20" s="450">
        <v>0</v>
      </c>
      <c r="Q20" s="450">
        <v>0</v>
      </c>
    </row>
    <row r="21" spans="1:17" ht="15" customHeight="1" x14ac:dyDescent="0.2">
      <c r="A21" s="449" t="s">
        <v>120</v>
      </c>
      <c r="B21" s="450">
        <v>0</v>
      </c>
      <c r="C21" s="450">
        <v>0</v>
      </c>
      <c r="D21" s="450">
        <v>0</v>
      </c>
      <c r="E21" s="450">
        <v>0</v>
      </c>
      <c r="F21" s="450">
        <v>0</v>
      </c>
      <c r="G21" s="450">
        <v>0</v>
      </c>
      <c r="H21" s="450">
        <v>0</v>
      </c>
      <c r="I21" s="450">
        <v>0</v>
      </c>
      <c r="J21" s="450">
        <v>0</v>
      </c>
      <c r="K21" s="450">
        <v>0</v>
      </c>
      <c r="L21" s="450">
        <v>0</v>
      </c>
      <c r="M21" s="450">
        <v>0</v>
      </c>
      <c r="N21" s="450">
        <v>0</v>
      </c>
      <c r="O21" s="450">
        <v>0</v>
      </c>
      <c r="P21" s="450">
        <v>0</v>
      </c>
      <c r="Q21" s="450">
        <v>0</v>
      </c>
    </row>
    <row r="22" spans="1:17" ht="15" customHeight="1" x14ac:dyDescent="0.2">
      <c r="A22" s="449" t="s">
        <v>121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0">
        <v>0</v>
      </c>
      <c r="M22" s="450">
        <v>0</v>
      </c>
      <c r="N22" s="450">
        <v>0</v>
      </c>
      <c r="O22" s="450">
        <v>0</v>
      </c>
      <c r="P22" s="450">
        <v>0</v>
      </c>
      <c r="Q22" s="450">
        <v>0</v>
      </c>
    </row>
    <row r="23" spans="1:17" ht="15" customHeight="1" x14ac:dyDescent="0.2">
      <c r="A23" s="449" t="s">
        <v>122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0">
        <v>0</v>
      </c>
      <c r="M23" s="450">
        <v>0</v>
      </c>
      <c r="N23" s="450">
        <v>0</v>
      </c>
      <c r="O23" s="450">
        <v>0</v>
      </c>
      <c r="P23" s="450">
        <v>0</v>
      </c>
      <c r="Q23" s="450">
        <v>0</v>
      </c>
    </row>
    <row r="24" spans="1:17" ht="15" customHeight="1" x14ac:dyDescent="0.2">
      <c r="A24" s="449" t="s">
        <v>123</v>
      </c>
      <c r="B24" s="451">
        <v>21345.851689999996</v>
      </c>
      <c r="C24" s="451">
        <v>3581.4646700000003</v>
      </c>
      <c r="D24" s="451">
        <v>260.76343000000003</v>
      </c>
      <c r="E24" s="451">
        <v>426.63825000000003</v>
      </c>
      <c r="F24" s="451">
        <v>825.2440600000001</v>
      </c>
      <c r="G24" s="451">
        <v>1479.24623</v>
      </c>
      <c r="H24" s="451">
        <v>0</v>
      </c>
      <c r="I24" s="451">
        <v>27919.208329999998</v>
      </c>
      <c r="J24" s="451">
        <v>1987394.0962099994</v>
      </c>
      <c r="K24" s="451">
        <v>140296.90339000008</v>
      </c>
      <c r="L24" s="450">
        <v>3951.6933400000016</v>
      </c>
      <c r="M24" s="450">
        <v>2891.4172200000012</v>
      </c>
      <c r="N24" s="450">
        <v>2050.3854900000001</v>
      </c>
      <c r="O24" s="450">
        <v>2190.8264899999999</v>
      </c>
      <c r="P24" s="450">
        <v>13.768919999999998</v>
      </c>
      <c r="Q24" s="450">
        <v>2138789.0910599995</v>
      </c>
    </row>
    <row r="25" spans="1:17" ht="15" customHeight="1" x14ac:dyDescent="0.2">
      <c r="A25" s="449" t="s">
        <v>124</v>
      </c>
      <c r="B25" s="451">
        <v>33347.85615</v>
      </c>
      <c r="C25" s="451">
        <v>13718.594580000001</v>
      </c>
      <c r="D25" s="451">
        <v>36.658000000000001</v>
      </c>
      <c r="E25" s="451">
        <v>1795.4074800000001</v>
      </c>
      <c r="F25" s="451">
        <v>525.74790000000007</v>
      </c>
      <c r="G25" s="451">
        <v>1451.6493399999999</v>
      </c>
      <c r="H25" s="451">
        <v>0</v>
      </c>
      <c r="I25" s="451">
        <v>50875.913449999985</v>
      </c>
      <c r="J25" s="451">
        <v>273452.29904999997</v>
      </c>
      <c r="K25" s="451">
        <v>55100.29531000003</v>
      </c>
      <c r="L25" s="450">
        <v>258.91154</v>
      </c>
      <c r="M25" s="450">
        <v>1234.1625199999999</v>
      </c>
      <c r="N25" s="450">
        <v>1039.2423100000001</v>
      </c>
      <c r="O25" s="450">
        <v>3984.533390000001</v>
      </c>
      <c r="P25" s="450">
        <v>610.91303999999991</v>
      </c>
      <c r="Q25" s="450">
        <v>335680.35716000001</v>
      </c>
    </row>
    <row r="26" spans="1:17" ht="15" customHeight="1" x14ac:dyDescent="0.2">
      <c r="A26" s="449" t="s">
        <v>125</v>
      </c>
      <c r="B26" s="451">
        <v>43.848219999999998</v>
      </c>
      <c r="C26" s="451">
        <v>83.453199999999995</v>
      </c>
      <c r="D26" s="451">
        <v>0</v>
      </c>
      <c r="E26" s="451">
        <v>0</v>
      </c>
      <c r="F26" s="451">
        <v>0</v>
      </c>
      <c r="G26" s="451">
        <v>0</v>
      </c>
      <c r="H26" s="451">
        <v>0</v>
      </c>
      <c r="I26" s="451">
        <v>127.30141999999999</v>
      </c>
      <c r="J26" s="451">
        <v>0</v>
      </c>
      <c r="K26" s="451">
        <v>0</v>
      </c>
      <c r="L26" s="450">
        <v>0</v>
      </c>
      <c r="M26" s="450">
        <v>0</v>
      </c>
      <c r="N26" s="450">
        <v>0</v>
      </c>
      <c r="O26" s="450">
        <v>0</v>
      </c>
      <c r="P26" s="450">
        <v>0</v>
      </c>
      <c r="Q26" s="450">
        <v>0</v>
      </c>
    </row>
    <row r="27" spans="1:17" ht="15" customHeight="1" x14ac:dyDescent="0.2">
      <c r="A27" s="449" t="s">
        <v>131</v>
      </c>
      <c r="B27" s="451">
        <v>211675.30149000027</v>
      </c>
      <c r="C27" s="451">
        <v>26834.784670000015</v>
      </c>
      <c r="D27" s="451">
        <v>2178.4571300000002</v>
      </c>
      <c r="E27" s="451">
        <v>684.36781000000008</v>
      </c>
      <c r="F27" s="451">
        <v>7596.6178999999993</v>
      </c>
      <c r="G27" s="451">
        <v>2271.56882</v>
      </c>
      <c r="H27" s="451">
        <v>28602.877359999999</v>
      </c>
      <c r="I27" s="451">
        <v>279843.9751800003</v>
      </c>
      <c r="J27" s="451">
        <v>699872.85287000018</v>
      </c>
      <c r="K27" s="451">
        <v>81911.232529999979</v>
      </c>
      <c r="L27" s="450">
        <v>5593.3196699999999</v>
      </c>
      <c r="M27" s="450">
        <v>6043.9586499999987</v>
      </c>
      <c r="N27" s="450">
        <v>1834.7654300000004</v>
      </c>
      <c r="O27" s="450">
        <v>2340.1791800000001</v>
      </c>
      <c r="P27" s="450">
        <v>237743.03078000003</v>
      </c>
      <c r="Q27" s="450">
        <v>1035339.3391099999</v>
      </c>
    </row>
    <row r="28" spans="1:17" ht="15" customHeight="1" x14ac:dyDescent="0.2">
      <c r="A28" s="449" t="s">
        <v>132</v>
      </c>
      <c r="B28" s="451">
        <v>5120.759610000001</v>
      </c>
      <c r="C28" s="451">
        <v>583.48487</v>
      </c>
      <c r="D28" s="451">
        <v>28.399840000000001</v>
      </c>
      <c r="E28" s="451">
        <v>70.593310000000002</v>
      </c>
      <c r="F28" s="451">
        <v>80.321399999999997</v>
      </c>
      <c r="G28" s="451">
        <v>105.61328</v>
      </c>
      <c r="H28" s="451">
        <v>274.13435999999996</v>
      </c>
      <c r="I28" s="451">
        <v>6263.3066700000018</v>
      </c>
      <c r="J28" s="451">
        <v>191195.66089000006</v>
      </c>
      <c r="K28" s="451">
        <v>39122.392360000027</v>
      </c>
      <c r="L28" s="450">
        <v>1642.8936400000002</v>
      </c>
      <c r="M28" s="450">
        <v>1329.8896400000001</v>
      </c>
      <c r="N28" s="450">
        <v>985.3605</v>
      </c>
      <c r="O28" s="450">
        <v>1681.8934100000004</v>
      </c>
      <c r="P28" s="450">
        <v>0</v>
      </c>
      <c r="Q28" s="450">
        <v>235958.09044000003</v>
      </c>
    </row>
    <row r="29" spans="1:17" ht="15" customHeight="1" x14ac:dyDescent="0.2">
      <c r="A29" s="449" t="s">
        <v>133</v>
      </c>
      <c r="B29" s="451">
        <v>83160.725689999977</v>
      </c>
      <c r="C29" s="451">
        <v>15303.334530000006</v>
      </c>
      <c r="D29" s="451">
        <v>7.1436299999999999</v>
      </c>
      <c r="E29" s="451">
        <v>452.50479999999999</v>
      </c>
      <c r="F29" s="451">
        <v>1450.7311899999997</v>
      </c>
      <c r="G29" s="451">
        <v>3935.70498</v>
      </c>
      <c r="H29" s="451">
        <v>0</v>
      </c>
      <c r="I29" s="451">
        <v>104310.14481999997</v>
      </c>
      <c r="J29" s="451">
        <v>72829.206220000022</v>
      </c>
      <c r="K29" s="451">
        <v>23233.009360000011</v>
      </c>
      <c r="L29" s="450">
        <v>75.553370000000001</v>
      </c>
      <c r="M29" s="450">
        <v>214.86125000000001</v>
      </c>
      <c r="N29" s="450">
        <v>627.90140999999994</v>
      </c>
      <c r="O29" s="450">
        <v>1051.7634800000001</v>
      </c>
      <c r="P29" s="450">
        <v>0</v>
      </c>
      <c r="Q29" s="450">
        <v>98032.295090000043</v>
      </c>
    </row>
    <row r="30" spans="1:17" ht="15" customHeight="1" x14ac:dyDescent="0.2">
      <c r="A30" s="449" t="s">
        <v>134</v>
      </c>
      <c r="B30" s="451">
        <v>174.70611</v>
      </c>
      <c r="C30" s="451">
        <v>36.51717</v>
      </c>
      <c r="D30" s="451">
        <v>21.49586</v>
      </c>
      <c r="E30" s="451">
        <v>0</v>
      </c>
      <c r="F30" s="451">
        <v>0</v>
      </c>
      <c r="G30" s="451">
        <v>0</v>
      </c>
      <c r="H30" s="451">
        <v>0</v>
      </c>
      <c r="I30" s="451">
        <v>232.71913999999995</v>
      </c>
      <c r="J30" s="451">
        <v>0</v>
      </c>
      <c r="K30" s="451">
        <v>0</v>
      </c>
      <c r="L30" s="450">
        <v>0</v>
      </c>
      <c r="M30" s="450">
        <v>0</v>
      </c>
      <c r="N30" s="450">
        <v>0</v>
      </c>
      <c r="O30" s="450">
        <v>0</v>
      </c>
      <c r="P30" s="450">
        <v>0</v>
      </c>
      <c r="Q30" s="450">
        <v>0</v>
      </c>
    </row>
    <row r="31" spans="1:17" ht="15" customHeight="1" x14ac:dyDescent="0.2">
      <c r="A31" s="449" t="s">
        <v>109</v>
      </c>
      <c r="B31" s="450">
        <v>146318.46737000003</v>
      </c>
      <c r="C31" s="450">
        <v>66877.746950000001</v>
      </c>
      <c r="D31" s="450">
        <v>0</v>
      </c>
      <c r="E31" s="450">
        <v>0</v>
      </c>
      <c r="F31" s="450">
        <v>10603.573969999999</v>
      </c>
      <c r="G31" s="450">
        <v>4735.1344399999998</v>
      </c>
      <c r="H31" s="450">
        <v>81965.720730000001</v>
      </c>
      <c r="I31" s="450">
        <v>310500.64346000005</v>
      </c>
      <c r="J31" s="450">
        <v>0</v>
      </c>
      <c r="K31" s="450">
        <v>0</v>
      </c>
      <c r="L31" s="450">
        <v>0</v>
      </c>
      <c r="M31" s="450">
        <v>0</v>
      </c>
      <c r="N31" s="450">
        <v>0</v>
      </c>
      <c r="O31" s="450">
        <v>0</v>
      </c>
      <c r="P31" s="450">
        <v>0</v>
      </c>
      <c r="Q31" s="450">
        <v>0</v>
      </c>
    </row>
    <row r="32" spans="1:17" ht="15" customHeight="1" x14ac:dyDescent="0.2">
      <c r="A32" s="449" t="s">
        <v>110</v>
      </c>
      <c r="B32" s="450">
        <v>190302.85636000001</v>
      </c>
      <c r="C32" s="450">
        <v>50071.701889999982</v>
      </c>
      <c r="D32" s="450">
        <v>50</v>
      </c>
      <c r="E32" s="450">
        <v>601.61118999999997</v>
      </c>
      <c r="F32" s="450">
        <v>4344.6711100000002</v>
      </c>
      <c r="G32" s="450">
        <v>4054.1107200000001</v>
      </c>
      <c r="H32" s="450">
        <v>72097.786670000001</v>
      </c>
      <c r="I32" s="450">
        <v>321522.73794000002</v>
      </c>
      <c r="J32" s="450">
        <v>87865.49252999996</v>
      </c>
      <c r="K32" s="450">
        <v>16130.353939999994</v>
      </c>
      <c r="L32" s="450">
        <v>0</v>
      </c>
      <c r="M32" s="450">
        <v>0</v>
      </c>
      <c r="N32" s="450">
        <v>0</v>
      </c>
      <c r="O32" s="450">
        <v>768.47890000000007</v>
      </c>
      <c r="P32" s="450">
        <v>151745.50296999997</v>
      </c>
      <c r="Q32" s="450">
        <v>256509.82833999992</v>
      </c>
    </row>
    <row r="33" spans="1:17" ht="15" customHeight="1" x14ac:dyDescent="0.2">
      <c r="A33" s="449" t="s">
        <v>111</v>
      </c>
      <c r="B33" s="450">
        <v>23.290020000000002</v>
      </c>
      <c r="C33" s="450">
        <v>907.42869000000007</v>
      </c>
      <c r="D33" s="450">
        <v>0</v>
      </c>
      <c r="E33" s="450">
        <v>0</v>
      </c>
      <c r="F33" s="450">
        <v>0</v>
      </c>
      <c r="G33" s="450">
        <v>0</v>
      </c>
      <c r="H33" s="450">
        <v>0</v>
      </c>
      <c r="I33" s="450">
        <v>930.7187100000001</v>
      </c>
      <c r="J33" s="450">
        <v>776.11671999999999</v>
      </c>
      <c r="K33" s="450">
        <v>1090.65155</v>
      </c>
      <c r="L33" s="450">
        <v>0</v>
      </c>
      <c r="M33" s="450">
        <v>0</v>
      </c>
      <c r="N33" s="450">
        <v>0</v>
      </c>
      <c r="O33" s="450">
        <v>0</v>
      </c>
      <c r="P33" s="450">
        <v>0</v>
      </c>
      <c r="Q33" s="450">
        <v>1866.76827</v>
      </c>
    </row>
    <row r="34" spans="1:17" ht="15" customHeight="1" x14ac:dyDescent="0.2">
      <c r="A34" s="449" t="s">
        <v>112</v>
      </c>
      <c r="B34" s="450">
        <v>21622.241949999996</v>
      </c>
      <c r="C34" s="450">
        <v>8830.0319899999995</v>
      </c>
      <c r="D34" s="450">
        <v>49.640190000000004</v>
      </c>
      <c r="E34" s="450">
        <v>0</v>
      </c>
      <c r="F34" s="450">
        <v>446.95544000000001</v>
      </c>
      <c r="G34" s="450">
        <v>0</v>
      </c>
      <c r="H34" s="450">
        <v>0</v>
      </c>
      <c r="I34" s="450">
        <v>30948.869569999999</v>
      </c>
      <c r="J34" s="450">
        <v>36114.921250000007</v>
      </c>
      <c r="K34" s="450">
        <v>12306.763199999999</v>
      </c>
      <c r="L34" s="450">
        <v>0</v>
      </c>
      <c r="M34" s="450">
        <v>0</v>
      </c>
      <c r="N34" s="450">
        <v>946.69670999999994</v>
      </c>
      <c r="O34" s="450">
        <v>3431.1880499999997</v>
      </c>
      <c r="P34" s="450">
        <v>0</v>
      </c>
      <c r="Q34" s="450">
        <v>52799.569210000001</v>
      </c>
    </row>
    <row r="35" spans="1:17" ht="15" customHeight="1" x14ac:dyDescent="0.2">
      <c r="A35" s="449" t="s">
        <v>113</v>
      </c>
      <c r="B35" s="450">
        <v>0</v>
      </c>
      <c r="C35" s="450">
        <v>0</v>
      </c>
      <c r="D35" s="450">
        <v>0</v>
      </c>
      <c r="E35" s="450">
        <v>0</v>
      </c>
      <c r="F35" s="450">
        <v>0</v>
      </c>
      <c r="G35" s="450">
        <v>0</v>
      </c>
      <c r="H35" s="450">
        <v>0</v>
      </c>
      <c r="I35" s="450">
        <v>0</v>
      </c>
      <c r="J35" s="450">
        <v>0</v>
      </c>
      <c r="K35" s="450">
        <v>0</v>
      </c>
      <c r="L35" s="450">
        <v>0</v>
      </c>
      <c r="M35" s="450">
        <v>0</v>
      </c>
      <c r="N35" s="450">
        <v>0</v>
      </c>
      <c r="O35" s="450">
        <v>0</v>
      </c>
      <c r="P35" s="450">
        <v>0</v>
      </c>
      <c r="Q35" s="450">
        <v>0</v>
      </c>
    </row>
    <row r="36" spans="1:17" ht="15" customHeight="1" x14ac:dyDescent="0.2">
      <c r="A36" s="449" t="s">
        <v>114</v>
      </c>
      <c r="B36" s="450">
        <v>70.770619999999994</v>
      </c>
      <c r="C36" s="450">
        <v>1522.90752</v>
      </c>
      <c r="D36" s="450">
        <v>0</v>
      </c>
      <c r="E36" s="450">
        <v>0</v>
      </c>
      <c r="F36" s="450">
        <v>0</v>
      </c>
      <c r="G36" s="450">
        <v>0</v>
      </c>
      <c r="H36" s="450">
        <v>0</v>
      </c>
      <c r="I36" s="450">
        <v>1593.6781400000002</v>
      </c>
      <c r="J36" s="450">
        <v>0</v>
      </c>
      <c r="K36" s="450">
        <v>0</v>
      </c>
      <c r="L36" s="450">
        <v>0</v>
      </c>
      <c r="M36" s="450">
        <v>0</v>
      </c>
      <c r="N36" s="450">
        <v>0</v>
      </c>
      <c r="O36" s="450">
        <v>0</v>
      </c>
      <c r="P36" s="450">
        <v>0</v>
      </c>
      <c r="Q36" s="450">
        <v>0</v>
      </c>
    </row>
    <row r="37" spans="1:17" ht="15" customHeight="1" x14ac:dyDescent="0.2">
      <c r="A37" s="449" t="s">
        <v>115</v>
      </c>
      <c r="B37" s="450">
        <v>14734.749379999999</v>
      </c>
      <c r="C37" s="450">
        <v>14448.39877</v>
      </c>
      <c r="D37" s="450">
        <v>0</v>
      </c>
      <c r="E37" s="450">
        <v>0</v>
      </c>
      <c r="F37" s="450">
        <v>0</v>
      </c>
      <c r="G37" s="450">
        <v>0</v>
      </c>
      <c r="H37" s="450">
        <v>0</v>
      </c>
      <c r="I37" s="450">
        <v>29183.148149999997</v>
      </c>
      <c r="J37" s="450">
        <v>0</v>
      </c>
      <c r="K37" s="450">
        <v>0</v>
      </c>
      <c r="L37" s="450">
        <v>0</v>
      </c>
      <c r="M37" s="450">
        <v>0</v>
      </c>
      <c r="N37" s="450">
        <v>0</v>
      </c>
      <c r="O37" s="450">
        <v>0</v>
      </c>
      <c r="P37" s="450">
        <v>0</v>
      </c>
      <c r="Q37" s="450">
        <v>0</v>
      </c>
    </row>
    <row r="38" spans="1:17" s="30" customFormat="1" ht="15" customHeight="1" x14ac:dyDescent="0.25">
      <c r="A38" s="62" t="s">
        <v>75</v>
      </c>
      <c r="B38" s="452">
        <v>3289927.4916000003</v>
      </c>
      <c r="C38" s="452">
        <v>781655.57851000014</v>
      </c>
      <c r="D38" s="452">
        <v>15515.825879999999</v>
      </c>
      <c r="E38" s="452">
        <v>9657.0763400000014</v>
      </c>
      <c r="F38" s="452">
        <v>86634.392260000008</v>
      </c>
      <c r="G38" s="452">
        <v>115994.99004999999</v>
      </c>
      <c r="H38" s="452">
        <v>296722.61629999999</v>
      </c>
      <c r="I38" s="452">
        <v>4596107.9709399994</v>
      </c>
      <c r="J38" s="452">
        <v>8097887.7337399963</v>
      </c>
      <c r="K38" s="452">
        <v>1412775.0210200008</v>
      </c>
      <c r="L38" s="452">
        <v>25302.944190000002</v>
      </c>
      <c r="M38" s="452">
        <v>43454.842660000009</v>
      </c>
      <c r="N38" s="452">
        <v>22426.416480000007</v>
      </c>
      <c r="O38" s="452">
        <v>65083.761669999993</v>
      </c>
      <c r="P38" s="452">
        <v>663251.52934000001</v>
      </c>
      <c r="Q38" s="452">
        <v>10330182.249099998</v>
      </c>
    </row>
    <row r="39" spans="1:17" ht="15" customHeight="1" thickBot="1" x14ac:dyDescent="0.25">
      <c r="A39" s="453"/>
      <c r="B39" s="454"/>
      <c r="C39" s="455"/>
      <c r="D39" s="455"/>
      <c r="E39" s="455"/>
      <c r="F39" s="455"/>
      <c r="G39" s="455"/>
      <c r="H39" s="455"/>
      <c r="I39" s="455"/>
      <c r="J39" s="455"/>
      <c r="K39" s="455"/>
      <c r="L39" s="454"/>
      <c r="M39" s="454"/>
      <c r="N39" s="454"/>
      <c r="O39" s="454"/>
      <c r="P39" s="454"/>
      <c r="Q39" s="454"/>
    </row>
    <row r="40" spans="1:17" ht="15" customHeight="1" thickTop="1" x14ac:dyDescent="0.2">
      <c r="A40" s="324" t="s">
        <v>70</v>
      </c>
      <c r="B40" s="324"/>
      <c r="C40" s="324"/>
      <c r="D40" s="324"/>
      <c r="E40" s="457"/>
      <c r="F40" s="457"/>
      <c r="G40" s="457"/>
      <c r="H40" s="457"/>
      <c r="I40" s="457"/>
      <c r="J40" s="457"/>
      <c r="K40" s="457"/>
      <c r="L40" s="456"/>
      <c r="M40" s="456"/>
      <c r="N40" s="458"/>
      <c r="O40" s="458"/>
      <c r="P40" s="458"/>
      <c r="Q40" s="458"/>
    </row>
    <row r="41" spans="1:17" ht="15" customHeight="1" x14ac:dyDescent="0.2">
      <c r="A41" s="324" t="s">
        <v>81</v>
      </c>
      <c r="B41" s="324"/>
      <c r="C41" s="324"/>
      <c r="D41" s="324"/>
      <c r="E41" s="450"/>
      <c r="F41" s="450"/>
      <c r="G41" s="450"/>
      <c r="H41" s="450"/>
      <c r="I41" s="450"/>
      <c r="J41" s="450"/>
      <c r="K41" s="450"/>
      <c r="L41" s="450"/>
      <c r="M41" s="460"/>
      <c r="N41" s="458"/>
      <c r="O41" s="458"/>
      <c r="P41" s="458"/>
      <c r="Q41" s="458"/>
    </row>
    <row r="42" spans="1:17" ht="15" customHeight="1" x14ac:dyDescent="0.2">
      <c r="A42" s="459"/>
      <c r="B42" s="460"/>
      <c r="C42" s="450"/>
      <c r="D42" s="450"/>
      <c r="E42" s="450"/>
      <c r="F42" s="450"/>
      <c r="G42" s="450"/>
      <c r="H42" s="450"/>
      <c r="I42" s="450"/>
      <c r="J42" s="450"/>
      <c r="K42" s="450"/>
      <c r="L42" s="450"/>
      <c r="M42" s="460"/>
      <c r="N42" s="458"/>
      <c r="O42" s="458"/>
      <c r="P42" s="458"/>
      <c r="Q42" s="4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16">
    <pageSetUpPr fitToPage="1"/>
  </sheetPr>
  <dimension ref="A1:J42"/>
  <sheetViews>
    <sheetView zoomScaleNormal="100" workbookViewId="0">
      <selection activeCell="D17" sqref="D17"/>
    </sheetView>
  </sheetViews>
  <sheetFormatPr baseColWidth="10" defaultColWidth="9.140625" defaultRowHeight="15" customHeight="1" x14ac:dyDescent="0.2"/>
  <cols>
    <col min="1" max="1" width="76.85546875" style="21" customWidth="1"/>
    <col min="2" max="2" width="15.7109375" style="20" customWidth="1"/>
    <col min="3" max="3" width="27.7109375" style="20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9" width="15.7109375" style="20" customWidth="1"/>
    <col min="10" max="10" width="10.140625" style="20" bestFit="1" customWidth="1"/>
    <col min="11" max="256" width="9.140625" style="20"/>
    <col min="257" max="257" width="76.8554687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5" width="15.7109375" style="20" customWidth="1"/>
    <col min="266" max="512" width="9.140625" style="20"/>
    <col min="513" max="513" width="76.8554687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1" width="15.7109375" style="20" customWidth="1"/>
    <col min="522" max="768" width="9.140625" style="20"/>
    <col min="769" max="769" width="76.8554687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7" width="15.7109375" style="20" customWidth="1"/>
    <col min="778" max="1024" width="9.140625" style="20"/>
    <col min="1025" max="1025" width="76.8554687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3" width="15.7109375" style="20" customWidth="1"/>
    <col min="1034" max="1280" width="9.140625" style="20"/>
    <col min="1281" max="1281" width="76.8554687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89" width="15.7109375" style="20" customWidth="1"/>
    <col min="1290" max="1536" width="9.140625" style="20"/>
    <col min="1537" max="1537" width="76.8554687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5" width="15.7109375" style="20" customWidth="1"/>
    <col min="1546" max="1792" width="9.140625" style="20"/>
    <col min="1793" max="1793" width="76.8554687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1" width="15.7109375" style="20" customWidth="1"/>
    <col min="1802" max="2048" width="9.140625" style="20"/>
    <col min="2049" max="2049" width="76.8554687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7" width="15.7109375" style="20" customWidth="1"/>
    <col min="2058" max="2304" width="9.140625" style="20"/>
    <col min="2305" max="2305" width="76.8554687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3" width="15.7109375" style="20" customWidth="1"/>
    <col min="2314" max="2560" width="9.140625" style="20"/>
    <col min="2561" max="2561" width="76.8554687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69" width="15.7109375" style="20" customWidth="1"/>
    <col min="2570" max="2816" width="9.140625" style="20"/>
    <col min="2817" max="2817" width="76.8554687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5" width="15.7109375" style="20" customWidth="1"/>
    <col min="2826" max="3072" width="9.140625" style="20"/>
    <col min="3073" max="3073" width="76.8554687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1" width="15.7109375" style="20" customWidth="1"/>
    <col min="3082" max="3328" width="9.140625" style="20"/>
    <col min="3329" max="3329" width="76.8554687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7" width="15.7109375" style="20" customWidth="1"/>
    <col min="3338" max="3584" width="9.140625" style="20"/>
    <col min="3585" max="3585" width="76.8554687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3" width="15.7109375" style="20" customWidth="1"/>
    <col min="3594" max="3840" width="9.140625" style="20"/>
    <col min="3841" max="3841" width="76.8554687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49" width="15.7109375" style="20" customWidth="1"/>
    <col min="3850" max="4096" width="9.140625" style="20"/>
    <col min="4097" max="4097" width="76.8554687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5" width="15.7109375" style="20" customWidth="1"/>
    <col min="4106" max="4352" width="9.140625" style="20"/>
    <col min="4353" max="4353" width="76.8554687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1" width="15.7109375" style="20" customWidth="1"/>
    <col min="4362" max="4608" width="9.140625" style="20"/>
    <col min="4609" max="4609" width="76.8554687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7" width="15.7109375" style="20" customWidth="1"/>
    <col min="4618" max="4864" width="9.140625" style="20"/>
    <col min="4865" max="4865" width="76.8554687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3" width="15.7109375" style="20" customWidth="1"/>
    <col min="4874" max="5120" width="9.140625" style="20"/>
    <col min="5121" max="5121" width="76.8554687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29" width="15.7109375" style="20" customWidth="1"/>
    <col min="5130" max="5376" width="9.140625" style="20"/>
    <col min="5377" max="5377" width="76.8554687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5" width="15.7109375" style="20" customWidth="1"/>
    <col min="5386" max="5632" width="9.140625" style="20"/>
    <col min="5633" max="5633" width="76.8554687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1" width="15.7109375" style="20" customWidth="1"/>
    <col min="5642" max="5888" width="9.140625" style="20"/>
    <col min="5889" max="5889" width="76.8554687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7" width="15.7109375" style="20" customWidth="1"/>
    <col min="5898" max="6144" width="9.140625" style="20"/>
    <col min="6145" max="6145" width="76.8554687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3" width="15.7109375" style="20" customWidth="1"/>
    <col min="6154" max="6400" width="9.140625" style="20"/>
    <col min="6401" max="6401" width="76.8554687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09" width="15.7109375" style="20" customWidth="1"/>
    <col min="6410" max="6656" width="9.140625" style="20"/>
    <col min="6657" max="6657" width="76.8554687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5" width="15.7109375" style="20" customWidth="1"/>
    <col min="6666" max="6912" width="9.140625" style="20"/>
    <col min="6913" max="6913" width="76.8554687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1" width="15.7109375" style="20" customWidth="1"/>
    <col min="6922" max="7168" width="9.140625" style="20"/>
    <col min="7169" max="7169" width="76.8554687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7" width="15.7109375" style="20" customWidth="1"/>
    <col min="7178" max="7424" width="9.140625" style="20"/>
    <col min="7425" max="7425" width="76.8554687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3" width="15.7109375" style="20" customWidth="1"/>
    <col min="7434" max="7680" width="9.140625" style="20"/>
    <col min="7681" max="7681" width="76.8554687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89" width="15.7109375" style="20" customWidth="1"/>
    <col min="7690" max="7936" width="9.140625" style="20"/>
    <col min="7937" max="7937" width="76.8554687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5" width="15.7109375" style="20" customWidth="1"/>
    <col min="7946" max="8192" width="9.140625" style="20"/>
    <col min="8193" max="8193" width="76.8554687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1" width="15.7109375" style="20" customWidth="1"/>
    <col min="8202" max="8448" width="9.140625" style="20"/>
    <col min="8449" max="8449" width="76.8554687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7" width="15.7109375" style="20" customWidth="1"/>
    <col min="8458" max="8704" width="9.140625" style="20"/>
    <col min="8705" max="8705" width="76.8554687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3" width="15.7109375" style="20" customWidth="1"/>
    <col min="8714" max="8960" width="9.140625" style="20"/>
    <col min="8961" max="8961" width="76.8554687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69" width="15.7109375" style="20" customWidth="1"/>
    <col min="8970" max="9216" width="9.140625" style="20"/>
    <col min="9217" max="9217" width="76.8554687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5" width="15.7109375" style="20" customWidth="1"/>
    <col min="9226" max="9472" width="9.140625" style="20"/>
    <col min="9473" max="9473" width="76.8554687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1" width="15.7109375" style="20" customWidth="1"/>
    <col min="9482" max="9728" width="9.140625" style="20"/>
    <col min="9729" max="9729" width="76.8554687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7" width="15.7109375" style="20" customWidth="1"/>
    <col min="9738" max="9984" width="9.140625" style="20"/>
    <col min="9985" max="9985" width="76.8554687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3" width="15.7109375" style="20" customWidth="1"/>
    <col min="9994" max="10240" width="9.140625" style="20"/>
    <col min="10241" max="10241" width="76.8554687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49" width="15.7109375" style="20" customWidth="1"/>
    <col min="10250" max="10496" width="9.140625" style="20"/>
    <col min="10497" max="10497" width="76.8554687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5" width="15.7109375" style="20" customWidth="1"/>
    <col min="10506" max="10752" width="9.140625" style="20"/>
    <col min="10753" max="10753" width="76.8554687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1" width="15.7109375" style="20" customWidth="1"/>
    <col min="10762" max="11008" width="9.140625" style="20"/>
    <col min="11009" max="11009" width="76.8554687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7" width="15.7109375" style="20" customWidth="1"/>
    <col min="11018" max="11264" width="9.140625" style="20"/>
    <col min="11265" max="11265" width="76.8554687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3" width="15.7109375" style="20" customWidth="1"/>
    <col min="11274" max="11520" width="9.140625" style="20"/>
    <col min="11521" max="11521" width="76.8554687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29" width="15.7109375" style="20" customWidth="1"/>
    <col min="11530" max="11776" width="9.140625" style="20"/>
    <col min="11777" max="11777" width="76.8554687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5" width="15.7109375" style="20" customWidth="1"/>
    <col min="11786" max="12032" width="9.140625" style="20"/>
    <col min="12033" max="12033" width="76.8554687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1" width="15.7109375" style="20" customWidth="1"/>
    <col min="12042" max="12288" width="9.140625" style="20"/>
    <col min="12289" max="12289" width="76.8554687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7" width="15.7109375" style="20" customWidth="1"/>
    <col min="12298" max="12544" width="9.140625" style="20"/>
    <col min="12545" max="12545" width="76.8554687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3" width="15.7109375" style="20" customWidth="1"/>
    <col min="12554" max="12800" width="9.140625" style="20"/>
    <col min="12801" max="12801" width="76.8554687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09" width="15.7109375" style="20" customWidth="1"/>
    <col min="12810" max="13056" width="9.140625" style="20"/>
    <col min="13057" max="13057" width="76.8554687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5" width="15.7109375" style="20" customWidth="1"/>
    <col min="13066" max="13312" width="9.140625" style="20"/>
    <col min="13313" max="13313" width="76.8554687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1" width="15.7109375" style="20" customWidth="1"/>
    <col min="13322" max="13568" width="9.140625" style="20"/>
    <col min="13569" max="13569" width="76.8554687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7" width="15.7109375" style="20" customWidth="1"/>
    <col min="13578" max="13824" width="9.140625" style="20"/>
    <col min="13825" max="13825" width="76.8554687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3" width="15.7109375" style="20" customWidth="1"/>
    <col min="13834" max="14080" width="9.140625" style="20"/>
    <col min="14081" max="14081" width="76.8554687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89" width="15.7109375" style="20" customWidth="1"/>
    <col min="14090" max="14336" width="9.140625" style="20"/>
    <col min="14337" max="14337" width="76.8554687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5" width="15.7109375" style="20" customWidth="1"/>
    <col min="14346" max="14592" width="9.140625" style="20"/>
    <col min="14593" max="14593" width="76.8554687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1" width="15.7109375" style="20" customWidth="1"/>
    <col min="14602" max="14848" width="9.140625" style="20"/>
    <col min="14849" max="14849" width="76.8554687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7" width="15.7109375" style="20" customWidth="1"/>
    <col min="14858" max="15104" width="9.140625" style="20"/>
    <col min="15105" max="15105" width="76.8554687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3" width="15.7109375" style="20" customWidth="1"/>
    <col min="15114" max="15360" width="9.140625" style="20"/>
    <col min="15361" max="15361" width="76.8554687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69" width="15.7109375" style="20" customWidth="1"/>
    <col min="15370" max="15616" width="9.140625" style="20"/>
    <col min="15617" max="15617" width="76.8554687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5" width="15.7109375" style="20" customWidth="1"/>
    <col min="15626" max="15872" width="9.140625" style="20"/>
    <col min="15873" max="15873" width="76.8554687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1" width="15.7109375" style="20" customWidth="1"/>
    <col min="15882" max="16128" width="9.140625" style="20"/>
    <col min="16129" max="16129" width="76.8554687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7" width="15.7109375" style="20" customWidth="1"/>
    <col min="16138" max="16384" width="9.140625" style="20"/>
  </cols>
  <sheetData>
    <row r="1" spans="1:10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</row>
    <row r="2" spans="1:10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</row>
    <row r="3" spans="1:10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</row>
    <row r="4" spans="1:10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</row>
    <row r="5" spans="1:10" ht="15" customHeight="1" x14ac:dyDescent="0.2">
      <c r="A5" s="447"/>
      <c r="B5" s="82"/>
      <c r="C5" s="448"/>
      <c r="D5" s="82"/>
      <c r="E5" s="82"/>
      <c r="F5" s="448"/>
      <c r="G5" s="448"/>
      <c r="H5" s="82"/>
      <c r="I5" s="448"/>
    </row>
    <row r="6" spans="1:10" s="54" customFormat="1" ht="15" customHeight="1" x14ac:dyDescent="0.25">
      <c r="A6" s="83"/>
      <c r="B6" s="663" t="s">
        <v>48</v>
      </c>
      <c r="C6" s="663"/>
      <c r="D6" s="663"/>
      <c r="E6" s="663"/>
      <c r="F6" s="663"/>
      <c r="G6" s="663"/>
      <c r="H6" s="663"/>
      <c r="I6" s="663"/>
    </row>
    <row r="7" spans="1:10" s="58" customFormat="1" ht="39.950000000000003" customHeight="1" x14ac:dyDescent="0.25">
      <c r="A7" s="88" t="s">
        <v>138</v>
      </c>
      <c r="B7" s="85" t="s">
        <v>83</v>
      </c>
      <c r="C7" s="85" t="s">
        <v>84</v>
      </c>
      <c r="D7" s="86" t="s">
        <v>85</v>
      </c>
      <c r="E7" s="85" t="s">
        <v>86</v>
      </c>
      <c r="F7" s="85" t="s">
        <v>87</v>
      </c>
      <c r="G7" s="85" t="s">
        <v>88</v>
      </c>
      <c r="H7" s="85" t="s">
        <v>89</v>
      </c>
      <c r="I7" s="85" t="s">
        <v>75</v>
      </c>
    </row>
    <row r="8" spans="1:10" ht="15" customHeight="1" x14ac:dyDescent="0.2">
      <c r="A8" s="449" t="s">
        <v>105</v>
      </c>
      <c r="B8" s="450">
        <v>38379426.317139998</v>
      </c>
      <c r="C8" s="450">
        <v>4833753.8713400001</v>
      </c>
      <c r="D8" s="450">
        <v>2716.1685400000001</v>
      </c>
      <c r="E8" s="450">
        <v>12122.463159999999</v>
      </c>
      <c r="F8" s="450">
        <v>98849.57961999999</v>
      </c>
      <c r="G8" s="450">
        <v>550572.97294000001</v>
      </c>
      <c r="H8" s="450">
        <v>12195393.08478</v>
      </c>
      <c r="I8" s="450">
        <v>56072834.457520001</v>
      </c>
      <c r="J8" s="182"/>
    </row>
    <row r="9" spans="1:10" ht="15" customHeight="1" x14ac:dyDescent="0.2">
      <c r="A9" s="449" t="s">
        <v>106</v>
      </c>
      <c r="B9" s="450">
        <v>123715.67654999999</v>
      </c>
      <c r="C9" s="450">
        <v>23866.950659999999</v>
      </c>
      <c r="D9" s="450">
        <v>911.54556000000002</v>
      </c>
      <c r="E9" s="450">
        <v>582.57815000000005</v>
      </c>
      <c r="F9" s="450">
        <v>2584.2648800000002</v>
      </c>
      <c r="G9" s="450">
        <v>2859.8467100000003</v>
      </c>
      <c r="H9" s="450">
        <v>175865.86572999999</v>
      </c>
      <c r="I9" s="450">
        <v>330386.72823999991</v>
      </c>
    </row>
    <row r="10" spans="1:10" ht="15" customHeight="1" x14ac:dyDescent="0.2">
      <c r="A10" s="449" t="s">
        <v>107</v>
      </c>
      <c r="B10" s="450">
        <v>1668856.8677999997</v>
      </c>
      <c r="C10" s="450">
        <v>0</v>
      </c>
      <c r="D10" s="450">
        <v>0</v>
      </c>
      <c r="E10" s="450">
        <v>0</v>
      </c>
      <c r="F10" s="450">
        <v>0</v>
      </c>
      <c r="G10" s="450">
        <v>0</v>
      </c>
      <c r="H10" s="450">
        <v>0</v>
      </c>
      <c r="I10" s="450">
        <v>1668856.8677999997</v>
      </c>
    </row>
    <row r="11" spans="1:10" ht="15" customHeight="1" x14ac:dyDescent="0.2">
      <c r="A11" s="449" t="s">
        <v>108</v>
      </c>
      <c r="B11" s="450">
        <v>3667640.13632</v>
      </c>
      <c r="C11" s="450">
        <v>125841.98899</v>
      </c>
      <c r="D11" s="450">
        <v>0</v>
      </c>
      <c r="E11" s="450">
        <v>0</v>
      </c>
      <c r="F11" s="450">
        <v>0</v>
      </c>
      <c r="G11" s="450">
        <v>0</v>
      </c>
      <c r="H11" s="450">
        <v>3367.3</v>
      </c>
      <c r="I11" s="450">
        <v>3796849.4253100003</v>
      </c>
    </row>
    <row r="12" spans="1:10" ht="15" customHeight="1" x14ac:dyDescent="0.2">
      <c r="A12" s="449" t="s">
        <v>126</v>
      </c>
      <c r="B12" s="450">
        <v>15972249.660760008</v>
      </c>
      <c r="C12" s="450">
        <v>3257928.5584600004</v>
      </c>
      <c r="D12" s="450">
        <v>91202.647380000009</v>
      </c>
      <c r="E12" s="450">
        <v>124127.23198</v>
      </c>
      <c r="F12" s="450">
        <v>245956.82375000001</v>
      </c>
      <c r="G12" s="450">
        <v>397383.88303999999</v>
      </c>
      <c r="H12" s="450">
        <v>0</v>
      </c>
      <c r="I12" s="450">
        <v>20088848.805370003</v>
      </c>
      <c r="J12" s="182"/>
    </row>
    <row r="13" spans="1:10" ht="15" customHeight="1" x14ac:dyDescent="0.2">
      <c r="A13" s="449" t="s">
        <v>127</v>
      </c>
      <c r="B13" s="450">
        <v>1639336.6924999999</v>
      </c>
      <c r="C13" s="450">
        <v>208255.45805000007</v>
      </c>
      <c r="D13" s="450">
        <v>21255.592220000002</v>
      </c>
      <c r="E13" s="450">
        <v>20357.110440000008</v>
      </c>
      <c r="F13" s="450">
        <v>19744.100590000002</v>
      </c>
      <c r="G13" s="450">
        <v>13415.235739999998</v>
      </c>
      <c r="H13" s="450">
        <v>0</v>
      </c>
      <c r="I13" s="450">
        <v>1922364.1895400002</v>
      </c>
    </row>
    <row r="14" spans="1:10" ht="15" customHeight="1" x14ac:dyDescent="0.2">
      <c r="A14" s="449" t="s">
        <v>128</v>
      </c>
      <c r="B14" s="450">
        <v>1493.31032</v>
      </c>
      <c r="C14" s="450">
        <v>160.90419</v>
      </c>
      <c r="D14" s="450">
        <v>6.8672899999999997</v>
      </c>
      <c r="E14" s="450">
        <v>16.973849999999999</v>
      </c>
      <c r="F14" s="450">
        <v>0</v>
      </c>
      <c r="G14" s="450">
        <v>0</v>
      </c>
      <c r="H14" s="450">
        <v>0</v>
      </c>
      <c r="I14" s="450">
        <v>1678.05565</v>
      </c>
    </row>
    <row r="15" spans="1:10" ht="15" customHeight="1" x14ac:dyDescent="0.2">
      <c r="A15" s="449" t="s">
        <v>129</v>
      </c>
      <c r="B15" s="450">
        <v>22730494.928910006</v>
      </c>
      <c r="C15" s="450">
        <v>6179192.3130699992</v>
      </c>
      <c r="D15" s="450">
        <v>106077.03883</v>
      </c>
      <c r="E15" s="450">
        <v>186449.04860999997</v>
      </c>
      <c r="F15" s="450">
        <v>275217.16565999994</v>
      </c>
      <c r="G15" s="450">
        <v>544969.41956999991</v>
      </c>
      <c r="H15" s="450">
        <v>0</v>
      </c>
      <c r="I15" s="450">
        <v>30022399.914650004</v>
      </c>
    </row>
    <row r="16" spans="1:10" ht="15" customHeight="1" x14ac:dyDescent="0.2">
      <c r="A16" s="449" t="s">
        <v>130</v>
      </c>
      <c r="B16" s="450">
        <v>16386.146829999998</v>
      </c>
      <c r="C16" s="450">
        <v>1702.0044399999997</v>
      </c>
      <c r="D16" s="450">
        <v>66.577150000000003</v>
      </c>
      <c r="E16" s="450">
        <v>103.35388</v>
      </c>
      <c r="F16" s="450">
        <v>0</v>
      </c>
      <c r="G16" s="450">
        <v>0</v>
      </c>
      <c r="H16" s="450">
        <v>0</v>
      </c>
      <c r="I16" s="450">
        <v>18258.082300000002</v>
      </c>
    </row>
    <row r="17" spans="1:10" ht="15" customHeight="1" x14ac:dyDescent="0.2">
      <c r="A17" s="449" t="s">
        <v>116</v>
      </c>
      <c r="B17" s="450">
        <v>12651551.057949984</v>
      </c>
      <c r="C17" s="450">
        <v>1462176.3226099997</v>
      </c>
      <c r="D17" s="450">
        <v>94236.415090000024</v>
      </c>
      <c r="E17" s="450">
        <v>115663.55158000004</v>
      </c>
      <c r="F17" s="450">
        <v>195500.54689000006</v>
      </c>
      <c r="G17" s="450">
        <v>167868.81256000005</v>
      </c>
      <c r="H17" s="450">
        <v>270193.44549999991</v>
      </c>
      <c r="I17" s="450">
        <v>14957190.152179984</v>
      </c>
      <c r="J17" s="182"/>
    </row>
    <row r="18" spans="1:10" ht="15" customHeight="1" x14ac:dyDescent="0.2">
      <c r="A18" s="449" t="s">
        <v>117</v>
      </c>
      <c r="B18" s="450">
        <v>17044944.01428001</v>
      </c>
      <c r="C18" s="450">
        <v>1566428.78333</v>
      </c>
      <c r="D18" s="450">
        <v>100708.08304000001</v>
      </c>
      <c r="E18" s="450">
        <v>86167.845329999982</v>
      </c>
      <c r="F18" s="450">
        <v>100492.61965000001</v>
      </c>
      <c r="G18" s="450">
        <v>134698.03686999998</v>
      </c>
      <c r="H18" s="450">
        <v>4264.6958200000008</v>
      </c>
      <c r="I18" s="450">
        <v>19037704.078320011</v>
      </c>
    </row>
    <row r="19" spans="1:10" ht="15" customHeight="1" x14ac:dyDescent="0.2">
      <c r="A19" s="449" t="s">
        <v>118</v>
      </c>
      <c r="B19" s="450">
        <v>9394150.5298399944</v>
      </c>
      <c r="C19" s="450">
        <v>2926370.7171500013</v>
      </c>
      <c r="D19" s="450">
        <v>55612.307259999994</v>
      </c>
      <c r="E19" s="450">
        <v>84157.650119999991</v>
      </c>
      <c r="F19" s="450">
        <v>212381.68859000001</v>
      </c>
      <c r="G19" s="450">
        <v>340303.28813999996</v>
      </c>
      <c r="H19" s="450">
        <v>379142.30139000004</v>
      </c>
      <c r="I19" s="450">
        <v>13392118.482489998</v>
      </c>
    </row>
    <row r="20" spans="1:10" ht="15" customHeight="1" x14ac:dyDescent="0.2">
      <c r="A20" s="449" t="s">
        <v>119</v>
      </c>
      <c r="B20" s="451">
        <v>0</v>
      </c>
      <c r="C20" s="451">
        <v>0</v>
      </c>
      <c r="D20" s="450">
        <v>0</v>
      </c>
      <c r="E20" s="450">
        <v>0</v>
      </c>
      <c r="F20" s="450">
        <v>0</v>
      </c>
      <c r="G20" s="450">
        <v>0</v>
      </c>
      <c r="H20" s="450">
        <v>0</v>
      </c>
      <c r="I20" s="450">
        <v>0</v>
      </c>
    </row>
    <row r="21" spans="1:10" ht="15" customHeight="1" x14ac:dyDescent="0.2">
      <c r="A21" s="449" t="s">
        <v>120</v>
      </c>
      <c r="B21" s="450">
        <v>0</v>
      </c>
      <c r="C21" s="450">
        <v>0</v>
      </c>
      <c r="D21" s="450">
        <v>0</v>
      </c>
      <c r="E21" s="450">
        <v>0</v>
      </c>
      <c r="F21" s="450">
        <v>0</v>
      </c>
      <c r="G21" s="450">
        <v>0</v>
      </c>
      <c r="H21" s="450">
        <v>0</v>
      </c>
      <c r="I21" s="450">
        <v>0</v>
      </c>
    </row>
    <row r="22" spans="1:10" ht="15" customHeight="1" x14ac:dyDescent="0.2">
      <c r="A22" s="449" t="s">
        <v>121</v>
      </c>
      <c r="B22" s="451">
        <v>0</v>
      </c>
      <c r="C22" s="451">
        <v>0</v>
      </c>
      <c r="D22" s="450">
        <v>0</v>
      </c>
      <c r="E22" s="450">
        <v>0</v>
      </c>
      <c r="F22" s="450">
        <v>0</v>
      </c>
      <c r="G22" s="450">
        <v>0</v>
      </c>
      <c r="H22" s="450">
        <v>0</v>
      </c>
      <c r="I22" s="450">
        <v>0</v>
      </c>
    </row>
    <row r="23" spans="1:10" ht="15" customHeight="1" x14ac:dyDescent="0.2">
      <c r="A23" s="449" t="s">
        <v>122</v>
      </c>
      <c r="B23" s="451">
        <v>0</v>
      </c>
      <c r="C23" s="451">
        <v>0</v>
      </c>
      <c r="D23" s="450">
        <v>0</v>
      </c>
      <c r="E23" s="450">
        <v>0</v>
      </c>
      <c r="F23" s="450">
        <v>0</v>
      </c>
      <c r="G23" s="450">
        <v>0</v>
      </c>
      <c r="H23" s="450">
        <v>0</v>
      </c>
      <c r="I23" s="450">
        <v>0</v>
      </c>
    </row>
    <row r="24" spans="1:10" ht="15" customHeight="1" x14ac:dyDescent="0.2">
      <c r="A24" s="449" t="s">
        <v>123</v>
      </c>
      <c r="B24" s="451">
        <v>6389592.7684800001</v>
      </c>
      <c r="C24" s="451">
        <v>375794.97703000001</v>
      </c>
      <c r="D24" s="450">
        <v>33001.455389999988</v>
      </c>
      <c r="E24" s="450">
        <v>24212.166040000004</v>
      </c>
      <c r="F24" s="450">
        <v>27318.690580000002</v>
      </c>
      <c r="G24" s="450">
        <v>18192.04033</v>
      </c>
      <c r="H24" s="450">
        <v>23.783329999999999</v>
      </c>
      <c r="I24" s="450">
        <v>6868135.8811800014</v>
      </c>
    </row>
    <row r="25" spans="1:10" ht="15" customHeight="1" x14ac:dyDescent="0.2">
      <c r="A25" s="449" t="s">
        <v>124</v>
      </c>
      <c r="B25" s="451">
        <v>1041572.6318099997</v>
      </c>
      <c r="C25" s="451">
        <v>159138.38007000004</v>
      </c>
      <c r="D25" s="450">
        <v>3158.4778299999998</v>
      </c>
      <c r="E25" s="450">
        <v>5765.9416699999992</v>
      </c>
      <c r="F25" s="450">
        <v>9368.24395</v>
      </c>
      <c r="G25" s="450">
        <v>11809.721670000001</v>
      </c>
      <c r="H25" s="450">
        <v>1278.28305</v>
      </c>
      <c r="I25" s="450">
        <v>1232091.6800499998</v>
      </c>
    </row>
    <row r="26" spans="1:10" ht="15" customHeight="1" x14ac:dyDescent="0.2">
      <c r="A26" s="449" t="s">
        <v>125</v>
      </c>
      <c r="B26" s="451">
        <v>81407.846470000004</v>
      </c>
      <c r="C26" s="451">
        <v>4624.9841199999992</v>
      </c>
      <c r="D26" s="450">
        <v>308.49771000000004</v>
      </c>
      <c r="E26" s="450">
        <v>288.65053999999998</v>
      </c>
      <c r="F26" s="450">
        <v>1169.74002</v>
      </c>
      <c r="G26" s="450">
        <v>537.60381999999993</v>
      </c>
      <c r="H26" s="450">
        <v>0</v>
      </c>
      <c r="I26" s="450">
        <v>88337.322680000012</v>
      </c>
    </row>
    <row r="27" spans="1:10" ht="15" customHeight="1" x14ac:dyDescent="0.2">
      <c r="A27" s="449" t="s">
        <v>131</v>
      </c>
      <c r="B27" s="451">
        <v>12129183.248960001</v>
      </c>
      <c r="C27" s="451">
        <v>673518.24976999988</v>
      </c>
      <c r="D27" s="450">
        <v>143356.15093</v>
      </c>
      <c r="E27" s="450">
        <v>70624.118730000017</v>
      </c>
      <c r="F27" s="450">
        <v>117588.32655999997</v>
      </c>
      <c r="G27" s="450">
        <v>61198.386170000005</v>
      </c>
      <c r="H27" s="450">
        <v>1845631.2612999999</v>
      </c>
      <c r="I27" s="450">
        <v>15041099.742419997</v>
      </c>
      <c r="J27" s="182"/>
    </row>
    <row r="28" spans="1:10" ht="15" customHeight="1" x14ac:dyDescent="0.2">
      <c r="A28" s="449" t="s">
        <v>132</v>
      </c>
      <c r="B28" s="451">
        <v>2143465.2292599995</v>
      </c>
      <c r="C28" s="451">
        <v>215131.67126999999</v>
      </c>
      <c r="D28" s="450">
        <v>24337.106919999991</v>
      </c>
      <c r="E28" s="450">
        <v>16180.564580000004</v>
      </c>
      <c r="F28" s="450">
        <v>10202.879750000002</v>
      </c>
      <c r="G28" s="450">
        <v>9626.5962</v>
      </c>
      <c r="H28" s="450">
        <v>1939.35538</v>
      </c>
      <c r="I28" s="450">
        <v>2420883.4033599989</v>
      </c>
    </row>
    <row r="29" spans="1:10" ht="15" customHeight="1" x14ac:dyDescent="0.2">
      <c r="A29" s="449" t="s">
        <v>133</v>
      </c>
      <c r="B29" s="451">
        <v>849459.45718000014</v>
      </c>
      <c r="C29" s="451">
        <v>142777.27929000001</v>
      </c>
      <c r="D29" s="450">
        <v>3494.1959800000004</v>
      </c>
      <c r="E29" s="450">
        <v>6350.7916999999998</v>
      </c>
      <c r="F29" s="450">
        <v>14517.347820000001</v>
      </c>
      <c r="G29" s="450">
        <v>20011.333999999995</v>
      </c>
      <c r="H29" s="450">
        <v>73334.323609999992</v>
      </c>
      <c r="I29" s="450">
        <v>1109944.72958</v>
      </c>
    </row>
    <row r="30" spans="1:10" ht="15" customHeight="1" x14ac:dyDescent="0.2">
      <c r="A30" s="449" t="s">
        <v>134</v>
      </c>
      <c r="B30" s="451">
        <v>174.70611</v>
      </c>
      <c r="C30" s="451">
        <v>36.51717</v>
      </c>
      <c r="D30" s="450">
        <v>21.49586</v>
      </c>
      <c r="E30" s="450">
        <v>0</v>
      </c>
      <c r="F30" s="450">
        <v>0</v>
      </c>
      <c r="G30" s="450">
        <v>0</v>
      </c>
      <c r="H30" s="450">
        <v>0</v>
      </c>
      <c r="I30" s="450">
        <v>232.71913999999995</v>
      </c>
    </row>
    <row r="31" spans="1:10" ht="15" customHeight="1" x14ac:dyDescent="0.2">
      <c r="A31" s="449" t="s">
        <v>109</v>
      </c>
      <c r="B31" s="450">
        <v>11453214.57704</v>
      </c>
      <c r="C31" s="450">
        <v>3151966.5454199999</v>
      </c>
      <c r="D31" s="450">
        <v>2499.4053400000003</v>
      </c>
      <c r="E31" s="450">
        <v>36766.759749999997</v>
      </c>
      <c r="F31" s="450">
        <v>158473.04659000001</v>
      </c>
      <c r="G31" s="450">
        <v>507331.48207999999</v>
      </c>
      <c r="H31" s="450">
        <v>1327904.5726000003</v>
      </c>
      <c r="I31" s="450">
        <v>16638156.388819996</v>
      </c>
      <c r="J31" s="182"/>
    </row>
    <row r="32" spans="1:10" ht="15" customHeight="1" x14ac:dyDescent="0.2">
      <c r="A32" s="449" t="s">
        <v>110</v>
      </c>
      <c r="B32" s="450">
        <v>2769564.2595200003</v>
      </c>
      <c r="C32" s="450">
        <v>623530.58522999985</v>
      </c>
      <c r="D32" s="450">
        <v>14191.69543</v>
      </c>
      <c r="E32" s="450">
        <v>23076.881279999998</v>
      </c>
      <c r="F32" s="450">
        <v>90595.701379999984</v>
      </c>
      <c r="G32" s="450">
        <v>127515.21615000001</v>
      </c>
      <c r="H32" s="450">
        <v>671786.32450999995</v>
      </c>
      <c r="I32" s="450">
        <v>4320260.6634999998</v>
      </c>
    </row>
    <row r="33" spans="1:9" ht="15" customHeight="1" x14ac:dyDescent="0.2">
      <c r="A33" s="449" t="s">
        <v>111</v>
      </c>
      <c r="B33" s="450">
        <v>137534.30427999995</v>
      </c>
      <c r="C33" s="450">
        <v>7228.9864500000003</v>
      </c>
      <c r="D33" s="450">
        <v>575.1465300000001</v>
      </c>
      <c r="E33" s="450">
        <v>0</v>
      </c>
      <c r="F33" s="450">
        <v>1832.35061</v>
      </c>
      <c r="G33" s="450">
        <v>230.84096</v>
      </c>
      <c r="H33" s="450">
        <v>2533.5808799999995</v>
      </c>
      <c r="I33" s="450">
        <v>149935.20970999997</v>
      </c>
    </row>
    <row r="34" spans="1:9" ht="15" customHeight="1" x14ac:dyDescent="0.2">
      <c r="A34" s="449" t="s">
        <v>112</v>
      </c>
      <c r="B34" s="450">
        <v>515383.31306999997</v>
      </c>
      <c r="C34" s="450">
        <v>74213.253380000009</v>
      </c>
      <c r="D34" s="450">
        <v>2403.7722699999999</v>
      </c>
      <c r="E34" s="450">
        <v>3065.5960500000001</v>
      </c>
      <c r="F34" s="450">
        <v>11041.6582</v>
      </c>
      <c r="G34" s="450">
        <v>8095.6167000000005</v>
      </c>
      <c r="H34" s="450">
        <v>259.11799999999999</v>
      </c>
      <c r="I34" s="450">
        <v>614462.32766999991</v>
      </c>
    </row>
    <row r="35" spans="1:9" ht="15" customHeight="1" x14ac:dyDescent="0.2">
      <c r="A35" s="449" t="s">
        <v>113</v>
      </c>
      <c r="B35" s="450">
        <v>52696.343629999996</v>
      </c>
      <c r="C35" s="450">
        <v>0</v>
      </c>
      <c r="D35" s="450">
        <v>0</v>
      </c>
      <c r="E35" s="450">
        <v>38.141619999999996</v>
      </c>
      <c r="F35" s="450">
        <v>0</v>
      </c>
      <c r="G35" s="450">
        <v>0</v>
      </c>
      <c r="H35" s="450">
        <v>0</v>
      </c>
      <c r="I35" s="450">
        <v>52734.485249999991</v>
      </c>
    </row>
    <row r="36" spans="1:9" ht="15" customHeight="1" x14ac:dyDescent="0.2">
      <c r="A36" s="449" t="s">
        <v>114</v>
      </c>
      <c r="B36" s="450">
        <v>255828.13728</v>
      </c>
      <c r="C36" s="450">
        <v>108860.55617</v>
      </c>
      <c r="D36" s="450">
        <v>0</v>
      </c>
      <c r="E36" s="450">
        <v>1903.9656</v>
      </c>
      <c r="F36" s="450">
        <v>0</v>
      </c>
      <c r="G36" s="450">
        <v>0</v>
      </c>
      <c r="H36" s="450">
        <v>105</v>
      </c>
      <c r="I36" s="450">
        <v>366697.65904999996</v>
      </c>
    </row>
    <row r="37" spans="1:9" ht="15" customHeight="1" x14ac:dyDescent="0.2">
      <c r="A37" s="449" t="s">
        <v>115</v>
      </c>
      <c r="B37" s="450">
        <v>2245351.3029</v>
      </c>
      <c r="C37" s="450">
        <v>370605.38514000003</v>
      </c>
      <c r="D37" s="450">
        <v>7426.5489400000006</v>
      </c>
      <c r="E37" s="450">
        <v>0</v>
      </c>
      <c r="F37" s="450">
        <v>19303.252270000001</v>
      </c>
      <c r="G37" s="450">
        <v>56430.936879999994</v>
      </c>
      <c r="H37" s="450">
        <v>3640.4884899999997</v>
      </c>
      <c r="I37" s="450">
        <v>2702757.9146199999</v>
      </c>
    </row>
    <row r="38" spans="1:9" s="30" customFormat="1" ht="15" customHeight="1" x14ac:dyDescent="0.25">
      <c r="A38" s="62" t="s">
        <v>75</v>
      </c>
      <c r="B38" s="452">
        <v>163354673.46518999</v>
      </c>
      <c r="C38" s="452">
        <v>26493105.242800005</v>
      </c>
      <c r="D38" s="452">
        <v>707567.19148999988</v>
      </c>
      <c r="E38" s="452">
        <v>818021.38465999998</v>
      </c>
      <c r="F38" s="452">
        <v>1612138.0273600004</v>
      </c>
      <c r="G38" s="452">
        <v>2973051.2705299999</v>
      </c>
      <c r="H38" s="452">
        <v>16956662.784369998</v>
      </c>
      <c r="I38" s="452">
        <v>212915219.36639997</v>
      </c>
    </row>
    <row r="39" spans="1:9" ht="15" customHeight="1" thickBot="1" x14ac:dyDescent="0.25">
      <c r="A39" s="453"/>
      <c r="B39" s="455"/>
      <c r="C39" s="455"/>
      <c r="D39" s="454"/>
      <c r="E39" s="454"/>
      <c r="F39" s="454"/>
      <c r="G39" s="454"/>
      <c r="H39" s="454"/>
      <c r="I39" s="454"/>
    </row>
    <row r="40" spans="1:9" ht="15" customHeight="1" thickTop="1" x14ac:dyDescent="0.2">
      <c r="A40" s="324" t="s">
        <v>70</v>
      </c>
      <c r="B40" s="457"/>
      <c r="C40" s="457"/>
      <c r="D40" s="456"/>
      <c r="E40" s="456"/>
      <c r="F40" s="458"/>
      <c r="G40" s="458"/>
      <c r="H40" s="458"/>
      <c r="I40" s="458"/>
    </row>
    <row r="41" spans="1:9" ht="15" customHeight="1" x14ac:dyDescent="0.2">
      <c r="A41" s="324" t="s">
        <v>81</v>
      </c>
      <c r="B41" s="450"/>
      <c r="C41" s="450"/>
      <c r="D41" s="450"/>
      <c r="E41" s="460"/>
      <c r="F41" s="458"/>
      <c r="G41" s="458"/>
      <c r="H41" s="458"/>
      <c r="I41" s="458"/>
    </row>
    <row r="42" spans="1:9" ht="15" customHeight="1" x14ac:dyDescent="0.2">
      <c r="A42" s="459"/>
      <c r="B42" s="450"/>
      <c r="C42" s="450"/>
      <c r="D42" s="450"/>
      <c r="E42" s="460"/>
      <c r="F42" s="458"/>
      <c r="G42" s="458"/>
      <c r="H42" s="458"/>
      <c r="I42" s="458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O50"/>
  <sheetViews>
    <sheetView topLeftCell="A13" zoomScaleNormal="100" workbookViewId="0">
      <selection sqref="A1:O1"/>
    </sheetView>
  </sheetViews>
  <sheetFormatPr baseColWidth="10" defaultColWidth="9.140625" defaultRowHeight="12.75" x14ac:dyDescent="0.2"/>
  <cols>
    <col min="1" max="1" width="56.140625" style="21" customWidth="1"/>
    <col min="2" max="14" width="15.7109375" style="20" customWidth="1"/>
    <col min="15" max="15" width="15.7109375" style="120" customWidth="1"/>
    <col min="16" max="256" width="11.42578125" style="20" customWidth="1"/>
    <col min="257" max="257" width="56.140625" style="20" customWidth="1"/>
    <col min="258" max="271" width="15.7109375" style="20" customWidth="1"/>
    <col min="272" max="512" width="11.42578125" style="20" customWidth="1"/>
    <col min="513" max="513" width="56.140625" style="20" customWidth="1"/>
    <col min="514" max="527" width="15.7109375" style="20" customWidth="1"/>
    <col min="528" max="768" width="11.42578125" style="20" customWidth="1"/>
    <col min="769" max="769" width="56.140625" style="20" customWidth="1"/>
    <col min="770" max="783" width="15.7109375" style="20" customWidth="1"/>
    <col min="784" max="1024" width="11.42578125" style="20" customWidth="1"/>
    <col min="1025" max="1025" width="56.140625" style="20" customWidth="1"/>
    <col min="1026" max="1039" width="15.7109375" style="20" customWidth="1"/>
    <col min="1040" max="1280" width="11.42578125" style="20" customWidth="1"/>
    <col min="1281" max="1281" width="56.140625" style="20" customWidth="1"/>
    <col min="1282" max="1295" width="15.7109375" style="20" customWidth="1"/>
    <col min="1296" max="1536" width="11.42578125" style="20" customWidth="1"/>
    <col min="1537" max="1537" width="56.140625" style="20" customWidth="1"/>
    <col min="1538" max="1551" width="15.7109375" style="20" customWidth="1"/>
    <col min="1552" max="1792" width="11.42578125" style="20" customWidth="1"/>
    <col min="1793" max="1793" width="56.140625" style="20" customWidth="1"/>
    <col min="1794" max="1807" width="15.7109375" style="20" customWidth="1"/>
    <col min="1808" max="2048" width="11.42578125" style="20" customWidth="1"/>
    <col min="2049" max="2049" width="56.140625" style="20" customWidth="1"/>
    <col min="2050" max="2063" width="15.7109375" style="20" customWidth="1"/>
    <col min="2064" max="2304" width="11.42578125" style="20" customWidth="1"/>
    <col min="2305" max="2305" width="56.140625" style="20" customWidth="1"/>
    <col min="2306" max="2319" width="15.7109375" style="20" customWidth="1"/>
    <col min="2320" max="2560" width="11.42578125" style="20" customWidth="1"/>
    <col min="2561" max="2561" width="56.140625" style="20" customWidth="1"/>
    <col min="2562" max="2575" width="15.7109375" style="20" customWidth="1"/>
    <col min="2576" max="2816" width="11.42578125" style="20" customWidth="1"/>
    <col min="2817" max="2817" width="56.140625" style="20" customWidth="1"/>
    <col min="2818" max="2831" width="15.7109375" style="20" customWidth="1"/>
    <col min="2832" max="3072" width="11.42578125" style="20" customWidth="1"/>
    <col min="3073" max="3073" width="56.140625" style="20" customWidth="1"/>
    <col min="3074" max="3087" width="15.7109375" style="20" customWidth="1"/>
    <col min="3088" max="3328" width="11.42578125" style="20" customWidth="1"/>
    <col min="3329" max="3329" width="56.140625" style="20" customWidth="1"/>
    <col min="3330" max="3343" width="15.7109375" style="20" customWidth="1"/>
    <col min="3344" max="3584" width="11.42578125" style="20" customWidth="1"/>
    <col min="3585" max="3585" width="56.140625" style="20" customWidth="1"/>
    <col min="3586" max="3599" width="15.7109375" style="20" customWidth="1"/>
    <col min="3600" max="3840" width="11.42578125" style="20" customWidth="1"/>
    <col min="3841" max="3841" width="56.140625" style="20" customWidth="1"/>
    <col min="3842" max="3855" width="15.7109375" style="20" customWidth="1"/>
    <col min="3856" max="4096" width="11.42578125" style="20" customWidth="1"/>
    <col min="4097" max="4097" width="56.140625" style="20" customWidth="1"/>
    <col min="4098" max="4111" width="15.7109375" style="20" customWidth="1"/>
    <col min="4112" max="4352" width="11.42578125" style="20" customWidth="1"/>
    <col min="4353" max="4353" width="56.140625" style="20" customWidth="1"/>
    <col min="4354" max="4367" width="15.7109375" style="20" customWidth="1"/>
    <col min="4368" max="4608" width="11.42578125" style="20" customWidth="1"/>
    <col min="4609" max="4609" width="56.140625" style="20" customWidth="1"/>
    <col min="4610" max="4623" width="15.7109375" style="20" customWidth="1"/>
    <col min="4624" max="4864" width="11.42578125" style="20" customWidth="1"/>
    <col min="4865" max="4865" width="56.140625" style="20" customWidth="1"/>
    <col min="4866" max="4879" width="15.7109375" style="20" customWidth="1"/>
    <col min="4880" max="5120" width="11.42578125" style="20" customWidth="1"/>
    <col min="5121" max="5121" width="56.140625" style="20" customWidth="1"/>
    <col min="5122" max="5135" width="15.7109375" style="20" customWidth="1"/>
    <col min="5136" max="5376" width="11.42578125" style="20" customWidth="1"/>
    <col min="5377" max="5377" width="56.140625" style="20" customWidth="1"/>
    <col min="5378" max="5391" width="15.7109375" style="20" customWidth="1"/>
    <col min="5392" max="5632" width="11.42578125" style="20" customWidth="1"/>
    <col min="5633" max="5633" width="56.140625" style="20" customWidth="1"/>
    <col min="5634" max="5647" width="15.7109375" style="20" customWidth="1"/>
    <col min="5648" max="5888" width="11.42578125" style="20" customWidth="1"/>
    <col min="5889" max="5889" width="56.140625" style="20" customWidth="1"/>
    <col min="5890" max="5903" width="15.7109375" style="20" customWidth="1"/>
    <col min="5904" max="6144" width="11.42578125" style="20" customWidth="1"/>
    <col min="6145" max="6145" width="56.140625" style="20" customWidth="1"/>
    <col min="6146" max="6159" width="15.7109375" style="20" customWidth="1"/>
    <col min="6160" max="6400" width="11.42578125" style="20" customWidth="1"/>
    <col min="6401" max="6401" width="56.140625" style="20" customWidth="1"/>
    <col min="6402" max="6415" width="15.7109375" style="20" customWidth="1"/>
    <col min="6416" max="6656" width="11.42578125" style="20" customWidth="1"/>
    <col min="6657" max="6657" width="56.140625" style="20" customWidth="1"/>
    <col min="6658" max="6671" width="15.7109375" style="20" customWidth="1"/>
    <col min="6672" max="6912" width="11.42578125" style="20" customWidth="1"/>
    <col min="6913" max="6913" width="56.140625" style="20" customWidth="1"/>
    <col min="6914" max="6927" width="15.7109375" style="20" customWidth="1"/>
    <col min="6928" max="7168" width="11.42578125" style="20" customWidth="1"/>
    <col min="7169" max="7169" width="56.140625" style="20" customWidth="1"/>
    <col min="7170" max="7183" width="15.7109375" style="20" customWidth="1"/>
    <col min="7184" max="7424" width="11.42578125" style="20" customWidth="1"/>
    <col min="7425" max="7425" width="56.140625" style="20" customWidth="1"/>
    <col min="7426" max="7439" width="15.7109375" style="20" customWidth="1"/>
    <col min="7440" max="7680" width="11.42578125" style="20" customWidth="1"/>
    <col min="7681" max="7681" width="56.140625" style="20" customWidth="1"/>
    <col min="7682" max="7695" width="15.7109375" style="20" customWidth="1"/>
    <col min="7696" max="7936" width="11.42578125" style="20" customWidth="1"/>
    <col min="7937" max="7937" width="56.140625" style="20" customWidth="1"/>
    <col min="7938" max="7951" width="15.7109375" style="20" customWidth="1"/>
    <col min="7952" max="8192" width="11.42578125" style="20" customWidth="1"/>
    <col min="8193" max="8193" width="56.140625" style="20" customWidth="1"/>
    <col min="8194" max="8207" width="15.7109375" style="20" customWidth="1"/>
    <col min="8208" max="8448" width="11.42578125" style="20" customWidth="1"/>
    <col min="8449" max="8449" width="56.140625" style="20" customWidth="1"/>
    <col min="8450" max="8463" width="15.7109375" style="20" customWidth="1"/>
    <col min="8464" max="8704" width="11.42578125" style="20" customWidth="1"/>
    <col min="8705" max="8705" width="56.140625" style="20" customWidth="1"/>
    <col min="8706" max="8719" width="15.7109375" style="20" customWidth="1"/>
    <col min="8720" max="8960" width="11.42578125" style="20" customWidth="1"/>
    <col min="8961" max="8961" width="56.140625" style="20" customWidth="1"/>
    <col min="8962" max="8975" width="15.7109375" style="20" customWidth="1"/>
    <col min="8976" max="9216" width="11.42578125" style="20" customWidth="1"/>
    <col min="9217" max="9217" width="56.140625" style="20" customWidth="1"/>
    <col min="9218" max="9231" width="15.7109375" style="20" customWidth="1"/>
    <col min="9232" max="9472" width="11.42578125" style="20" customWidth="1"/>
    <col min="9473" max="9473" width="56.140625" style="20" customWidth="1"/>
    <col min="9474" max="9487" width="15.7109375" style="20" customWidth="1"/>
    <col min="9488" max="9728" width="11.42578125" style="20" customWidth="1"/>
    <col min="9729" max="9729" width="56.140625" style="20" customWidth="1"/>
    <col min="9730" max="9743" width="15.7109375" style="20" customWidth="1"/>
    <col min="9744" max="9984" width="11.42578125" style="20" customWidth="1"/>
    <col min="9985" max="9985" width="56.140625" style="20" customWidth="1"/>
    <col min="9986" max="9999" width="15.7109375" style="20" customWidth="1"/>
    <col min="10000" max="10240" width="11.42578125" style="20" customWidth="1"/>
    <col min="10241" max="10241" width="56.140625" style="20" customWidth="1"/>
    <col min="10242" max="10255" width="15.7109375" style="20" customWidth="1"/>
    <col min="10256" max="10496" width="11.42578125" style="20" customWidth="1"/>
    <col min="10497" max="10497" width="56.140625" style="20" customWidth="1"/>
    <col min="10498" max="10511" width="15.7109375" style="20" customWidth="1"/>
    <col min="10512" max="10752" width="11.42578125" style="20" customWidth="1"/>
    <col min="10753" max="10753" width="56.140625" style="20" customWidth="1"/>
    <col min="10754" max="10767" width="15.7109375" style="20" customWidth="1"/>
    <col min="10768" max="11008" width="11.42578125" style="20" customWidth="1"/>
    <col min="11009" max="11009" width="56.140625" style="20" customWidth="1"/>
    <col min="11010" max="11023" width="15.7109375" style="20" customWidth="1"/>
    <col min="11024" max="11264" width="11.42578125" style="20" customWidth="1"/>
    <col min="11265" max="11265" width="56.140625" style="20" customWidth="1"/>
    <col min="11266" max="11279" width="15.7109375" style="20" customWidth="1"/>
    <col min="11280" max="11520" width="11.42578125" style="20" customWidth="1"/>
    <col min="11521" max="11521" width="56.140625" style="20" customWidth="1"/>
    <col min="11522" max="11535" width="15.7109375" style="20" customWidth="1"/>
    <col min="11536" max="11776" width="11.42578125" style="20" customWidth="1"/>
    <col min="11777" max="11777" width="56.140625" style="20" customWidth="1"/>
    <col min="11778" max="11791" width="15.7109375" style="20" customWidth="1"/>
    <col min="11792" max="12032" width="11.42578125" style="20" customWidth="1"/>
    <col min="12033" max="12033" width="56.140625" style="20" customWidth="1"/>
    <col min="12034" max="12047" width="15.7109375" style="20" customWidth="1"/>
    <col min="12048" max="12288" width="11.42578125" style="20" customWidth="1"/>
    <col min="12289" max="12289" width="56.140625" style="20" customWidth="1"/>
    <col min="12290" max="12303" width="15.7109375" style="20" customWidth="1"/>
    <col min="12304" max="12544" width="11.42578125" style="20" customWidth="1"/>
    <col min="12545" max="12545" width="56.140625" style="20" customWidth="1"/>
    <col min="12546" max="12559" width="15.7109375" style="20" customWidth="1"/>
    <col min="12560" max="12800" width="11.42578125" style="20" customWidth="1"/>
    <col min="12801" max="12801" width="56.140625" style="20" customWidth="1"/>
    <col min="12802" max="12815" width="15.7109375" style="20" customWidth="1"/>
    <col min="12816" max="13056" width="11.42578125" style="20" customWidth="1"/>
    <col min="13057" max="13057" width="56.140625" style="20" customWidth="1"/>
    <col min="13058" max="13071" width="15.7109375" style="20" customWidth="1"/>
    <col min="13072" max="13312" width="11.42578125" style="20" customWidth="1"/>
    <col min="13313" max="13313" width="56.140625" style="20" customWidth="1"/>
    <col min="13314" max="13327" width="15.7109375" style="20" customWidth="1"/>
    <col min="13328" max="13568" width="11.42578125" style="20" customWidth="1"/>
    <col min="13569" max="13569" width="56.140625" style="20" customWidth="1"/>
    <col min="13570" max="13583" width="15.7109375" style="20" customWidth="1"/>
    <col min="13584" max="13824" width="11.42578125" style="20" customWidth="1"/>
    <col min="13825" max="13825" width="56.140625" style="20" customWidth="1"/>
    <col min="13826" max="13839" width="15.7109375" style="20" customWidth="1"/>
    <col min="13840" max="14080" width="11.42578125" style="20" customWidth="1"/>
    <col min="14081" max="14081" width="56.140625" style="20" customWidth="1"/>
    <col min="14082" max="14095" width="15.7109375" style="20" customWidth="1"/>
    <col min="14096" max="14336" width="11.42578125" style="20" customWidth="1"/>
    <col min="14337" max="14337" width="56.140625" style="20" customWidth="1"/>
    <col min="14338" max="14351" width="15.7109375" style="20" customWidth="1"/>
    <col min="14352" max="14592" width="11.42578125" style="20" customWidth="1"/>
    <col min="14593" max="14593" width="56.140625" style="20" customWidth="1"/>
    <col min="14594" max="14607" width="15.7109375" style="20" customWidth="1"/>
    <col min="14608" max="14848" width="11.42578125" style="20" customWidth="1"/>
    <col min="14849" max="14849" width="56.140625" style="20" customWidth="1"/>
    <col min="14850" max="14863" width="15.7109375" style="20" customWidth="1"/>
    <col min="14864" max="15104" width="11.42578125" style="20" customWidth="1"/>
    <col min="15105" max="15105" width="56.140625" style="20" customWidth="1"/>
    <col min="15106" max="15119" width="15.7109375" style="20" customWidth="1"/>
    <col min="15120" max="15360" width="11.42578125" style="20" customWidth="1"/>
    <col min="15361" max="15361" width="56.140625" style="20" customWidth="1"/>
    <col min="15362" max="15375" width="15.7109375" style="20" customWidth="1"/>
    <col min="15376" max="15616" width="11.42578125" style="20" customWidth="1"/>
    <col min="15617" max="15617" width="56.140625" style="20" customWidth="1"/>
    <col min="15618" max="15631" width="15.7109375" style="20" customWidth="1"/>
    <col min="15632" max="15872" width="11.42578125" style="20" customWidth="1"/>
    <col min="15873" max="15873" width="56.140625" style="20" customWidth="1"/>
    <col min="15874" max="15887" width="15.7109375" style="20" customWidth="1"/>
    <col min="15888" max="16128" width="11.42578125" style="20" customWidth="1"/>
    <col min="16129" max="16129" width="56.140625" style="20" customWidth="1"/>
    <col min="16130" max="16143" width="15.7109375" style="20" customWidth="1"/>
    <col min="16144" max="16384" width="11.42578125" style="20" customWidth="1"/>
  </cols>
  <sheetData>
    <row r="1" spans="1:15" s="2" customFormat="1" ht="30" customHeight="1" x14ac:dyDescent="0.25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15" s="2" customFormat="1" ht="15" customHeight="1" x14ac:dyDescent="0.25">
      <c r="A2" s="660" t="s">
        <v>634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15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15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15" ht="15" customHeight="1" x14ac:dyDescent="0.2">
      <c r="A5" s="518"/>
      <c r="B5" s="458"/>
      <c r="C5" s="458"/>
      <c r="D5" s="458"/>
      <c r="E5" s="458"/>
      <c r="F5" s="458"/>
      <c r="G5" s="458"/>
      <c r="H5" s="458"/>
      <c r="I5" s="458"/>
      <c r="J5" s="458"/>
      <c r="K5" s="458"/>
      <c r="L5" s="458"/>
      <c r="M5" s="458"/>
      <c r="N5" s="458"/>
      <c r="O5" s="456"/>
    </row>
    <row r="6" spans="1:15" ht="30" customHeight="1" x14ac:dyDescent="0.2">
      <c r="A6" s="62" t="s">
        <v>635</v>
      </c>
      <c r="B6" s="76" t="s">
        <v>36</v>
      </c>
      <c r="C6" s="76" t="s">
        <v>37</v>
      </c>
      <c r="D6" s="76" t="s">
        <v>38</v>
      </c>
      <c r="E6" s="76" t="s">
        <v>39</v>
      </c>
      <c r="F6" s="76" t="s">
        <v>40</v>
      </c>
      <c r="G6" s="76" t="s">
        <v>41</v>
      </c>
      <c r="H6" s="76" t="s">
        <v>42</v>
      </c>
      <c r="I6" s="76" t="s">
        <v>43</v>
      </c>
      <c r="J6" s="76" t="s">
        <v>44</v>
      </c>
      <c r="K6" s="76" t="s">
        <v>45</v>
      </c>
      <c r="L6" s="76" t="s">
        <v>46</v>
      </c>
      <c r="M6" s="76" t="s">
        <v>47</v>
      </c>
      <c r="N6" s="77" t="s">
        <v>48</v>
      </c>
      <c r="O6" s="112" t="s">
        <v>49</v>
      </c>
    </row>
    <row r="7" spans="1:15" ht="15" customHeight="1" x14ac:dyDescent="0.2">
      <c r="A7" s="461" t="s">
        <v>636</v>
      </c>
      <c r="B7" s="462">
        <v>17626435.911589999</v>
      </c>
      <c r="C7" s="462">
        <v>18095653.34787</v>
      </c>
      <c r="D7" s="462">
        <v>24110872.575730003</v>
      </c>
      <c r="E7" s="462">
        <v>10685070.194269998</v>
      </c>
      <c r="F7" s="462">
        <v>9802115.2474799976</v>
      </c>
      <c r="G7" s="462">
        <v>8995450.8287799992</v>
      </c>
      <c r="H7" s="462">
        <v>7432340.9551700009</v>
      </c>
      <c r="I7" s="462">
        <v>1064508.74587</v>
      </c>
      <c r="J7" s="462">
        <v>47370.705020000001</v>
      </c>
      <c r="K7" s="462">
        <v>6175650.555639999</v>
      </c>
      <c r="L7" s="462">
        <v>3126825.0984699996</v>
      </c>
      <c r="M7" s="462">
        <v>2175924.1264499999</v>
      </c>
      <c r="N7" s="462">
        <v>109338218.29233998</v>
      </c>
      <c r="O7" s="463">
        <v>0.51352936918190983</v>
      </c>
    </row>
    <row r="8" spans="1:15" ht="15" customHeight="1" x14ac:dyDescent="0.2">
      <c r="A8" s="461" t="s">
        <v>637</v>
      </c>
      <c r="B8" s="462">
        <v>53008.310169999997</v>
      </c>
      <c r="C8" s="462">
        <v>0</v>
      </c>
      <c r="D8" s="462">
        <v>0</v>
      </c>
      <c r="E8" s="462">
        <v>0</v>
      </c>
      <c r="F8" s="462">
        <v>9267.7378499999995</v>
      </c>
      <c r="G8" s="462">
        <v>17432.567810000004</v>
      </c>
      <c r="H8" s="462">
        <v>0</v>
      </c>
      <c r="I8" s="462">
        <v>0</v>
      </c>
      <c r="J8" s="462">
        <v>0</v>
      </c>
      <c r="K8" s="462">
        <v>16879.999670000001</v>
      </c>
      <c r="L8" s="462">
        <v>0</v>
      </c>
      <c r="M8" s="462">
        <v>0</v>
      </c>
      <c r="N8" s="462">
        <v>96588.6155</v>
      </c>
      <c r="O8" s="463">
        <v>4.5364824452552826E-4</v>
      </c>
    </row>
    <row r="9" spans="1:15" ht="15" customHeight="1" x14ac:dyDescent="0.2">
      <c r="A9" s="461" t="s">
        <v>638</v>
      </c>
      <c r="B9" s="462">
        <v>2338856.2595799998</v>
      </c>
      <c r="C9" s="462">
        <v>5179236.0886500003</v>
      </c>
      <c r="D9" s="462">
        <v>718193.32348000014</v>
      </c>
      <c r="E9" s="462">
        <v>4308080.9558900008</v>
      </c>
      <c r="F9" s="462">
        <v>3495662.2729999996</v>
      </c>
      <c r="G9" s="462">
        <v>2063540.9259200001</v>
      </c>
      <c r="H9" s="462">
        <v>1327799.87467</v>
      </c>
      <c r="I9" s="462">
        <v>7144395.9739199998</v>
      </c>
      <c r="J9" s="462">
        <v>0</v>
      </c>
      <c r="K9" s="462">
        <v>6882040.5934899999</v>
      </c>
      <c r="L9" s="462">
        <v>371084.27416000003</v>
      </c>
      <c r="M9" s="462">
        <v>363660.36267</v>
      </c>
      <c r="N9" s="462">
        <v>34192550.905429997</v>
      </c>
      <c r="O9" s="463">
        <v>0.16059232875222318</v>
      </c>
    </row>
    <row r="10" spans="1:15" ht="15" customHeight="1" x14ac:dyDescent="0.2">
      <c r="A10" s="461" t="s">
        <v>639</v>
      </c>
      <c r="B10" s="462">
        <v>79803.090389999998</v>
      </c>
      <c r="C10" s="462">
        <v>75157.448860000004</v>
      </c>
      <c r="D10" s="462">
        <v>6730</v>
      </c>
      <c r="E10" s="462">
        <v>66982.382169999997</v>
      </c>
      <c r="F10" s="462">
        <v>19156.396850000001</v>
      </c>
      <c r="G10" s="462">
        <v>458554.23691000004</v>
      </c>
      <c r="H10" s="462">
        <v>54085.52145</v>
      </c>
      <c r="I10" s="462">
        <v>0</v>
      </c>
      <c r="J10" s="462">
        <v>0</v>
      </c>
      <c r="K10" s="462">
        <v>40260.052309999999</v>
      </c>
      <c r="L10" s="462">
        <v>2507.9656</v>
      </c>
      <c r="M10" s="462">
        <v>0</v>
      </c>
      <c r="N10" s="462">
        <v>803237.09453999996</v>
      </c>
      <c r="O10" s="463">
        <v>3.7725677709487073E-3</v>
      </c>
    </row>
    <row r="11" spans="1:15" ht="15" customHeight="1" x14ac:dyDescent="0.2">
      <c r="A11" s="461" t="s">
        <v>640</v>
      </c>
      <c r="B11" s="462">
        <v>286225.09213999996</v>
      </c>
      <c r="C11" s="462">
        <v>1263472.50979</v>
      </c>
      <c r="D11" s="462">
        <v>281650.59557999996</v>
      </c>
      <c r="E11" s="462">
        <v>474507.59690999996</v>
      </c>
      <c r="F11" s="462">
        <v>99566.195910000009</v>
      </c>
      <c r="G11" s="462">
        <v>60180.432419999997</v>
      </c>
      <c r="H11" s="462">
        <v>118896.71003</v>
      </c>
      <c r="I11" s="462">
        <v>12781.404090000002</v>
      </c>
      <c r="J11" s="462">
        <v>10732.45226</v>
      </c>
      <c r="K11" s="462">
        <v>54701.724529999992</v>
      </c>
      <c r="L11" s="462">
        <v>24502.432820000002</v>
      </c>
      <c r="M11" s="462">
        <v>118535.20398999999</v>
      </c>
      <c r="N11" s="462">
        <v>2805752.3504699995</v>
      </c>
      <c r="O11" s="463">
        <v>1.3177791417499819E-2</v>
      </c>
    </row>
    <row r="12" spans="1:15" ht="15" customHeight="1" x14ac:dyDescent="0.2">
      <c r="A12" s="461" t="s">
        <v>641</v>
      </c>
      <c r="B12" s="462">
        <v>142.67438000000001</v>
      </c>
      <c r="C12" s="462">
        <v>0</v>
      </c>
      <c r="D12" s="462">
        <v>6.86</v>
      </c>
      <c r="E12" s="462">
        <v>0</v>
      </c>
      <c r="F12" s="462">
        <v>0</v>
      </c>
      <c r="G12" s="462">
        <v>0</v>
      </c>
      <c r="H12" s="462">
        <v>0</v>
      </c>
      <c r="I12" s="462">
        <v>0</v>
      </c>
      <c r="J12" s="462">
        <v>0</v>
      </c>
      <c r="K12" s="462">
        <v>0</v>
      </c>
      <c r="L12" s="462">
        <v>0</v>
      </c>
      <c r="M12" s="462">
        <v>0</v>
      </c>
      <c r="N12" s="462">
        <v>149.53438000000003</v>
      </c>
      <c r="O12" s="463">
        <v>7.0231888750091129E-7</v>
      </c>
    </row>
    <row r="13" spans="1:15" ht="15" customHeight="1" x14ac:dyDescent="0.2">
      <c r="A13" s="461" t="s">
        <v>642</v>
      </c>
      <c r="B13" s="462">
        <v>145602.55919</v>
      </c>
      <c r="C13" s="462">
        <v>422311.21899999998</v>
      </c>
      <c r="D13" s="462">
        <v>57778.772579999997</v>
      </c>
      <c r="E13" s="462">
        <v>257120.42697</v>
      </c>
      <c r="F13" s="462">
        <v>4181.5558499999997</v>
      </c>
      <c r="G13" s="462">
        <v>3372.9374900000003</v>
      </c>
      <c r="H13" s="462">
        <v>52066.365160000001</v>
      </c>
      <c r="I13" s="462">
        <v>12756.429890000001</v>
      </c>
      <c r="J13" s="462">
        <v>0</v>
      </c>
      <c r="K13" s="462">
        <v>23865.247079999997</v>
      </c>
      <c r="L13" s="462">
        <v>14866.949510000002</v>
      </c>
      <c r="M13" s="462">
        <v>85395.087189999991</v>
      </c>
      <c r="N13" s="462">
        <v>1079317.5499100001</v>
      </c>
      <c r="O13" s="463">
        <v>5.0692362579963244E-3</v>
      </c>
    </row>
    <row r="14" spans="1:15" ht="15" customHeight="1" x14ac:dyDescent="0.2">
      <c r="A14" s="461" t="s">
        <v>643</v>
      </c>
      <c r="B14" s="462">
        <v>140479.85856999998</v>
      </c>
      <c r="C14" s="462">
        <v>841161.29079000012</v>
      </c>
      <c r="D14" s="462">
        <v>223864.96299999999</v>
      </c>
      <c r="E14" s="462">
        <v>217387.16993999999</v>
      </c>
      <c r="F14" s="462">
        <v>95384.640060000005</v>
      </c>
      <c r="G14" s="462">
        <v>56807.494930000001</v>
      </c>
      <c r="H14" s="462">
        <v>66830.344870000001</v>
      </c>
      <c r="I14" s="462">
        <v>24.9742</v>
      </c>
      <c r="J14" s="462">
        <v>10732.45226</v>
      </c>
      <c r="K14" s="462">
        <v>30836.477449999998</v>
      </c>
      <c r="L14" s="462">
        <v>9635.4833099999978</v>
      </c>
      <c r="M14" s="462">
        <v>33140.116800000003</v>
      </c>
      <c r="N14" s="462">
        <v>1726285.26618</v>
      </c>
      <c r="O14" s="463">
        <v>8.1078528406159974E-3</v>
      </c>
    </row>
    <row r="15" spans="1:15" ht="15" customHeight="1" x14ac:dyDescent="0.2">
      <c r="A15" s="461" t="s">
        <v>644</v>
      </c>
      <c r="B15" s="462">
        <v>1111806.7277300002</v>
      </c>
      <c r="C15" s="462">
        <v>793864.68875999993</v>
      </c>
      <c r="D15" s="462">
        <v>1278782.96111</v>
      </c>
      <c r="E15" s="462">
        <v>5981459.8991700001</v>
      </c>
      <c r="F15" s="462">
        <v>1009758.3409600001</v>
      </c>
      <c r="G15" s="462">
        <v>116560.50217000001</v>
      </c>
      <c r="H15" s="462">
        <v>313017.61773</v>
      </c>
      <c r="I15" s="462">
        <v>0</v>
      </c>
      <c r="J15" s="462">
        <v>0</v>
      </c>
      <c r="K15" s="462">
        <v>326.85309000000001</v>
      </c>
      <c r="L15" s="462">
        <v>527.95232999999996</v>
      </c>
      <c r="M15" s="462">
        <v>75.443619999999996</v>
      </c>
      <c r="N15" s="462">
        <v>10606180.986669999</v>
      </c>
      <c r="O15" s="463">
        <v>4.9814104496848081E-2</v>
      </c>
    </row>
    <row r="16" spans="1:15" ht="15" customHeight="1" x14ac:dyDescent="0.2">
      <c r="A16" s="461" t="s">
        <v>645</v>
      </c>
      <c r="B16" s="462">
        <v>0</v>
      </c>
      <c r="C16" s="462">
        <v>0</v>
      </c>
      <c r="D16" s="462">
        <v>0</v>
      </c>
      <c r="E16" s="462">
        <v>0</v>
      </c>
      <c r="F16" s="462">
        <v>1009758.3409600001</v>
      </c>
      <c r="G16" s="462">
        <v>0</v>
      </c>
      <c r="H16" s="462">
        <v>204410.02878999998</v>
      </c>
      <c r="I16" s="462">
        <v>0</v>
      </c>
      <c r="J16" s="462">
        <v>0</v>
      </c>
      <c r="K16" s="462">
        <v>0</v>
      </c>
      <c r="L16" s="462">
        <v>0</v>
      </c>
      <c r="M16" s="462">
        <v>0</v>
      </c>
      <c r="N16" s="462">
        <v>1214168.3697500001</v>
      </c>
      <c r="O16" s="463">
        <v>5.7025907933788535E-3</v>
      </c>
    </row>
    <row r="17" spans="1:15" ht="15" customHeight="1" x14ac:dyDescent="0.2">
      <c r="A17" s="461" t="s">
        <v>540</v>
      </c>
      <c r="B17" s="462">
        <v>397.79755999999998</v>
      </c>
      <c r="C17" s="462">
        <v>113.87795000000001</v>
      </c>
      <c r="D17" s="462">
        <v>1377.1</v>
      </c>
      <c r="E17" s="462">
        <v>5188.9172400000007</v>
      </c>
      <c r="F17" s="462">
        <v>0</v>
      </c>
      <c r="G17" s="462">
        <v>0</v>
      </c>
      <c r="H17" s="462">
        <v>1708.89597</v>
      </c>
      <c r="I17" s="462">
        <v>0</v>
      </c>
      <c r="J17" s="462">
        <v>0</v>
      </c>
      <c r="K17" s="462">
        <v>326.85309000000001</v>
      </c>
      <c r="L17" s="462">
        <v>527.95232999999996</v>
      </c>
      <c r="M17" s="462">
        <v>75.443619999999996</v>
      </c>
      <c r="N17" s="462">
        <v>9716.8377600000003</v>
      </c>
      <c r="O17" s="463">
        <v>4.5637121614641701E-5</v>
      </c>
    </row>
    <row r="18" spans="1:15" ht="15" customHeight="1" x14ac:dyDescent="0.2">
      <c r="A18" s="461" t="s">
        <v>646</v>
      </c>
      <c r="B18" s="462">
        <v>1069589.1181600001</v>
      </c>
      <c r="C18" s="462">
        <v>793750.81080999994</v>
      </c>
      <c r="D18" s="462">
        <v>105074.85011999999</v>
      </c>
      <c r="E18" s="462">
        <v>5975342.82393</v>
      </c>
      <c r="F18" s="462">
        <v>0</v>
      </c>
      <c r="G18" s="462">
        <v>116560.50217000001</v>
      </c>
      <c r="H18" s="462">
        <v>106898.69297</v>
      </c>
      <c r="I18" s="462">
        <v>0</v>
      </c>
      <c r="J18" s="462">
        <v>0</v>
      </c>
      <c r="K18" s="462">
        <v>0</v>
      </c>
      <c r="L18" s="462">
        <v>0</v>
      </c>
      <c r="M18" s="462">
        <v>0</v>
      </c>
      <c r="N18" s="462">
        <v>8167216.7981600007</v>
      </c>
      <c r="O18" s="463">
        <v>3.8359008915959565E-2</v>
      </c>
    </row>
    <row r="19" spans="1:15" ht="15" customHeight="1" x14ac:dyDescent="0.2">
      <c r="A19" s="461" t="s">
        <v>647</v>
      </c>
      <c r="B19" s="462">
        <v>41819.812010000009</v>
      </c>
      <c r="C19" s="462">
        <v>0</v>
      </c>
      <c r="D19" s="462">
        <v>1172331.0109900001</v>
      </c>
      <c r="E19" s="462">
        <v>928.15800000000002</v>
      </c>
      <c r="F19" s="462">
        <v>0</v>
      </c>
      <c r="G19" s="462">
        <v>0</v>
      </c>
      <c r="H19" s="462">
        <v>0</v>
      </c>
      <c r="I19" s="462">
        <v>0</v>
      </c>
      <c r="J19" s="462">
        <v>0</v>
      </c>
      <c r="K19" s="462">
        <v>0</v>
      </c>
      <c r="L19" s="462">
        <v>0</v>
      </c>
      <c r="M19" s="462">
        <v>0</v>
      </c>
      <c r="N19" s="462">
        <v>1215078.9810000001</v>
      </c>
      <c r="O19" s="463">
        <v>5.7068676658950327E-3</v>
      </c>
    </row>
    <row r="20" spans="1:15" ht="15" customHeight="1" x14ac:dyDescent="0.2">
      <c r="A20" s="461" t="s">
        <v>648</v>
      </c>
      <c r="B20" s="462">
        <v>436214.98808000004</v>
      </c>
      <c r="C20" s="462">
        <v>970561.74508000002</v>
      </c>
      <c r="D20" s="462">
        <v>321243.12896</v>
      </c>
      <c r="E20" s="462">
        <v>611128.52175000007</v>
      </c>
      <c r="F20" s="462">
        <v>696198.48526999995</v>
      </c>
      <c r="G20" s="462">
        <v>622035.44941000012</v>
      </c>
      <c r="H20" s="462">
        <v>366681.31307000003</v>
      </c>
      <c r="I20" s="462">
        <v>2652715.4656900009</v>
      </c>
      <c r="J20" s="462">
        <v>0</v>
      </c>
      <c r="K20" s="462">
        <v>164149.02268000002</v>
      </c>
      <c r="L20" s="462">
        <v>451821.17851999996</v>
      </c>
      <c r="M20" s="462">
        <v>176773.72672999999</v>
      </c>
      <c r="N20" s="462">
        <v>7469523.0252400013</v>
      </c>
      <c r="O20" s="463">
        <v>3.5082147003578694E-2</v>
      </c>
    </row>
    <row r="21" spans="1:15" ht="15" customHeight="1" x14ac:dyDescent="0.2">
      <c r="A21" s="461" t="s">
        <v>649</v>
      </c>
      <c r="B21" s="462">
        <v>60895.010710000002</v>
      </c>
      <c r="C21" s="462">
        <v>44937.548539999996</v>
      </c>
      <c r="D21" s="462">
        <v>579.94749000000002</v>
      </c>
      <c r="E21" s="462">
        <v>5162.1618799999997</v>
      </c>
      <c r="F21" s="462">
        <v>0</v>
      </c>
      <c r="G21" s="462">
        <v>143348.95973000003</v>
      </c>
      <c r="H21" s="462">
        <v>21792.422070000004</v>
      </c>
      <c r="I21" s="462">
        <v>81895.086679999993</v>
      </c>
      <c r="J21" s="462">
        <v>0</v>
      </c>
      <c r="K21" s="462">
        <v>15696.617</v>
      </c>
      <c r="L21" s="462">
        <v>1756.2602899999999</v>
      </c>
      <c r="M21" s="462">
        <v>23392.628710000001</v>
      </c>
      <c r="N21" s="462">
        <v>399456.6431000001</v>
      </c>
      <c r="O21" s="463">
        <v>1.876130059099724E-3</v>
      </c>
    </row>
    <row r="22" spans="1:15" ht="15" customHeight="1" x14ac:dyDescent="0.2">
      <c r="A22" s="461" t="s">
        <v>650</v>
      </c>
      <c r="B22" s="462">
        <v>0</v>
      </c>
      <c r="C22" s="462">
        <v>0</v>
      </c>
      <c r="D22" s="462">
        <v>0</v>
      </c>
      <c r="E22" s="462">
        <v>0</v>
      </c>
      <c r="F22" s="462">
        <v>0</v>
      </c>
      <c r="G22" s="462">
        <v>0</v>
      </c>
      <c r="H22" s="462">
        <v>9.2000100000000007</v>
      </c>
      <c r="I22" s="462">
        <v>0</v>
      </c>
      <c r="J22" s="462">
        <v>0</v>
      </c>
      <c r="K22" s="462">
        <v>0</v>
      </c>
      <c r="L22" s="462">
        <v>0</v>
      </c>
      <c r="M22" s="462">
        <v>0</v>
      </c>
      <c r="N22" s="462">
        <v>9.2000100000000007</v>
      </c>
      <c r="O22" s="463">
        <v>4.3209734030376549E-8</v>
      </c>
    </row>
    <row r="23" spans="1:15" ht="15" customHeight="1" x14ac:dyDescent="0.2">
      <c r="A23" s="461" t="s">
        <v>651</v>
      </c>
      <c r="B23" s="462">
        <v>335.04333999999994</v>
      </c>
      <c r="C23" s="462">
        <v>1187.7376199999999</v>
      </c>
      <c r="D23" s="462">
        <v>0</v>
      </c>
      <c r="E23" s="462">
        <v>0</v>
      </c>
      <c r="F23" s="462">
        <v>538368.69230999995</v>
      </c>
      <c r="G23" s="462">
        <v>254077.95879</v>
      </c>
      <c r="H23" s="462">
        <v>0</v>
      </c>
      <c r="I23" s="462">
        <v>0</v>
      </c>
      <c r="J23" s="462">
        <v>0</v>
      </c>
      <c r="K23" s="462">
        <v>0</v>
      </c>
      <c r="L23" s="462">
        <v>0</v>
      </c>
      <c r="M23" s="462">
        <v>0</v>
      </c>
      <c r="N23" s="462">
        <v>793969.43206000002</v>
      </c>
      <c r="O23" s="463">
        <v>3.7290402931694335E-3</v>
      </c>
    </row>
    <row r="24" spans="1:15" ht="15" customHeight="1" x14ac:dyDescent="0.2">
      <c r="A24" s="461" t="s">
        <v>652</v>
      </c>
      <c r="B24" s="462">
        <v>163491.28807000001</v>
      </c>
      <c r="C24" s="462">
        <v>13614.769180000001</v>
      </c>
      <c r="D24" s="462">
        <v>179849.07402999996</v>
      </c>
      <c r="E24" s="462">
        <v>386344.70551999996</v>
      </c>
      <c r="F24" s="462">
        <v>25331.300609999998</v>
      </c>
      <c r="G24" s="462">
        <v>75568.785530000008</v>
      </c>
      <c r="H24" s="462">
        <v>50523.051829999997</v>
      </c>
      <c r="I24" s="462">
        <v>239569.04319999999</v>
      </c>
      <c r="J24" s="462">
        <v>0</v>
      </c>
      <c r="K24" s="462">
        <v>132544.46683000002</v>
      </c>
      <c r="L24" s="462">
        <v>2378.3847599999999</v>
      </c>
      <c r="M24" s="462">
        <v>125020.93942000001</v>
      </c>
      <c r="N24" s="462">
        <v>1394235.80898</v>
      </c>
      <c r="O24" s="463">
        <v>6.5483144563595773E-3</v>
      </c>
    </row>
    <row r="25" spans="1:15" ht="15" customHeight="1" x14ac:dyDescent="0.2">
      <c r="A25" s="461" t="s">
        <v>653</v>
      </c>
      <c r="B25" s="462">
        <v>144783.96878999998</v>
      </c>
      <c r="C25" s="462">
        <v>358206.06463000004</v>
      </c>
      <c r="D25" s="462">
        <v>108613.64617000001</v>
      </c>
      <c r="E25" s="462">
        <v>15349.610670000002</v>
      </c>
      <c r="F25" s="462">
        <v>16984.341670000002</v>
      </c>
      <c r="G25" s="462">
        <v>88944.704089999999</v>
      </c>
      <c r="H25" s="462">
        <v>17019.961019999999</v>
      </c>
      <c r="I25" s="462">
        <v>5404.2216799999997</v>
      </c>
      <c r="J25" s="462">
        <v>0</v>
      </c>
      <c r="K25" s="462">
        <v>4099.7879400000002</v>
      </c>
      <c r="L25" s="462">
        <v>7100.0405499999997</v>
      </c>
      <c r="M25" s="462">
        <v>760.22742000000005</v>
      </c>
      <c r="N25" s="462">
        <v>767266.57462999993</v>
      </c>
      <c r="O25" s="463">
        <v>3.6036248460773793E-3</v>
      </c>
    </row>
    <row r="26" spans="1:15" ht="15" customHeight="1" x14ac:dyDescent="0.2">
      <c r="A26" s="461" t="s">
        <v>654</v>
      </c>
      <c r="B26" s="462">
        <v>57585.907619999998</v>
      </c>
      <c r="C26" s="462">
        <v>1131.7265599999998</v>
      </c>
      <c r="D26" s="462">
        <v>32200.46127</v>
      </c>
      <c r="E26" s="462">
        <v>135615.79307000001</v>
      </c>
      <c r="F26" s="462">
        <v>0</v>
      </c>
      <c r="G26" s="462">
        <v>0</v>
      </c>
      <c r="H26" s="462">
        <v>19381.617859999998</v>
      </c>
      <c r="I26" s="462">
        <v>56922.81798</v>
      </c>
      <c r="J26" s="462">
        <v>0</v>
      </c>
      <c r="K26" s="462">
        <v>11800.262770000001</v>
      </c>
      <c r="L26" s="462">
        <v>0</v>
      </c>
      <c r="M26" s="462">
        <v>27599.93118</v>
      </c>
      <c r="N26" s="462">
        <v>342238.51831000001</v>
      </c>
      <c r="O26" s="463">
        <v>1.6073933996947017E-3</v>
      </c>
    </row>
    <row r="27" spans="1:15" ht="15" customHeight="1" x14ac:dyDescent="0.2">
      <c r="A27" s="461" t="s">
        <v>655</v>
      </c>
      <c r="B27" s="462">
        <v>9123.7695499999991</v>
      </c>
      <c r="C27" s="462">
        <v>551483.89855000004</v>
      </c>
      <c r="D27" s="462">
        <v>0</v>
      </c>
      <c r="E27" s="462">
        <v>68656.250610000003</v>
      </c>
      <c r="F27" s="462">
        <v>115514.15067999999</v>
      </c>
      <c r="G27" s="462">
        <v>60095.041270000002</v>
      </c>
      <c r="H27" s="462">
        <v>257955.06028000003</v>
      </c>
      <c r="I27" s="462">
        <v>2268924.2961500008</v>
      </c>
      <c r="J27" s="462">
        <v>0</v>
      </c>
      <c r="K27" s="462">
        <v>7.8881399999999999</v>
      </c>
      <c r="L27" s="462">
        <v>440586.49291999993</v>
      </c>
      <c r="M27" s="462">
        <v>0</v>
      </c>
      <c r="N27" s="462">
        <v>3772346.8481500009</v>
      </c>
      <c r="O27" s="463">
        <v>1.7717600739443846E-2</v>
      </c>
    </row>
    <row r="28" spans="1:15" ht="15" customHeight="1" x14ac:dyDescent="0.2">
      <c r="A28" s="461" t="s">
        <v>656</v>
      </c>
      <c r="B28" s="462">
        <v>777126.32012000005</v>
      </c>
      <c r="C28" s="462">
        <v>8028168.2507199999</v>
      </c>
      <c r="D28" s="462">
        <v>425665.01191999996</v>
      </c>
      <c r="E28" s="462">
        <v>748232.42152000009</v>
      </c>
      <c r="F28" s="462">
        <v>346845.71360000008</v>
      </c>
      <c r="G28" s="462">
        <v>464337.53226999997</v>
      </c>
      <c r="H28" s="462">
        <v>706883.72760999994</v>
      </c>
      <c r="I28" s="462">
        <v>6425960.263410002</v>
      </c>
      <c r="J28" s="462">
        <v>0</v>
      </c>
      <c r="K28" s="462">
        <v>3032292.5438899999</v>
      </c>
      <c r="L28" s="462">
        <v>614896.14981000009</v>
      </c>
      <c r="M28" s="462">
        <v>4853903.37261</v>
      </c>
      <c r="N28" s="462">
        <v>26424311.30748</v>
      </c>
      <c r="O28" s="463">
        <v>0.12410719809348927</v>
      </c>
    </row>
    <row r="29" spans="1:15" ht="15" customHeight="1" x14ac:dyDescent="0.2">
      <c r="A29" s="461" t="s">
        <v>657</v>
      </c>
      <c r="B29" s="462">
        <v>51396.217440000008</v>
      </c>
      <c r="C29" s="462">
        <v>0</v>
      </c>
      <c r="D29" s="462">
        <v>760.4144399999999</v>
      </c>
      <c r="E29" s="462">
        <v>7989.13346</v>
      </c>
      <c r="F29" s="462">
        <v>7554.8944700000002</v>
      </c>
      <c r="G29" s="462">
        <v>0</v>
      </c>
      <c r="H29" s="462">
        <v>74491.953640000007</v>
      </c>
      <c r="I29" s="462">
        <v>0</v>
      </c>
      <c r="J29" s="462">
        <v>0</v>
      </c>
      <c r="K29" s="462">
        <v>0</v>
      </c>
      <c r="L29" s="462">
        <v>0</v>
      </c>
      <c r="M29" s="462">
        <v>0</v>
      </c>
      <c r="N29" s="462">
        <v>142192.61345</v>
      </c>
      <c r="O29" s="463">
        <v>6.678367749881405E-4</v>
      </c>
    </row>
    <row r="30" spans="1:15" ht="15" customHeight="1" x14ac:dyDescent="0.2">
      <c r="A30" s="461" t="s">
        <v>658</v>
      </c>
      <c r="B30" s="462">
        <v>725730.10268000001</v>
      </c>
      <c r="C30" s="462">
        <v>8028168.2507199999</v>
      </c>
      <c r="D30" s="462">
        <v>424904.59747999994</v>
      </c>
      <c r="E30" s="462">
        <v>740243.28806000005</v>
      </c>
      <c r="F30" s="462">
        <v>339290.81913000008</v>
      </c>
      <c r="G30" s="462">
        <v>464337.53226999997</v>
      </c>
      <c r="H30" s="462">
        <v>632391.77396999998</v>
      </c>
      <c r="I30" s="462">
        <v>6425960.263410002</v>
      </c>
      <c r="J30" s="462">
        <v>0</v>
      </c>
      <c r="K30" s="462">
        <v>3032292.5438899999</v>
      </c>
      <c r="L30" s="462">
        <v>614896.14981000009</v>
      </c>
      <c r="M30" s="462">
        <v>4853903.37261</v>
      </c>
      <c r="N30" s="462">
        <v>26282118.694029998</v>
      </c>
      <c r="O30" s="463">
        <v>0.12343936131850113</v>
      </c>
    </row>
    <row r="31" spans="1:15" ht="15" customHeight="1" x14ac:dyDescent="0.2">
      <c r="A31" s="461" t="s">
        <v>659</v>
      </c>
      <c r="B31" s="462">
        <v>0</v>
      </c>
      <c r="C31" s="462">
        <v>239346.38363999999</v>
      </c>
      <c r="D31" s="462">
        <v>0</v>
      </c>
      <c r="E31" s="462">
        <v>0</v>
      </c>
      <c r="F31" s="462">
        <v>0</v>
      </c>
      <c r="G31" s="462">
        <v>0</v>
      </c>
      <c r="H31" s="462">
        <v>0</v>
      </c>
      <c r="I31" s="462">
        <v>0</v>
      </c>
      <c r="J31" s="462">
        <v>0</v>
      </c>
      <c r="K31" s="462">
        <v>1590086.0669099996</v>
      </c>
      <c r="L31" s="462">
        <v>3942.9188100000001</v>
      </c>
      <c r="M31" s="462">
        <v>0</v>
      </c>
      <c r="N31" s="462">
        <v>1833375.3693599994</v>
      </c>
      <c r="O31" s="463">
        <v>8.6108234760493667E-3</v>
      </c>
    </row>
    <row r="32" spans="1:15" ht="15" customHeight="1" x14ac:dyDescent="0.2">
      <c r="A32" s="461" t="s">
        <v>660</v>
      </c>
      <c r="B32" s="462">
        <v>0</v>
      </c>
      <c r="C32" s="462">
        <v>0</v>
      </c>
      <c r="D32" s="462">
        <v>0</v>
      </c>
      <c r="E32" s="462">
        <v>0</v>
      </c>
      <c r="F32" s="462">
        <v>0</v>
      </c>
      <c r="G32" s="462">
        <v>0</v>
      </c>
      <c r="H32" s="462">
        <v>0</v>
      </c>
      <c r="I32" s="462">
        <v>0</v>
      </c>
      <c r="J32" s="462">
        <v>0</v>
      </c>
      <c r="K32" s="462">
        <v>0</v>
      </c>
      <c r="L32" s="462">
        <v>0</v>
      </c>
      <c r="M32" s="462">
        <v>0</v>
      </c>
      <c r="N32" s="462">
        <v>0</v>
      </c>
      <c r="O32" s="463">
        <v>0</v>
      </c>
    </row>
    <row r="33" spans="1:15" ht="15" customHeight="1" x14ac:dyDescent="0.2">
      <c r="A33" s="461" t="s">
        <v>661</v>
      </c>
      <c r="B33" s="462">
        <v>0</v>
      </c>
      <c r="C33" s="462">
        <v>0</v>
      </c>
      <c r="D33" s="462">
        <v>0</v>
      </c>
      <c r="E33" s="462">
        <v>0</v>
      </c>
      <c r="F33" s="462">
        <v>0</v>
      </c>
      <c r="G33" s="462">
        <v>0</v>
      </c>
      <c r="H33" s="462">
        <v>0</v>
      </c>
      <c r="I33" s="462">
        <v>0</v>
      </c>
      <c r="J33" s="462">
        <v>0</v>
      </c>
      <c r="K33" s="462">
        <v>0</v>
      </c>
      <c r="L33" s="462">
        <v>0</v>
      </c>
      <c r="M33" s="462">
        <v>0</v>
      </c>
      <c r="N33" s="462">
        <v>0</v>
      </c>
      <c r="O33" s="463">
        <v>0</v>
      </c>
    </row>
    <row r="34" spans="1:15" ht="15" customHeight="1" x14ac:dyDescent="0.2">
      <c r="A34" s="461" t="s">
        <v>662</v>
      </c>
      <c r="B34" s="462">
        <v>0</v>
      </c>
      <c r="C34" s="462">
        <v>204426.95646999998</v>
      </c>
      <c r="D34" s="462">
        <v>0</v>
      </c>
      <c r="E34" s="462">
        <v>0</v>
      </c>
      <c r="F34" s="462">
        <v>0</v>
      </c>
      <c r="G34" s="462">
        <v>0</v>
      </c>
      <c r="H34" s="462">
        <v>0</v>
      </c>
      <c r="I34" s="462">
        <v>0</v>
      </c>
      <c r="J34" s="462">
        <v>0</v>
      </c>
      <c r="K34" s="462">
        <v>1590086.0669099996</v>
      </c>
      <c r="L34" s="462">
        <v>3942.9188100000001</v>
      </c>
      <c r="M34" s="462">
        <v>0</v>
      </c>
      <c r="N34" s="462">
        <v>1798455.9421899996</v>
      </c>
      <c r="O34" s="463">
        <v>8.4468172238269454E-3</v>
      </c>
    </row>
    <row r="35" spans="1:15" ht="15" customHeight="1" x14ac:dyDescent="0.2">
      <c r="A35" s="461" t="s">
        <v>663</v>
      </c>
      <c r="B35" s="462">
        <v>0</v>
      </c>
      <c r="C35" s="462">
        <v>18949.559870000001</v>
      </c>
      <c r="D35" s="462">
        <v>0</v>
      </c>
      <c r="E35" s="462">
        <v>0</v>
      </c>
      <c r="F35" s="462">
        <v>0</v>
      </c>
      <c r="G35" s="462">
        <v>0</v>
      </c>
      <c r="H35" s="462">
        <v>0</v>
      </c>
      <c r="I35" s="462">
        <v>0</v>
      </c>
      <c r="J35" s="462">
        <v>0</v>
      </c>
      <c r="K35" s="462">
        <v>0</v>
      </c>
      <c r="L35" s="462">
        <v>0</v>
      </c>
      <c r="M35" s="462">
        <v>0</v>
      </c>
      <c r="N35" s="462">
        <v>18949.559870000001</v>
      </c>
      <c r="O35" s="463">
        <v>8.9000494779396621E-5</v>
      </c>
    </row>
    <row r="36" spans="1:15" ht="15" customHeight="1" x14ac:dyDescent="0.2">
      <c r="A36" s="461" t="s">
        <v>664</v>
      </c>
      <c r="B36" s="462">
        <v>0</v>
      </c>
      <c r="C36" s="462">
        <v>0</v>
      </c>
      <c r="D36" s="462">
        <v>0</v>
      </c>
      <c r="E36" s="462">
        <v>0</v>
      </c>
      <c r="F36" s="462">
        <v>0</v>
      </c>
      <c r="G36" s="462">
        <v>0</v>
      </c>
      <c r="H36" s="462">
        <v>0</v>
      </c>
      <c r="I36" s="462">
        <v>0</v>
      </c>
      <c r="J36" s="462">
        <v>0</v>
      </c>
      <c r="K36" s="462">
        <v>0</v>
      </c>
      <c r="L36" s="462">
        <v>0</v>
      </c>
      <c r="M36" s="462">
        <v>0</v>
      </c>
      <c r="N36" s="462">
        <v>0</v>
      </c>
      <c r="O36" s="463">
        <v>0</v>
      </c>
    </row>
    <row r="37" spans="1:15" ht="15" customHeight="1" x14ac:dyDescent="0.2">
      <c r="A37" s="461" t="s">
        <v>665</v>
      </c>
      <c r="B37" s="462">
        <v>0</v>
      </c>
      <c r="C37" s="462">
        <v>0</v>
      </c>
      <c r="D37" s="462">
        <v>0</v>
      </c>
      <c r="E37" s="462">
        <v>0</v>
      </c>
      <c r="F37" s="462">
        <v>0</v>
      </c>
      <c r="G37" s="462">
        <v>0</v>
      </c>
      <c r="H37" s="462">
        <v>0</v>
      </c>
      <c r="I37" s="462">
        <v>0</v>
      </c>
      <c r="J37" s="462">
        <v>0</v>
      </c>
      <c r="K37" s="462">
        <v>0</v>
      </c>
      <c r="L37" s="462">
        <v>0</v>
      </c>
      <c r="M37" s="462">
        <v>0</v>
      </c>
      <c r="N37" s="462">
        <v>0</v>
      </c>
      <c r="O37" s="463">
        <v>0</v>
      </c>
    </row>
    <row r="38" spans="1:15" ht="15" customHeight="1" x14ac:dyDescent="0.2">
      <c r="A38" s="461" t="s">
        <v>666</v>
      </c>
      <c r="B38" s="462">
        <v>0</v>
      </c>
      <c r="C38" s="462">
        <v>0</v>
      </c>
      <c r="D38" s="462">
        <v>0</v>
      </c>
      <c r="E38" s="462">
        <v>0</v>
      </c>
      <c r="F38" s="462">
        <v>0</v>
      </c>
      <c r="G38" s="462">
        <v>0</v>
      </c>
      <c r="H38" s="462">
        <v>0</v>
      </c>
      <c r="I38" s="462">
        <v>0</v>
      </c>
      <c r="J38" s="462">
        <v>0</v>
      </c>
      <c r="K38" s="462">
        <v>0</v>
      </c>
      <c r="L38" s="462">
        <v>0</v>
      </c>
      <c r="M38" s="462">
        <v>0</v>
      </c>
      <c r="N38" s="462">
        <v>0</v>
      </c>
      <c r="O38" s="463">
        <v>0</v>
      </c>
    </row>
    <row r="39" spans="1:15" ht="15" customHeight="1" x14ac:dyDescent="0.2">
      <c r="A39" s="461" t="s">
        <v>667</v>
      </c>
      <c r="B39" s="462">
        <v>0</v>
      </c>
      <c r="C39" s="462">
        <v>15969.8673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15969.8673</v>
      </c>
      <c r="O39" s="463">
        <v>7.5005757443025338E-5</v>
      </c>
    </row>
    <row r="40" spans="1:15" ht="15" customHeight="1" x14ac:dyDescent="0.2">
      <c r="A40" s="461" t="s">
        <v>668</v>
      </c>
      <c r="B40" s="462">
        <v>0</v>
      </c>
      <c r="C40" s="462">
        <v>0</v>
      </c>
      <c r="D40" s="462">
        <v>0</v>
      </c>
      <c r="E40" s="462">
        <v>0</v>
      </c>
      <c r="F40" s="462">
        <v>0</v>
      </c>
      <c r="G40" s="462">
        <v>0</v>
      </c>
      <c r="H40" s="462">
        <v>0</v>
      </c>
      <c r="I40" s="462">
        <v>0</v>
      </c>
      <c r="J40" s="462">
        <v>0</v>
      </c>
      <c r="K40" s="462">
        <v>0</v>
      </c>
      <c r="L40" s="462">
        <v>0</v>
      </c>
      <c r="M40" s="462">
        <v>0</v>
      </c>
      <c r="N40" s="462">
        <v>0</v>
      </c>
      <c r="O40" s="463">
        <v>0</v>
      </c>
    </row>
    <row r="41" spans="1:15" ht="15" customHeight="1" x14ac:dyDescent="0.2">
      <c r="A41" s="115" t="s">
        <v>669</v>
      </c>
      <c r="B41" s="462">
        <v>22709476.699799996</v>
      </c>
      <c r="C41" s="462">
        <v>34645460.463370003</v>
      </c>
      <c r="D41" s="462">
        <v>27143137.596780002</v>
      </c>
      <c r="E41" s="462">
        <v>22875461.971679997</v>
      </c>
      <c r="F41" s="462">
        <v>15478570.390919995</v>
      </c>
      <c r="G41" s="462">
        <v>12798092.475690002</v>
      </c>
      <c r="H41" s="462">
        <v>10319705.719729999</v>
      </c>
      <c r="I41" s="462">
        <v>17300361.852980003</v>
      </c>
      <c r="J41" s="462">
        <v>58103.157279999999</v>
      </c>
      <c r="K41" s="462">
        <v>17956387.412209995</v>
      </c>
      <c r="L41" s="462">
        <v>4596107.97052</v>
      </c>
      <c r="M41" s="462">
        <v>7688872.2360699996</v>
      </c>
      <c r="N41" s="462">
        <v>193569737.94702998</v>
      </c>
      <c r="O41" s="463">
        <v>0.9091399784370725</v>
      </c>
    </row>
    <row r="42" spans="1:15" ht="15" customHeight="1" x14ac:dyDescent="0.2">
      <c r="A42" s="461" t="s">
        <v>670</v>
      </c>
      <c r="B42" s="462">
        <v>2767660.94716</v>
      </c>
      <c r="C42" s="462">
        <v>151151.44980999999</v>
      </c>
      <c r="D42" s="462">
        <v>1999320.45594</v>
      </c>
      <c r="E42" s="462">
        <v>3628589.9118700004</v>
      </c>
      <c r="F42" s="462">
        <v>3667858.1682400005</v>
      </c>
      <c r="G42" s="462">
        <v>1523419.3181400001</v>
      </c>
      <c r="H42" s="462">
        <v>1799992.6736199998</v>
      </c>
      <c r="I42" s="462">
        <v>419592.39730000001</v>
      </c>
      <c r="J42" s="462">
        <v>83208.443029999995</v>
      </c>
      <c r="K42" s="462">
        <v>663377.64489</v>
      </c>
      <c r="L42" s="462">
        <v>0</v>
      </c>
      <c r="M42" s="462">
        <v>2641310.0130400001</v>
      </c>
      <c r="N42" s="462">
        <v>19345481.423039999</v>
      </c>
      <c r="O42" s="463">
        <v>9.0860021562927509E-2</v>
      </c>
    </row>
    <row r="43" spans="1:15" ht="15" customHeight="1" x14ac:dyDescent="0.2">
      <c r="A43" s="80" t="s">
        <v>68</v>
      </c>
      <c r="B43" s="466">
        <v>25477137.646959998</v>
      </c>
      <c r="C43" s="466">
        <v>34796611.913180001</v>
      </c>
      <c r="D43" s="466">
        <v>29142458.052720003</v>
      </c>
      <c r="E43" s="466">
        <v>26504051.883549996</v>
      </c>
      <c r="F43" s="466">
        <v>19146428.559159994</v>
      </c>
      <c r="G43" s="466">
        <v>14321511.793830002</v>
      </c>
      <c r="H43" s="466">
        <v>12119698.39335</v>
      </c>
      <c r="I43" s="466">
        <v>17719954.250280004</v>
      </c>
      <c r="J43" s="466">
        <v>141311.60031000001</v>
      </c>
      <c r="K43" s="466">
        <v>18619765.057099994</v>
      </c>
      <c r="L43" s="466">
        <v>4596107.97052</v>
      </c>
      <c r="M43" s="466">
        <v>10330182.24911</v>
      </c>
      <c r="N43" s="466">
        <v>212915219.37006998</v>
      </c>
      <c r="O43" s="519">
        <v>1</v>
      </c>
    </row>
    <row r="44" spans="1:15" s="120" customFormat="1" ht="15" customHeight="1" x14ac:dyDescent="0.2">
      <c r="A44" s="115" t="s">
        <v>185</v>
      </c>
      <c r="B44" s="463">
        <v>0.11965860271678344</v>
      </c>
      <c r="C44" s="463">
        <v>0.16342942517744435</v>
      </c>
      <c r="D44" s="463">
        <v>0.13687353181675199</v>
      </c>
      <c r="E44" s="463">
        <v>0.12448171606503643</v>
      </c>
      <c r="F44" s="463">
        <v>8.992512895887167E-2</v>
      </c>
      <c r="G44" s="463">
        <v>6.7263917704904155E-2</v>
      </c>
      <c r="H44" s="463">
        <v>5.6922649443319671E-2</v>
      </c>
      <c r="I44" s="463">
        <v>8.3225399775113215E-2</v>
      </c>
      <c r="J44" s="463">
        <v>6.6369891606661037E-4</v>
      </c>
      <c r="K44" s="463">
        <v>8.74515457945578E-2</v>
      </c>
      <c r="L44" s="463">
        <v>2.1586563816893993E-2</v>
      </c>
      <c r="M44" s="463">
        <v>4.8517819814256735E-2</v>
      </c>
      <c r="N44" s="463">
        <v>1</v>
      </c>
      <c r="O44" s="463"/>
    </row>
    <row r="45" spans="1:15" ht="15" customHeight="1" thickBot="1" x14ac:dyDescent="0.25">
      <c r="A45" s="520"/>
      <c r="B45" s="467"/>
      <c r="C45" s="455"/>
      <c r="D45" s="455"/>
      <c r="E45" s="455"/>
      <c r="F45" s="455"/>
      <c r="G45" s="455"/>
      <c r="H45" s="467"/>
      <c r="I45" s="467"/>
      <c r="J45" s="467"/>
      <c r="K45" s="467"/>
      <c r="L45" s="467"/>
      <c r="M45" s="467"/>
      <c r="N45" s="467"/>
      <c r="O45" s="468"/>
    </row>
    <row r="46" spans="1:15" ht="15" customHeight="1" thickTop="1" x14ac:dyDescent="0.2">
      <c r="A46" s="109" t="s">
        <v>70</v>
      </c>
      <c r="B46" s="474"/>
      <c r="C46" s="110"/>
      <c r="D46" s="450"/>
      <c r="E46" s="450"/>
      <c r="F46" s="450"/>
      <c r="G46" s="450"/>
      <c r="H46" s="458"/>
      <c r="I46" s="458"/>
      <c r="J46" s="458"/>
      <c r="K46" s="458"/>
      <c r="L46" s="458"/>
      <c r="M46" s="458"/>
      <c r="N46" s="458"/>
      <c r="O46" s="456"/>
    </row>
    <row r="47" spans="1:15" ht="15" customHeight="1" x14ac:dyDescent="0.2">
      <c r="A47" s="109" t="s">
        <v>81</v>
      </c>
      <c r="B47" s="109"/>
      <c r="C47" s="109"/>
      <c r="D47" s="450"/>
      <c r="E47" s="450"/>
      <c r="F47" s="450"/>
      <c r="G47" s="450"/>
      <c r="H47" s="458"/>
      <c r="I47" s="458"/>
      <c r="J47" s="458"/>
      <c r="K47" s="458"/>
      <c r="L47" s="458"/>
      <c r="M47" s="458"/>
      <c r="N47" s="458"/>
      <c r="O47" s="456"/>
    </row>
    <row r="48" spans="1:15" ht="15" customHeight="1" x14ac:dyDescent="0.2">
      <c r="A48" s="109" t="s">
        <v>671</v>
      </c>
      <c r="B48" s="474"/>
      <c r="C48" s="110"/>
      <c r="D48" s="450"/>
      <c r="E48" s="450"/>
      <c r="F48" s="450"/>
      <c r="G48" s="450"/>
      <c r="H48" s="458"/>
      <c r="I48" s="458"/>
      <c r="J48" s="458"/>
      <c r="K48" s="458"/>
      <c r="L48" s="458"/>
      <c r="M48" s="458"/>
      <c r="N48" s="458"/>
      <c r="O48" s="456"/>
    </row>
    <row r="49" spans="1:15" ht="15" customHeight="1" x14ac:dyDescent="0.2">
      <c r="A49" s="109" t="s">
        <v>672</v>
      </c>
      <c r="B49" s="474"/>
      <c r="C49" s="110"/>
      <c r="D49" s="450"/>
      <c r="E49" s="450"/>
      <c r="F49" s="450"/>
      <c r="G49" s="450"/>
      <c r="H49" s="458"/>
      <c r="I49" s="458"/>
      <c r="J49" s="458"/>
      <c r="K49" s="458"/>
      <c r="L49" s="458"/>
      <c r="M49" s="458"/>
      <c r="N49" s="458"/>
      <c r="O49" s="456"/>
    </row>
    <row r="50" spans="1:15" ht="15" customHeight="1" x14ac:dyDescent="0.2">
      <c r="A50" s="521"/>
      <c r="B50" s="458"/>
      <c r="C50" s="450"/>
      <c r="D50" s="450"/>
      <c r="E50" s="450"/>
      <c r="F50" s="450"/>
      <c r="G50" s="450"/>
      <c r="H50" s="458"/>
      <c r="I50" s="458"/>
      <c r="J50" s="458"/>
      <c r="K50" s="458"/>
      <c r="L50" s="458"/>
      <c r="M50" s="458"/>
      <c r="N50" s="458"/>
      <c r="O50" s="456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1">
    <pageSetUpPr fitToPage="1"/>
  </sheetPr>
  <dimension ref="A1:N59"/>
  <sheetViews>
    <sheetView zoomScale="115" zoomScaleNormal="115" workbookViewId="0">
      <selection activeCell="D22" sqref="D22"/>
    </sheetView>
  </sheetViews>
  <sheetFormatPr baseColWidth="10" defaultColWidth="9.140625" defaultRowHeight="12.75" x14ac:dyDescent="0.2"/>
  <cols>
    <col min="1" max="1" width="61" style="540" customWidth="1"/>
    <col min="2" max="13" width="15.7109375" style="525" customWidth="1"/>
    <col min="14" max="14" width="15.140625" style="525" customWidth="1"/>
    <col min="15" max="256" width="9.140625" style="525"/>
    <col min="257" max="257" width="61" style="525" customWidth="1"/>
    <col min="258" max="269" width="15.7109375" style="525" customWidth="1"/>
    <col min="270" max="270" width="15.140625" style="525" customWidth="1"/>
    <col min="271" max="512" width="9.140625" style="525"/>
    <col min="513" max="513" width="61" style="525" customWidth="1"/>
    <col min="514" max="525" width="15.7109375" style="525" customWidth="1"/>
    <col min="526" max="526" width="15.140625" style="525" customWidth="1"/>
    <col min="527" max="768" width="9.140625" style="525"/>
    <col min="769" max="769" width="61" style="525" customWidth="1"/>
    <col min="770" max="781" width="15.7109375" style="525" customWidth="1"/>
    <col min="782" max="782" width="15.140625" style="525" customWidth="1"/>
    <col min="783" max="1024" width="9.140625" style="525"/>
    <col min="1025" max="1025" width="61" style="525" customWidth="1"/>
    <col min="1026" max="1037" width="15.7109375" style="525" customWidth="1"/>
    <col min="1038" max="1038" width="15.140625" style="525" customWidth="1"/>
    <col min="1039" max="1280" width="9.140625" style="525"/>
    <col min="1281" max="1281" width="61" style="525" customWidth="1"/>
    <col min="1282" max="1293" width="15.7109375" style="525" customWidth="1"/>
    <col min="1294" max="1294" width="15.140625" style="525" customWidth="1"/>
    <col min="1295" max="1536" width="9.140625" style="525"/>
    <col min="1537" max="1537" width="61" style="525" customWidth="1"/>
    <col min="1538" max="1549" width="15.7109375" style="525" customWidth="1"/>
    <col min="1550" max="1550" width="15.140625" style="525" customWidth="1"/>
    <col min="1551" max="1792" width="9.140625" style="525"/>
    <col min="1793" max="1793" width="61" style="525" customWidth="1"/>
    <col min="1794" max="1805" width="15.7109375" style="525" customWidth="1"/>
    <col min="1806" max="1806" width="15.140625" style="525" customWidth="1"/>
    <col min="1807" max="2048" width="9.140625" style="525"/>
    <col min="2049" max="2049" width="61" style="525" customWidth="1"/>
    <col min="2050" max="2061" width="15.7109375" style="525" customWidth="1"/>
    <col min="2062" max="2062" width="15.140625" style="525" customWidth="1"/>
    <col min="2063" max="2304" width="9.140625" style="525"/>
    <col min="2305" max="2305" width="61" style="525" customWidth="1"/>
    <col min="2306" max="2317" width="15.7109375" style="525" customWidth="1"/>
    <col min="2318" max="2318" width="15.140625" style="525" customWidth="1"/>
    <col min="2319" max="2560" width="9.140625" style="525"/>
    <col min="2561" max="2561" width="61" style="525" customWidth="1"/>
    <col min="2562" max="2573" width="15.7109375" style="525" customWidth="1"/>
    <col min="2574" max="2574" width="15.140625" style="525" customWidth="1"/>
    <col min="2575" max="2816" width="9.140625" style="525"/>
    <col min="2817" max="2817" width="61" style="525" customWidth="1"/>
    <col min="2818" max="2829" width="15.7109375" style="525" customWidth="1"/>
    <col min="2830" max="2830" width="15.140625" style="525" customWidth="1"/>
    <col min="2831" max="3072" width="9.140625" style="525"/>
    <col min="3073" max="3073" width="61" style="525" customWidth="1"/>
    <col min="3074" max="3085" width="15.7109375" style="525" customWidth="1"/>
    <col min="3086" max="3086" width="15.140625" style="525" customWidth="1"/>
    <col min="3087" max="3328" width="9.140625" style="525"/>
    <col min="3329" max="3329" width="61" style="525" customWidth="1"/>
    <col min="3330" max="3341" width="15.7109375" style="525" customWidth="1"/>
    <col min="3342" max="3342" width="15.140625" style="525" customWidth="1"/>
    <col min="3343" max="3584" width="9.140625" style="525"/>
    <col min="3585" max="3585" width="61" style="525" customWidth="1"/>
    <col min="3586" max="3597" width="15.7109375" style="525" customWidth="1"/>
    <col min="3598" max="3598" width="15.140625" style="525" customWidth="1"/>
    <col min="3599" max="3840" width="9.140625" style="525"/>
    <col min="3841" max="3841" width="61" style="525" customWidth="1"/>
    <col min="3842" max="3853" width="15.7109375" style="525" customWidth="1"/>
    <col min="3854" max="3854" width="15.140625" style="525" customWidth="1"/>
    <col min="3855" max="4096" width="9.140625" style="525"/>
    <col min="4097" max="4097" width="61" style="525" customWidth="1"/>
    <col min="4098" max="4109" width="15.7109375" style="525" customWidth="1"/>
    <col min="4110" max="4110" width="15.140625" style="525" customWidth="1"/>
    <col min="4111" max="4352" width="9.140625" style="525"/>
    <col min="4353" max="4353" width="61" style="525" customWidth="1"/>
    <col min="4354" max="4365" width="15.7109375" style="525" customWidth="1"/>
    <col min="4366" max="4366" width="15.140625" style="525" customWidth="1"/>
    <col min="4367" max="4608" width="9.140625" style="525"/>
    <col min="4609" max="4609" width="61" style="525" customWidth="1"/>
    <col min="4610" max="4621" width="15.7109375" style="525" customWidth="1"/>
    <col min="4622" max="4622" width="15.140625" style="525" customWidth="1"/>
    <col min="4623" max="4864" width="9.140625" style="525"/>
    <col min="4865" max="4865" width="61" style="525" customWidth="1"/>
    <col min="4866" max="4877" width="15.7109375" style="525" customWidth="1"/>
    <col min="4878" max="4878" width="15.140625" style="525" customWidth="1"/>
    <col min="4879" max="5120" width="9.140625" style="525"/>
    <col min="5121" max="5121" width="61" style="525" customWidth="1"/>
    <col min="5122" max="5133" width="15.7109375" style="525" customWidth="1"/>
    <col min="5134" max="5134" width="15.140625" style="525" customWidth="1"/>
    <col min="5135" max="5376" width="9.140625" style="525"/>
    <col min="5377" max="5377" width="61" style="525" customWidth="1"/>
    <col min="5378" max="5389" width="15.7109375" style="525" customWidth="1"/>
    <col min="5390" max="5390" width="15.140625" style="525" customWidth="1"/>
    <col min="5391" max="5632" width="9.140625" style="525"/>
    <col min="5633" max="5633" width="61" style="525" customWidth="1"/>
    <col min="5634" max="5645" width="15.7109375" style="525" customWidth="1"/>
    <col min="5646" max="5646" width="15.140625" style="525" customWidth="1"/>
    <col min="5647" max="5888" width="9.140625" style="525"/>
    <col min="5889" max="5889" width="61" style="525" customWidth="1"/>
    <col min="5890" max="5901" width="15.7109375" style="525" customWidth="1"/>
    <col min="5902" max="5902" width="15.140625" style="525" customWidth="1"/>
    <col min="5903" max="6144" width="9.140625" style="525"/>
    <col min="6145" max="6145" width="61" style="525" customWidth="1"/>
    <col min="6146" max="6157" width="15.7109375" style="525" customWidth="1"/>
    <col min="6158" max="6158" width="15.140625" style="525" customWidth="1"/>
    <col min="6159" max="6400" width="9.140625" style="525"/>
    <col min="6401" max="6401" width="61" style="525" customWidth="1"/>
    <col min="6402" max="6413" width="15.7109375" style="525" customWidth="1"/>
    <col min="6414" max="6414" width="15.140625" style="525" customWidth="1"/>
    <col min="6415" max="6656" width="9.140625" style="525"/>
    <col min="6657" max="6657" width="61" style="525" customWidth="1"/>
    <col min="6658" max="6669" width="15.7109375" style="525" customWidth="1"/>
    <col min="6670" max="6670" width="15.140625" style="525" customWidth="1"/>
    <col min="6671" max="6912" width="9.140625" style="525"/>
    <col min="6913" max="6913" width="61" style="525" customWidth="1"/>
    <col min="6914" max="6925" width="15.7109375" style="525" customWidth="1"/>
    <col min="6926" max="6926" width="15.140625" style="525" customWidth="1"/>
    <col min="6927" max="7168" width="9.140625" style="525"/>
    <col min="7169" max="7169" width="61" style="525" customWidth="1"/>
    <col min="7170" max="7181" width="15.7109375" style="525" customWidth="1"/>
    <col min="7182" max="7182" width="15.140625" style="525" customWidth="1"/>
    <col min="7183" max="7424" width="9.140625" style="525"/>
    <col min="7425" max="7425" width="61" style="525" customWidth="1"/>
    <col min="7426" max="7437" width="15.7109375" style="525" customWidth="1"/>
    <col min="7438" max="7438" width="15.140625" style="525" customWidth="1"/>
    <col min="7439" max="7680" width="9.140625" style="525"/>
    <col min="7681" max="7681" width="61" style="525" customWidth="1"/>
    <col min="7682" max="7693" width="15.7109375" style="525" customWidth="1"/>
    <col min="7694" max="7694" width="15.140625" style="525" customWidth="1"/>
    <col min="7695" max="7936" width="9.140625" style="525"/>
    <col min="7937" max="7937" width="61" style="525" customWidth="1"/>
    <col min="7938" max="7949" width="15.7109375" style="525" customWidth="1"/>
    <col min="7950" max="7950" width="15.140625" style="525" customWidth="1"/>
    <col min="7951" max="8192" width="9.140625" style="525"/>
    <col min="8193" max="8193" width="61" style="525" customWidth="1"/>
    <col min="8194" max="8205" width="15.7109375" style="525" customWidth="1"/>
    <col min="8206" max="8206" width="15.140625" style="525" customWidth="1"/>
    <col min="8207" max="8448" width="9.140625" style="525"/>
    <col min="8449" max="8449" width="61" style="525" customWidth="1"/>
    <col min="8450" max="8461" width="15.7109375" style="525" customWidth="1"/>
    <col min="8462" max="8462" width="15.140625" style="525" customWidth="1"/>
    <col min="8463" max="8704" width="9.140625" style="525"/>
    <col min="8705" max="8705" width="61" style="525" customWidth="1"/>
    <col min="8706" max="8717" width="15.7109375" style="525" customWidth="1"/>
    <col min="8718" max="8718" width="15.140625" style="525" customWidth="1"/>
    <col min="8719" max="8960" width="9.140625" style="525"/>
    <col min="8961" max="8961" width="61" style="525" customWidth="1"/>
    <col min="8962" max="8973" width="15.7109375" style="525" customWidth="1"/>
    <col min="8974" max="8974" width="15.140625" style="525" customWidth="1"/>
    <col min="8975" max="9216" width="9.140625" style="525"/>
    <col min="9217" max="9217" width="61" style="525" customWidth="1"/>
    <col min="9218" max="9229" width="15.7109375" style="525" customWidth="1"/>
    <col min="9230" max="9230" width="15.140625" style="525" customWidth="1"/>
    <col min="9231" max="9472" width="9.140625" style="525"/>
    <col min="9473" max="9473" width="61" style="525" customWidth="1"/>
    <col min="9474" max="9485" width="15.7109375" style="525" customWidth="1"/>
    <col min="9486" max="9486" width="15.140625" style="525" customWidth="1"/>
    <col min="9487" max="9728" width="9.140625" style="525"/>
    <col min="9729" max="9729" width="61" style="525" customWidth="1"/>
    <col min="9730" max="9741" width="15.7109375" style="525" customWidth="1"/>
    <col min="9742" max="9742" width="15.140625" style="525" customWidth="1"/>
    <col min="9743" max="9984" width="9.140625" style="525"/>
    <col min="9985" max="9985" width="61" style="525" customWidth="1"/>
    <col min="9986" max="9997" width="15.7109375" style="525" customWidth="1"/>
    <col min="9998" max="9998" width="15.140625" style="525" customWidth="1"/>
    <col min="9999" max="10240" width="9.140625" style="525"/>
    <col min="10241" max="10241" width="61" style="525" customWidth="1"/>
    <col min="10242" max="10253" width="15.7109375" style="525" customWidth="1"/>
    <col min="10254" max="10254" width="15.140625" style="525" customWidth="1"/>
    <col min="10255" max="10496" width="9.140625" style="525"/>
    <col min="10497" max="10497" width="61" style="525" customWidth="1"/>
    <col min="10498" max="10509" width="15.7109375" style="525" customWidth="1"/>
    <col min="10510" max="10510" width="15.140625" style="525" customWidth="1"/>
    <col min="10511" max="10752" width="9.140625" style="525"/>
    <col min="10753" max="10753" width="61" style="525" customWidth="1"/>
    <col min="10754" max="10765" width="15.7109375" style="525" customWidth="1"/>
    <col min="10766" max="10766" width="15.140625" style="525" customWidth="1"/>
    <col min="10767" max="11008" width="9.140625" style="525"/>
    <col min="11009" max="11009" width="61" style="525" customWidth="1"/>
    <col min="11010" max="11021" width="15.7109375" style="525" customWidth="1"/>
    <col min="11022" max="11022" width="15.140625" style="525" customWidth="1"/>
    <col min="11023" max="11264" width="9.140625" style="525"/>
    <col min="11265" max="11265" width="61" style="525" customWidth="1"/>
    <col min="11266" max="11277" width="15.7109375" style="525" customWidth="1"/>
    <col min="11278" max="11278" width="15.140625" style="525" customWidth="1"/>
    <col min="11279" max="11520" width="9.140625" style="525"/>
    <col min="11521" max="11521" width="61" style="525" customWidth="1"/>
    <col min="11522" max="11533" width="15.7109375" style="525" customWidth="1"/>
    <col min="11534" max="11534" width="15.140625" style="525" customWidth="1"/>
    <col min="11535" max="11776" width="9.140625" style="525"/>
    <col min="11777" max="11777" width="61" style="525" customWidth="1"/>
    <col min="11778" max="11789" width="15.7109375" style="525" customWidth="1"/>
    <col min="11790" max="11790" width="15.140625" style="525" customWidth="1"/>
    <col min="11791" max="12032" width="9.140625" style="525"/>
    <col min="12033" max="12033" width="61" style="525" customWidth="1"/>
    <col min="12034" max="12045" width="15.7109375" style="525" customWidth="1"/>
    <col min="12046" max="12046" width="15.140625" style="525" customWidth="1"/>
    <col min="12047" max="12288" width="9.140625" style="525"/>
    <col min="12289" max="12289" width="61" style="525" customWidth="1"/>
    <col min="12290" max="12301" width="15.7109375" style="525" customWidth="1"/>
    <col min="12302" max="12302" width="15.140625" style="525" customWidth="1"/>
    <col min="12303" max="12544" width="9.140625" style="525"/>
    <col min="12545" max="12545" width="61" style="525" customWidth="1"/>
    <col min="12546" max="12557" width="15.7109375" style="525" customWidth="1"/>
    <col min="12558" max="12558" width="15.140625" style="525" customWidth="1"/>
    <col min="12559" max="12800" width="9.140625" style="525"/>
    <col min="12801" max="12801" width="61" style="525" customWidth="1"/>
    <col min="12802" max="12813" width="15.7109375" style="525" customWidth="1"/>
    <col min="12814" max="12814" width="15.140625" style="525" customWidth="1"/>
    <col min="12815" max="13056" width="9.140625" style="525"/>
    <col min="13057" max="13057" width="61" style="525" customWidth="1"/>
    <col min="13058" max="13069" width="15.7109375" style="525" customWidth="1"/>
    <col min="13070" max="13070" width="15.140625" style="525" customWidth="1"/>
    <col min="13071" max="13312" width="9.140625" style="525"/>
    <col min="13313" max="13313" width="61" style="525" customWidth="1"/>
    <col min="13314" max="13325" width="15.7109375" style="525" customWidth="1"/>
    <col min="13326" max="13326" width="15.140625" style="525" customWidth="1"/>
    <col min="13327" max="13568" width="9.140625" style="525"/>
    <col min="13569" max="13569" width="61" style="525" customWidth="1"/>
    <col min="13570" max="13581" width="15.7109375" style="525" customWidth="1"/>
    <col min="13582" max="13582" width="15.140625" style="525" customWidth="1"/>
    <col min="13583" max="13824" width="9.140625" style="525"/>
    <col min="13825" max="13825" width="61" style="525" customWidth="1"/>
    <col min="13826" max="13837" width="15.7109375" style="525" customWidth="1"/>
    <col min="13838" max="13838" width="15.140625" style="525" customWidth="1"/>
    <col min="13839" max="14080" width="9.140625" style="525"/>
    <col min="14081" max="14081" width="61" style="525" customWidth="1"/>
    <col min="14082" max="14093" width="15.7109375" style="525" customWidth="1"/>
    <col min="14094" max="14094" width="15.140625" style="525" customWidth="1"/>
    <col min="14095" max="14336" width="9.140625" style="525"/>
    <col min="14337" max="14337" width="61" style="525" customWidth="1"/>
    <col min="14338" max="14349" width="15.7109375" style="525" customWidth="1"/>
    <col min="14350" max="14350" width="15.140625" style="525" customWidth="1"/>
    <col min="14351" max="14592" width="9.140625" style="525"/>
    <col min="14593" max="14593" width="61" style="525" customWidth="1"/>
    <col min="14594" max="14605" width="15.7109375" style="525" customWidth="1"/>
    <col min="14606" max="14606" width="15.140625" style="525" customWidth="1"/>
    <col min="14607" max="14848" width="9.140625" style="525"/>
    <col min="14849" max="14849" width="61" style="525" customWidth="1"/>
    <col min="14850" max="14861" width="15.7109375" style="525" customWidth="1"/>
    <col min="14862" max="14862" width="15.140625" style="525" customWidth="1"/>
    <col min="14863" max="15104" width="9.140625" style="525"/>
    <col min="15105" max="15105" width="61" style="525" customWidth="1"/>
    <col min="15106" max="15117" width="15.7109375" style="525" customWidth="1"/>
    <col min="15118" max="15118" width="15.140625" style="525" customWidth="1"/>
    <col min="15119" max="15360" width="9.140625" style="525"/>
    <col min="15361" max="15361" width="61" style="525" customWidth="1"/>
    <col min="15362" max="15373" width="15.7109375" style="525" customWidth="1"/>
    <col min="15374" max="15374" width="15.140625" style="525" customWidth="1"/>
    <col min="15375" max="15616" width="9.140625" style="525"/>
    <col min="15617" max="15617" width="61" style="525" customWidth="1"/>
    <col min="15618" max="15629" width="15.7109375" style="525" customWidth="1"/>
    <col min="15630" max="15630" width="15.140625" style="525" customWidth="1"/>
    <col min="15631" max="15872" width="9.140625" style="525"/>
    <col min="15873" max="15873" width="61" style="525" customWidth="1"/>
    <col min="15874" max="15885" width="15.7109375" style="525" customWidth="1"/>
    <col min="15886" max="15886" width="15.140625" style="525" customWidth="1"/>
    <col min="15887" max="16128" width="9.140625" style="525"/>
    <col min="16129" max="16129" width="61" style="525" customWidth="1"/>
    <col min="16130" max="16141" width="15.7109375" style="525" customWidth="1"/>
    <col min="16142" max="16142" width="15.140625" style="525" customWidth="1"/>
    <col min="16143" max="16384" width="9.140625" style="525"/>
  </cols>
  <sheetData>
    <row r="1" spans="1:14" s="522" customFormat="1" ht="30" customHeight="1" x14ac:dyDescent="0.25">
      <c r="A1" s="664" t="s">
        <v>0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</row>
    <row r="2" spans="1:14" s="522" customFormat="1" ht="15" customHeight="1" x14ac:dyDescent="0.25">
      <c r="A2" s="665" t="s">
        <v>673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</row>
    <row r="3" spans="1:14" s="522" customFormat="1" ht="15" customHeight="1" x14ac:dyDescent="0.25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</row>
    <row r="4" spans="1:14" s="522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</row>
    <row r="5" spans="1:14" ht="15" customHeight="1" x14ac:dyDescent="0.2">
      <c r="A5" s="523"/>
      <c r="B5" s="524"/>
      <c r="C5" s="524"/>
      <c r="D5" s="524"/>
      <c r="E5" s="524"/>
      <c r="F5" s="524"/>
      <c r="G5" s="524"/>
      <c r="H5" s="524"/>
      <c r="I5" s="524"/>
      <c r="J5" s="524"/>
      <c r="K5" s="524"/>
      <c r="L5" s="524"/>
      <c r="M5" s="524"/>
      <c r="N5" s="524"/>
    </row>
    <row r="6" spans="1:14" ht="30" customHeight="1" x14ac:dyDescent="0.2">
      <c r="A6" s="541" t="s">
        <v>104</v>
      </c>
      <c r="B6" s="542" t="s">
        <v>36</v>
      </c>
      <c r="C6" s="542" t="s">
        <v>37</v>
      </c>
      <c r="D6" s="542" t="s">
        <v>38</v>
      </c>
      <c r="E6" s="542" t="s">
        <v>39</v>
      </c>
      <c r="F6" s="542" t="s">
        <v>40</v>
      </c>
      <c r="G6" s="542" t="s">
        <v>41</v>
      </c>
      <c r="H6" s="542" t="s">
        <v>42</v>
      </c>
      <c r="I6" s="542" t="s">
        <v>43</v>
      </c>
      <c r="J6" s="542" t="s">
        <v>44</v>
      </c>
      <c r="K6" s="542" t="s">
        <v>45</v>
      </c>
      <c r="L6" s="542" t="s">
        <v>46</v>
      </c>
      <c r="M6" s="542" t="s">
        <v>47</v>
      </c>
      <c r="N6" s="543" t="s">
        <v>48</v>
      </c>
    </row>
    <row r="7" spans="1:14" ht="15" customHeight="1" x14ac:dyDescent="0.2">
      <c r="A7" s="544" t="s">
        <v>674</v>
      </c>
      <c r="B7" s="545">
        <v>7691647.8179499982</v>
      </c>
      <c r="C7" s="545">
        <v>11292998.73746</v>
      </c>
      <c r="D7" s="545">
        <v>4336880.7835499998</v>
      </c>
      <c r="E7" s="545">
        <v>17384500.004140001</v>
      </c>
      <c r="F7" s="545">
        <v>8448373.3138400018</v>
      </c>
      <c r="G7" s="545">
        <v>4669576.7012900002</v>
      </c>
      <c r="H7" s="545">
        <v>3926670.0602599997</v>
      </c>
      <c r="I7" s="545">
        <v>0</v>
      </c>
      <c r="J7" s="545">
        <v>107530.02843999999</v>
      </c>
      <c r="K7" s="545">
        <v>3318999.4660200006</v>
      </c>
      <c r="L7" s="545">
        <v>648429.62456999999</v>
      </c>
      <c r="M7" s="545">
        <v>43320.941350000008</v>
      </c>
      <c r="N7" s="545">
        <v>61868927.47886999</v>
      </c>
    </row>
    <row r="8" spans="1:14" ht="15" customHeight="1" x14ac:dyDescent="0.2">
      <c r="A8" s="526" t="s">
        <v>675</v>
      </c>
      <c r="B8" s="527">
        <v>5745247.4764699982</v>
      </c>
      <c r="C8" s="527">
        <v>10026750.05683</v>
      </c>
      <c r="D8" s="527">
        <v>2571562.7341700001</v>
      </c>
      <c r="E8" s="527">
        <v>10649907.121759998</v>
      </c>
      <c r="F8" s="527">
        <v>6365650.3658500016</v>
      </c>
      <c r="G8" s="527">
        <v>3001093.87103</v>
      </c>
      <c r="H8" s="527">
        <v>3128014.2630599998</v>
      </c>
      <c r="I8" s="527">
        <v>0</v>
      </c>
      <c r="J8" s="527">
        <v>68087.135750000001</v>
      </c>
      <c r="K8" s="527">
        <v>2680898.1220200006</v>
      </c>
      <c r="L8" s="527">
        <v>504481.87890999997</v>
      </c>
      <c r="M8" s="527">
        <v>28934.856450000003</v>
      </c>
      <c r="N8" s="527">
        <v>44770627.882299989</v>
      </c>
    </row>
    <row r="9" spans="1:14" ht="15" customHeight="1" x14ac:dyDescent="0.2">
      <c r="A9" s="526" t="s">
        <v>676</v>
      </c>
      <c r="B9" s="527">
        <v>3680720.4379899981</v>
      </c>
      <c r="C9" s="527">
        <v>5403142.4590799995</v>
      </c>
      <c r="D9" s="527">
        <v>1465479.6269800002</v>
      </c>
      <c r="E9" s="527">
        <v>3729478.2586800004</v>
      </c>
      <c r="F9" s="527">
        <v>3982915.9574400014</v>
      </c>
      <c r="G9" s="527">
        <v>1378157.1376400001</v>
      </c>
      <c r="H9" s="527">
        <v>1484213.9961500003</v>
      </c>
      <c r="I9" s="527">
        <v>0</v>
      </c>
      <c r="J9" s="527">
        <v>0</v>
      </c>
      <c r="K9" s="527">
        <v>1387844.2684500001</v>
      </c>
      <c r="L9" s="527">
        <v>35133.13725</v>
      </c>
      <c r="M9" s="527">
        <v>0</v>
      </c>
      <c r="N9" s="527">
        <v>22547085.279659998</v>
      </c>
    </row>
    <row r="10" spans="1:14" ht="15" customHeight="1" x14ac:dyDescent="0.2">
      <c r="A10" s="526" t="s">
        <v>677</v>
      </c>
      <c r="B10" s="527">
        <v>2064527.0384799999</v>
      </c>
      <c r="C10" s="527">
        <v>4623607.5977500007</v>
      </c>
      <c r="D10" s="527">
        <v>1106083.1071900001</v>
      </c>
      <c r="E10" s="527">
        <v>6920428.8630799968</v>
      </c>
      <c r="F10" s="527">
        <v>2382734.4084099997</v>
      </c>
      <c r="G10" s="527">
        <v>1622936.7333900002</v>
      </c>
      <c r="H10" s="527">
        <v>1643800.2669099995</v>
      </c>
      <c r="I10" s="527">
        <v>0</v>
      </c>
      <c r="J10" s="527">
        <v>68087.135750000001</v>
      </c>
      <c r="K10" s="527">
        <v>1293053.8535700003</v>
      </c>
      <c r="L10" s="527">
        <v>469348.74166</v>
      </c>
      <c r="M10" s="527">
        <v>28934.856450000003</v>
      </c>
      <c r="N10" s="527">
        <v>22223542.602639992</v>
      </c>
    </row>
    <row r="11" spans="1:14" ht="15" customHeight="1" x14ac:dyDescent="0.2">
      <c r="A11" s="526" t="s">
        <v>678</v>
      </c>
      <c r="B11" s="527">
        <v>1946400.3414800002</v>
      </c>
      <c r="C11" s="527">
        <v>1266248.6806300001</v>
      </c>
      <c r="D11" s="527">
        <v>1765318.0493800002</v>
      </c>
      <c r="E11" s="527">
        <v>6734592.8823800022</v>
      </c>
      <c r="F11" s="527">
        <v>2082722.94799</v>
      </c>
      <c r="G11" s="527">
        <v>1668482.8302600004</v>
      </c>
      <c r="H11" s="527">
        <v>798655.79719999991</v>
      </c>
      <c r="I11" s="527">
        <v>0</v>
      </c>
      <c r="J11" s="527">
        <v>39442.892690000001</v>
      </c>
      <c r="K11" s="527">
        <v>638101.34400000004</v>
      </c>
      <c r="L11" s="527">
        <v>143947.74565999999</v>
      </c>
      <c r="M11" s="527">
        <v>14386.084900000002</v>
      </c>
      <c r="N11" s="527">
        <v>17098299.596570004</v>
      </c>
    </row>
    <row r="12" spans="1:14" ht="15" customHeight="1" x14ac:dyDescent="0.2">
      <c r="A12" s="526" t="s">
        <v>676</v>
      </c>
      <c r="B12" s="527">
        <v>1064683.8657099998</v>
      </c>
      <c r="C12" s="527">
        <v>517062.38091000001</v>
      </c>
      <c r="D12" s="527">
        <v>299311.11226000002</v>
      </c>
      <c r="E12" s="527">
        <v>1137347.6294500006</v>
      </c>
      <c r="F12" s="527">
        <v>333987.62419999996</v>
      </c>
      <c r="G12" s="527">
        <v>502093.91795000009</v>
      </c>
      <c r="H12" s="527">
        <v>144388.97581999999</v>
      </c>
      <c r="I12" s="527">
        <v>0</v>
      </c>
      <c r="J12" s="527">
        <v>0</v>
      </c>
      <c r="K12" s="527">
        <v>130775.87832999999</v>
      </c>
      <c r="L12" s="527">
        <v>53993.324780000003</v>
      </c>
      <c r="M12" s="527">
        <v>8850.915210000001</v>
      </c>
      <c r="N12" s="527">
        <v>4192495.6246200004</v>
      </c>
    </row>
    <row r="13" spans="1:14" ht="15" customHeight="1" x14ac:dyDescent="0.2">
      <c r="A13" s="526" t="s">
        <v>677</v>
      </c>
      <c r="B13" s="527">
        <v>881716.47577000037</v>
      </c>
      <c r="C13" s="527">
        <v>749186.29972000001</v>
      </c>
      <c r="D13" s="527">
        <v>1466006.9371200001</v>
      </c>
      <c r="E13" s="527">
        <v>5597245.2529300014</v>
      </c>
      <c r="F13" s="527">
        <v>1748735.3237900001</v>
      </c>
      <c r="G13" s="527">
        <v>1166388.9123100003</v>
      </c>
      <c r="H13" s="527">
        <v>654266.82137999998</v>
      </c>
      <c r="I13" s="527">
        <v>0</v>
      </c>
      <c r="J13" s="527">
        <v>39442.892690000001</v>
      </c>
      <c r="K13" s="527">
        <v>507325.46567000001</v>
      </c>
      <c r="L13" s="527">
        <v>89954.420879999991</v>
      </c>
      <c r="M13" s="527">
        <v>5535.1696899999997</v>
      </c>
      <c r="N13" s="527">
        <v>12905803.971950004</v>
      </c>
    </row>
    <row r="14" spans="1:14" ht="15" customHeight="1" x14ac:dyDescent="0.2">
      <c r="A14" s="546" t="s">
        <v>679</v>
      </c>
      <c r="B14" s="547">
        <v>4214090.8601499982</v>
      </c>
      <c r="C14" s="547">
        <v>3316091.78015</v>
      </c>
      <c r="D14" s="547">
        <v>2977431.0562899988</v>
      </c>
      <c r="E14" s="547">
        <v>4019753.7433599979</v>
      </c>
      <c r="F14" s="547">
        <v>2541835.4211499998</v>
      </c>
      <c r="G14" s="547">
        <v>3531743.0893499996</v>
      </c>
      <c r="H14" s="547">
        <v>1984102.2018499996</v>
      </c>
      <c r="I14" s="547">
        <v>4741.4960499999997</v>
      </c>
      <c r="J14" s="547">
        <v>33135.273789999999</v>
      </c>
      <c r="K14" s="547">
        <v>1216223.7646899996</v>
      </c>
      <c r="L14" s="547">
        <v>694679.79596999998</v>
      </c>
      <c r="M14" s="547">
        <v>311176.16581999999</v>
      </c>
      <c r="N14" s="547">
        <v>24845004.648619995</v>
      </c>
    </row>
    <row r="15" spans="1:14" ht="15" customHeight="1" x14ac:dyDescent="0.2">
      <c r="A15" s="526" t="s">
        <v>675</v>
      </c>
      <c r="B15" s="527">
        <v>2769153.4893399989</v>
      </c>
      <c r="C15" s="527">
        <v>2811095.1524700001</v>
      </c>
      <c r="D15" s="527">
        <v>2057713.5334899991</v>
      </c>
      <c r="E15" s="527">
        <v>2334530.7270799987</v>
      </c>
      <c r="F15" s="527">
        <v>1941864.2013099999</v>
      </c>
      <c r="G15" s="527">
        <v>2916335.1994499993</v>
      </c>
      <c r="H15" s="527">
        <v>1446621.6172899995</v>
      </c>
      <c r="I15" s="527">
        <v>1005.5996899999999</v>
      </c>
      <c r="J15" s="527">
        <v>19927.09491</v>
      </c>
      <c r="K15" s="527">
        <v>923820.22660999955</v>
      </c>
      <c r="L15" s="527">
        <v>516719.83435000002</v>
      </c>
      <c r="M15" s="527">
        <v>210770.4675</v>
      </c>
      <c r="N15" s="527">
        <v>17949557.143489994</v>
      </c>
    </row>
    <row r="16" spans="1:14" ht="15" customHeight="1" x14ac:dyDescent="0.2">
      <c r="A16" s="526" t="s">
        <v>676</v>
      </c>
      <c r="B16" s="527">
        <v>2225175.2050199993</v>
      </c>
      <c r="C16" s="527">
        <v>2115586.1371799996</v>
      </c>
      <c r="D16" s="527">
        <v>1385173.8800699988</v>
      </c>
      <c r="E16" s="527">
        <v>927046.26778999961</v>
      </c>
      <c r="F16" s="527">
        <v>1466833.47493</v>
      </c>
      <c r="G16" s="527">
        <v>1984545.6207299994</v>
      </c>
      <c r="H16" s="527">
        <v>1043967.3161699994</v>
      </c>
      <c r="I16" s="527">
        <v>971.29968999999994</v>
      </c>
      <c r="J16" s="527">
        <v>17975.11622</v>
      </c>
      <c r="K16" s="527">
        <v>732361.82760999957</v>
      </c>
      <c r="L16" s="527">
        <v>170971.53138000009</v>
      </c>
      <c r="M16" s="527">
        <v>60241.396919999999</v>
      </c>
      <c r="N16" s="527">
        <v>12130849.073709995</v>
      </c>
    </row>
    <row r="17" spans="1:14" ht="15" customHeight="1" x14ac:dyDescent="0.2">
      <c r="A17" s="526" t="s">
        <v>677</v>
      </c>
      <c r="B17" s="527">
        <v>543978.28431999963</v>
      </c>
      <c r="C17" s="527">
        <v>695509.01529000024</v>
      </c>
      <c r="D17" s="527">
        <v>672539.65342000034</v>
      </c>
      <c r="E17" s="527">
        <v>1407484.4592899992</v>
      </c>
      <c r="F17" s="527">
        <v>475030.72638000001</v>
      </c>
      <c r="G17" s="527">
        <v>931789.57872000011</v>
      </c>
      <c r="H17" s="527">
        <v>402654.30112000008</v>
      </c>
      <c r="I17" s="527">
        <v>34.299999999999997</v>
      </c>
      <c r="J17" s="527">
        <v>1951.9786899999999</v>
      </c>
      <c r="K17" s="527">
        <v>191458.399</v>
      </c>
      <c r="L17" s="527">
        <v>345748.3029699999</v>
      </c>
      <c r="M17" s="527">
        <v>150529.07058</v>
      </c>
      <c r="N17" s="527">
        <v>5818708.0697799986</v>
      </c>
    </row>
    <row r="18" spans="1:14" ht="15" customHeight="1" x14ac:dyDescent="0.2">
      <c r="A18" s="526" t="s">
        <v>678</v>
      </c>
      <c r="B18" s="527">
        <v>1444937.3708099993</v>
      </c>
      <c r="C18" s="527">
        <v>504996.6276799998</v>
      </c>
      <c r="D18" s="527">
        <v>919717.52279999957</v>
      </c>
      <c r="E18" s="527">
        <v>1685223.0162799994</v>
      </c>
      <c r="F18" s="527">
        <v>599971.21983999992</v>
      </c>
      <c r="G18" s="527">
        <v>615407.88990000018</v>
      </c>
      <c r="H18" s="527">
        <v>537480.5845600001</v>
      </c>
      <c r="I18" s="527">
        <v>3735.8963599999997</v>
      </c>
      <c r="J18" s="527">
        <v>13208.178879999999</v>
      </c>
      <c r="K18" s="527">
        <v>292403.53807999997</v>
      </c>
      <c r="L18" s="527">
        <v>177959.96161999996</v>
      </c>
      <c r="M18" s="527">
        <v>100405.69831999997</v>
      </c>
      <c r="N18" s="527">
        <v>6895447.5051299985</v>
      </c>
    </row>
    <row r="19" spans="1:14" ht="15" customHeight="1" x14ac:dyDescent="0.2">
      <c r="A19" s="526" t="s">
        <v>676</v>
      </c>
      <c r="B19" s="527">
        <v>852221.57272999897</v>
      </c>
      <c r="C19" s="527">
        <v>287147.01216999989</v>
      </c>
      <c r="D19" s="527">
        <v>548377.35094999976</v>
      </c>
      <c r="E19" s="527">
        <v>797435.39766999986</v>
      </c>
      <c r="F19" s="527">
        <v>245476.83469999989</v>
      </c>
      <c r="G19" s="527">
        <v>216647.75470000014</v>
      </c>
      <c r="H19" s="527">
        <v>348239.74837000004</v>
      </c>
      <c r="I19" s="527">
        <v>3342.9695299999998</v>
      </c>
      <c r="J19" s="527">
        <v>2401.8960000000002</v>
      </c>
      <c r="K19" s="527">
        <v>180739.62639999998</v>
      </c>
      <c r="L19" s="527">
        <v>121732.86276999998</v>
      </c>
      <c r="M19" s="527">
        <v>32258.184129999998</v>
      </c>
      <c r="N19" s="527">
        <v>3636021.2101199985</v>
      </c>
    </row>
    <row r="20" spans="1:14" ht="15" customHeight="1" x14ac:dyDescent="0.2">
      <c r="A20" s="526" t="s">
        <v>677</v>
      </c>
      <c r="B20" s="527">
        <v>592715.79808000021</v>
      </c>
      <c r="C20" s="527">
        <v>217849.61550999989</v>
      </c>
      <c r="D20" s="527">
        <v>371340.17184999981</v>
      </c>
      <c r="E20" s="527">
        <v>887787.61860999954</v>
      </c>
      <c r="F20" s="527">
        <v>354494.38514000003</v>
      </c>
      <c r="G20" s="527">
        <v>398760.13520000002</v>
      </c>
      <c r="H20" s="527">
        <v>189240.83619000006</v>
      </c>
      <c r="I20" s="527">
        <v>392.92682999999994</v>
      </c>
      <c r="J20" s="527">
        <v>10806.282879999999</v>
      </c>
      <c r="K20" s="527">
        <v>111663.91167999999</v>
      </c>
      <c r="L20" s="527">
        <v>56227.09884999998</v>
      </c>
      <c r="M20" s="527">
        <v>68147.514189999973</v>
      </c>
      <c r="N20" s="527">
        <v>3259426.2950099995</v>
      </c>
    </row>
    <row r="21" spans="1:14" ht="15" customHeight="1" x14ac:dyDescent="0.2">
      <c r="A21" s="546" t="s">
        <v>680</v>
      </c>
      <c r="B21" s="547">
        <v>1705890.6067700016</v>
      </c>
      <c r="C21" s="547">
        <v>7575335.8954999801</v>
      </c>
      <c r="D21" s="547">
        <v>4230277.9247299917</v>
      </c>
      <c r="E21" s="547">
        <v>2002109.0731000018</v>
      </c>
      <c r="F21" s="547">
        <v>1340183.5461199991</v>
      </c>
      <c r="G21" s="547">
        <v>1716602.0110000011</v>
      </c>
      <c r="H21" s="547">
        <v>2290540.4665899994</v>
      </c>
      <c r="I21" s="547">
        <v>14631083.373849995</v>
      </c>
      <c r="J21" s="547">
        <v>295.52600000000001</v>
      </c>
      <c r="K21" s="547">
        <v>9955951.9212299883</v>
      </c>
      <c r="L21" s="547">
        <v>1785511.5850500029</v>
      </c>
      <c r="M21" s="547">
        <v>8341795.6669600196</v>
      </c>
      <c r="N21" s="547">
        <v>55575577.596899979</v>
      </c>
    </row>
    <row r="22" spans="1:14" ht="15" customHeight="1" x14ac:dyDescent="0.2">
      <c r="A22" s="526" t="s">
        <v>675</v>
      </c>
      <c r="B22" s="527">
        <v>512996.02671000035</v>
      </c>
      <c r="C22" s="527">
        <v>4573938.4690999873</v>
      </c>
      <c r="D22" s="527">
        <v>2352499.6679699938</v>
      </c>
      <c r="E22" s="527">
        <v>1239446.4803700026</v>
      </c>
      <c r="F22" s="527">
        <v>350939.28278999991</v>
      </c>
      <c r="G22" s="527">
        <v>573312.23029999994</v>
      </c>
      <c r="H22" s="527">
        <v>1081260.9545499997</v>
      </c>
      <c r="I22" s="527">
        <v>10159752.812750004</v>
      </c>
      <c r="J22" s="527">
        <v>0</v>
      </c>
      <c r="K22" s="527">
        <v>6460910.518539994</v>
      </c>
      <c r="L22" s="527">
        <v>877724.50445000234</v>
      </c>
      <c r="M22" s="527">
        <v>4998897.2051300127</v>
      </c>
      <c r="N22" s="527">
        <v>33181678.152659997</v>
      </c>
    </row>
    <row r="23" spans="1:14" ht="15" customHeight="1" x14ac:dyDescent="0.2">
      <c r="A23" s="526" t="s">
        <v>676</v>
      </c>
      <c r="B23" s="527">
        <v>466969.17996000033</v>
      </c>
      <c r="C23" s="527">
        <v>4032420.6521899882</v>
      </c>
      <c r="D23" s="527">
        <v>2302253.6613899935</v>
      </c>
      <c r="E23" s="527">
        <v>1062446.7563000026</v>
      </c>
      <c r="F23" s="527">
        <v>248421.04089</v>
      </c>
      <c r="G23" s="527">
        <v>338892.25598999998</v>
      </c>
      <c r="H23" s="527">
        <v>991387.62560999976</v>
      </c>
      <c r="I23" s="527">
        <v>9545613.2621500026</v>
      </c>
      <c r="J23" s="527">
        <v>0</v>
      </c>
      <c r="K23" s="527">
        <v>6078238.3448199937</v>
      </c>
      <c r="L23" s="527">
        <v>815673.13460000232</v>
      </c>
      <c r="M23" s="527">
        <v>4491761.5353700127</v>
      </c>
      <c r="N23" s="527">
        <v>30374077.449269995</v>
      </c>
    </row>
    <row r="24" spans="1:14" ht="15" customHeight="1" x14ac:dyDescent="0.2">
      <c r="A24" s="526" t="s">
        <v>677</v>
      </c>
      <c r="B24" s="527">
        <v>46026.846750000012</v>
      </c>
      <c r="C24" s="527">
        <v>541517.81690999889</v>
      </c>
      <c r="D24" s="527">
        <v>50246.006580000067</v>
      </c>
      <c r="E24" s="527">
        <v>176999.72407000003</v>
      </c>
      <c r="F24" s="527">
        <v>102518.24189999992</v>
      </c>
      <c r="G24" s="527">
        <v>234419.97430999993</v>
      </c>
      <c r="H24" s="527">
        <v>89873.328939999934</v>
      </c>
      <c r="I24" s="527">
        <v>614139.55060000066</v>
      </c>
      <c r="J24" s="527">
        <v>0</v>
      </c>
      <c r="K24" s="527">
        <v>382672.17372000054</v>
      </c>
      <c r="L24" s="527">
        <v>62051.36985000001</v>
      </c>
      <c r="M24" s="527">
        <v>507135.66976000014</v>
      </c>
      <c r="N24" s="527">
        <v>2807600.7033899999</v>
      </c>
    </row>
    <row r="25" spans="1:14" ht="15" customHeight="1" x14ac:dyDescent="0.2">
      <c r="A25" s="526" t="s">
        <v>678</v>
      </c>
      <c r="B25" s="527">
        <v>1192894.5800600012</v>
      </c>
      <c r="C25" s="527">
        <v>3001397.4263999923</v>
      </c>
      <c r="D25" s="527">
        <v>1877778.2567599975</v>
      </c>
      <c r="E25" s="527">
        <v>762662.59272999922</v>
      </c>
      <c r="F25" s="527">
        <v>989244.26332999929</v>
      </c>
      <c r="G25" s="527">
        <v>1143289.7807000012</v>
      </c>
      <c r="H25" s="527">
        <v>1209279.5120399995</v>
      </c>
      <c r="I25" s="527">
        <v>4471330.5610999921</v>
      </c>
      <c r="J25" s="527">
        <v>295.52600000000001</v>
      </c>
      <c r="K25" s="527">
        <v>3495041.4026899934</v>
      </c>
      <c r="L25" s="527">
        <v>907787.08060000057</v>
      </c>
      <c r="M25" s="527">
        <v>3342898.4618300064</v>
      </c>
      <c r="N25" s="527">
        <v>22393899.444239981</v>
      </c>
    </row>
    <row r="26" spans="1:14" ht="15" customHeight="1" x14ac:dyDescent="0.2">
      <c r="A26" s="526" t="s">
        <v>676</v>
      </c>
      <c r="B26" s="527">
        <v>913641.66269000142</v>
      </c>
      <c r="C26" s="527">
        <v>2197644.6359699913</v>
      </c>
      <c r="D26" s="527">
        <v>1716302.0684799976</v>
      </c>
      <c r="E26" s="527">
        <v>442340.80475999898</v>
      </c>
      <c r="F26" s="527">
        <v>638511.28488999943</v>
      </c>
      <c r="G26" s="527">
        <v>930472.51052000117</v>
      </c>
      <c r="H26" s="527">
        <v>1022883.0234599991</v>
      </c>
      <c r="I26" s="527">
        <v>3895758.370269991</v>
      </c>
      <c r="J26" s="527">
        <v>0</v>
      </c>
      <c r="K26" s="527">
        <v>3012815.3818799937</v>
      </c>
      <c r="L26" s="527">
        <v>803274.76356000057</v>
      </c>
      <c r="M26" s="527">
        <v>2524044.6514200061</v>
      </c>
      <c r="N26" s="527">
        <v>18097689.15789998</v>
      </c>
    </row>
    <row r="27" spans="1:14" ht="15" customHeight="1" x14ac:dyDescent="0.2">
      <c r="A27" s="526" t="s">
        <v>677</v>
      </c>
      <c r="B27" s="527">
        <v>279252.91736999986</v>
      </c>
      <c r="C27" s="527">
        <v>803752.79043000098</v>
      </c>
      <c r="D27" s="527">
        <v>161476.18827999994</v>
      </c>
      <c r="E27" s="527">
        <v>320321.7879700003</v>
      </c>
      <c r="F27" s="527">
        <v>350732.97843999986</v>
      </c>
      <c r="G27" s="527">
        <v>212817.27018000002</v>
      </c>
      <c r="H27" s="527">
        <v>186396.48858000032</v>
      </c>
      <c r="I27" s="527">
        <v>575572.19083000091</v>
      </c>
      <c r="J27" s="527">
        <v>295.52600000000001</v>
      </c>
      <c r="K27" s="527">
        <v>482226.02080999973</v>
      </c>
      <c r="L27" s="527">
        <v>104512.31704000002</v>
      </c>
      <c r="M27" s="527">
        <v>818853.81041000027</v>
      </c>
      <c r="N27" s="527">
        <v>4296210.286340002</v>
      </c>
    </row>
    <row r="28" spans="1:14" ht="15" customHeight="1" x14ac:dyDescent="0.2">
      <c r="A28" s="546" t="s">
        <v>681</v>
      </c>
      <c r="B28" s="547">
        <v>9510791.6522399988</v>
      </c>
      <c r="C28" s="547">
        <v>9395970.7035399992</v>
      </c>
      <c r="D28" s="547">
        <v>15791089.405919999</v>
      </c>
      <c r="E28" s="547">
        <v>1867803.4658300004</v>
      </c>
      <c r="F28" s="547">
        <v>5019425.3564199992</v>
      </c>
      <c r="G28" s="547">
        <v>2995616.0935099996</v>
      </c>
      <c r="H28" s="547">
        <v>2453748.7534700003</v>
      </c>
      <c r="I28" s="547">
        <v>1339858.52694</v>
      </c>
      <c r="J28" s="547">
        <v>0</v>
      </c>
      <c r="K28" s="547">
        <v>2337848.5197700006</v>
      </c>
      <c r="L28" s="547">
        <v>1076836.8195399998</v>
      </c>
      <c r="M28" s="547">
        <v>264559.75033000001</v>
      </c>
      <c r="N28" s="547">
        <v>52053549.047510013</v>
      </c>
    </row>
    <row r="29" spans="1:14" ht="15" customHeight="1" x14ac:dyDescent="0.2">
      <c r="A29" s="526" t="s">
        <v>682</v>
      </c>
      <c r="B29" s="527">
        <v>3507313.3663399993</v>
      </c>
      <c r="C29" s="527">
        <v>2206106.8353600013</v>
      </c>
      <c r="D29" s="527">
        <v>5578107.7724799979</v>
      </c>
      <c r="E29" s="527">
        <v>1312525.9418700002</v>
      </c>
      <c r="F29" s="527">
        <v>2804887.0396900005</v>
      </c>
      <c r="G29" s="527">
        <v>977653.08384999994</v>
      </c>
      <c r="H29" s="527">
        <v>1583476.6515600004</v>
      </c>
      <c r="I29" s="527">
        <v>173447.66136</v>
      </c>
      <c r="J29" s="527">
        <v>0</v>
      </c>
      <c r="K29" s="527">
        <v>1038227.8407699999</v>
      </c>
      <c r="L29" s="527">
        <v>802984.72239000001</v>
      </c>
      <c r="M29" s="527">
        <v>104117.8897</v>
      </c>
      <c r="N29" s="527">
        <v>20088848.805369996</v>
      </c>
    </row>
    <row r="30" spans="1:14" ht="15" customHeight="1" x14ac:dyDescent="0.2">
      <c r="A30" s="526" t="s">
        <v>683</v>
      </c>
      <c r="B30" s="527">
        <v>155826.99600000001</v>
      </c>
      <c r="C30" s="527">
        <v>66036.962559999985</v>
      </c>
      <c r="D30" s="527">
        <v>131289.31446999995</v>
      </c>
      <c r="E30" s="527">
        <v>33268.487580000008</v>
      </c>
      <c r="F30" s="527">
        <v>284675.84597999998</v>
      </c>
      <c r="G30" s="527">
        <v>22757.914139999997</v>
      </c>
      <c r="H30" s="527">
        <v>103656.73372999998</v>
      </c>
      <c r="I30" s="527">
        <v>4077.2321399999996</v>
      </c>
      <c r="J30" s="527">
        <v>0</v>
      </c>
      <c r="K30" s="527">
        <v>35916.261939999997</v>
      </c>
      <c r="L30" s="527">
        <v>29590.667889999997</v>
      </c>
      <c r="M30" s="527">
        <v>3364.4188000000004</v>
      </c>
      <c r="N30" s="527">
        <v>870460.83522999997</v>
      </c>
    </row>
    <row r="31" spans="1:14" ht="15" customHeight="1" x14ac:dyDescent="0.2">
      <c r="A31" s="526" t="s">
        <v>684</v>
      </c>
      <c r="B31" s="527">
        <v>715805.29391000001</v>
      </c>
      <c r="C31" s="527">
        <v>713229.3714899997</v>
      </c>
      <c r="D31" s="527">
        <v>1008026.9265099999</v>
      </c>
      <c r="E31" s="527">
        <v>214389.44483000005</v>
      </c>
      <c r="F31" s="527">
        <v>146063.75981000002</v>
      </c>
      <c r="G31" s="527">
        <v>173969.84186999995</v>
      </c>
      <c r="H31" s="527">
        <v>456787.72805000015</v>
      </c>
      <c r="I31" s="527">
        <v>86385.762390000018</v>
      </c>
      <c r="J31" s="527">
        <v>0</v>
      </c>
      <c r="K31" s="527">
        <v>416193.01945999998</v>
      </c>
      <c r="L31" s="527">
        <v>246641.73028999995</v>
      </c>
      <c r="M31" s="527">
        <v>50008.60598</v>
      </c>
      <c r="N31" s="527">
        <v>4227501.4845900005</v>
      </c>
    </row>
    <row r="32" spans="1:14" ht="15" customHeight="1" x14ac:dyDescent="0.2">
      <c r="A32" s="526" t="s">
        <v>685</v>
      </c>
      <c r="B32" s="527">
        <v>2348861.7140099993</v>
      </c>
      <c r="C32" s="527">
        <v>1242970.7417400011</v>
      </c>
      <c r="D32" s="527">
        <v>4111381.511719998</v>
      </c>
      <c r="E32" s="527">
        <v>763423.31429000013</v>
      </c>
      <c r="F32" s="527">
        <v>1900298.3096100006</v>
      </c>
      <c r="G32" s="527">
        <v>707654.48755000008</v>
      </c>
      <c r="H32" s="527">
        <v>900716.95991000044</v>
      </c>
      <c r="I32" s="527">
        <v>38759.684639999985</v>
      </c>
      <c r="J32" s="527">
        <v>0</v>
      </c>
      <c r="K32" s="527">
        <v>276400.47239000001</v>
      </c>
      <c r="L32" s="527">
        <v>450753.43723000004</v>
      </c>
      <c r="M32" s="527">
        <v>27703.517830000008</v>
      </c>
      <c r="N32" s="527">
        <v>12768924.150919998</v>
      </c>
    </row>
    <row r="33" spans="1:14" ht="15" customHeight="1" x14ac:dyDescent="0.2">
      <c r="A33" s="526" t="s">
        <v>686</v>
      </c>
      <c r="B33" s="527">
        <v>286819.36242000014</v>
      </c>
      <c r="C33" s="527">
        <v>183869.75956999997</v>
      </c>
      <c r="D33" s="527">
        <v>327410.01978000009</v>
      </c>
      <c r="E33" s="527">
        <v>301444.69517000002</v>
      </c>
      <c r="F33" s="527">
        <v>473849.12429000007</v>
      </c>
      <c r="G33" s="527">
        <v>73270.840290000022</v>
      </c>
      <c r="H33" s="527">
        <v>122315.22986999998</v>
      </c>
      <c r="I33" s="527">
        <v>44224.982189999981</v>
      </c>
      <c r="J33" s="527">
        <v>0</v>
      </c>
      <c r="K33" s="527">
        <v>309718.08697999991</v>
      </c>
      <c r="L33" s="527">
        <v>75998.886979999981</v>
      </c>
      <c r="M33" s="527">
        <v>23041.347089999999</v>
      </c>
      <c r="N33" s="527">
        <v>2221962.3346299999</v>
      </c>
    </row>
    <row r="34" spans="1:14" ht="15" customHeight="1" x14ac:dyDescent="0.2">
      <c r="A34" s="526" t="s">
        <v>127</v>
      </c>
      <c r="B34" s="527">
        <v>426045.20906999998</v>
      </c>
      <c r="C34" s="527">
        <v>156416.99912000002</v>
      </c>
      <c r="D34" s="527">
        <v>13.406779999999999</v>
      </c>
      <c r="E34" s="527">
        <v>94441.879410000023</v>
      </c>
      <c r="F34" s="527">
        <v>98414.125710000008</v>
      </c>
      <c r="G34" s="527">
        <v>0</v>
      </c>
      <c r="H34" s="527">
        <v>872.20596</v>
      </c>
      <c r="I34" s="527">
        <v>926089.3127799998</v>
      </c>
      <c r="J34" s="527">
        <v>0</v>
      </c>
      <c r="K34" s="527">
        <v>205699.88186000008</v>
      </c>
      <c r="L34" s="527">
        <v>32.998400000000004</v>
      </c>
      <c r="M34" s="527">
        <v>14338.170450000003</v>
      </c>
      <c r="N34" s="527">
        <v>1922364.1895400002</v>
      </c>
    </row>
    <row r="35" spans="1:14" ht="15" customHeight="1" x14ac:dyDescent="0.2">
      <c r="A35" s="526" t="s">
        <v>684</v>
      </c>
      <c r="B35" s="527">
        <v>47000.183529999995</v>
      </c>
      <c r="C35" s="527">
        <v>129665.22198000002</v>
      </c>
      <c r="D35" s="527">
        <v>13.406779999999999</v>
      </c>
      <c r="E35" s="527">
        <v>5772.0977899999998</v>
      </c>
      <c r="F35" s="527">
        <v>0</v>
      </c>
      <c r="G35" s="527">
        <v>0</v>
      </c>
      <c r="H35" s="527">
        <v>213.53048000000001</v>
      </c>
      <c r="I35" s="527">
        <v>529255.01202999987</v>
      </c>
      <c r="J35" s="527">
        <v>0</v>
      </c>
      <c r="K35" s="527">
        <v>82469.699990000023</v>
      </c>
      <c r="L35" s="527">
        <v>19.586760000000002</v>
      </c>
      <c r="M35" s="527">
        <v>1750.6512600000003</v>
      </c>
      <c r="N35" s="527">
        <v>796159.39059999981</v>
      </c>
    </row>
    <row r="36" spans="1:14" ht="15" customHeight="1" x14ac:dyDescent="0.2">
      <c r="A36" s="526" t="s">
        <v>686</v>
      </c>
      <c r="B36" s="527">
        <v>378582.81460000004</v>
      </c>
      <c r="C36" s="527">
        <v>26639.246140000007</v>
      </c>
      <c r="D36" s="527">
        <v>0</v>
      </c>
      <c r="E36" s="527">
        <v>88669.781620000023</v>
      </c>
      <c r="F36" s="527">
        <v>98414.125710000008</v>
      </c>
      <c r="G36" s="527">
        <v>0</v>
      </c>
      <c r="H36" s="527">
        <v>658.67547999999999</v>
      </c>
      <c r="I36" s="527">
        <v>322782.9846299999</v>
      </c>
      <c r="J36" s="527">
        <v>0</v>
      </c>
      <c r="K36" s="527">
        <v>103120.97558000006</v>
      </c>
      <c r="L36" s="527">
        <v>13.41164</v>
      </c>
      <c r="M36" s="527">
        <v>12587.519190000003</v>
      </c>
      <c r="N36" s="527">
        <v>1031469.5345900001</v>
      </c>
    </row>
    <row r="37" spans="1:14" ht="15" customHeight="1" x14ac:dyDescent="0.2">
      <c r="A37" s="526" t="s">
        <v>687</v>
      </c>
      <c r="B37" s="527">
        <v>462.21094000000005</v>
      </c>
      <c r="C37" s="527">
        <v>112.53100000000001</v>
      </c>
      <c r="D37" s="527">
        <v>0</v>
      </c>
      <c r="E37" s="527">
        <v>0</v>
      </c>
      <c r="F37" s="527">
        <v>0</v>
      </c>
      <c r="G37" s="527">
        <v>0</v>
      </c>
      <c r="H37" s="527">
        <v>0</v>
      </c>
      <c r="I37" s="527">
        <v>74051.316120000003</v>
      </c>
      <c r="J37" s="527">
        <v>0</v>
      </c>
      <c r="K37" s="527">
        <v>20109.206289999998</v>
      </c>
      <c r="L37" s="527">
        <v>0</v>
      </c>
      <c r="M37" s="527">
        <v>0</v>
      </c>
      <c r="N37" s="527">
        <v>94735.264350000012</v>
      </c>
    </row>
    <row r="38" spans="1:14" ht="15" customHeight="1" x14ac:dyDescent="0.2">
      <c r="A38" s="528" t="s">
        <v>688</v>
      </c>
      <c r="B38" s="527">
        <v>0</v>
      </c>
      <c r="C38" s="527">
        <v>1191.5093999999999</v>
      </c>
      <c r="D38" s="527">
        <v>0</v>
      </c>
      <c r="E38" s="527">
        <v>0</v>
      </c>
      <c r="F38" s="527">
        <v>0</v>
      </c>
      <c r="G38" s="527">
        <v>0</v>
      </c>
      <c r="H38" s="527">
        <v>0</v>
      </c>
      <c r="I38" s="527">
        <v>352.45997000000006</v>
      </c>
      <c r="J38" s="527">
        <v>0</v>
      </c>
      <c r="K38" s="527">
        <v>121.69372</v>
      </c>
      <c r="L38" s="527">
        <v>12.39256</v>
      </c>
      <c r="M38" s="527">
        <v>0</v>
      </c>
      <c r="N38" s="527">
        <v>1678.05565</v>
      </c>
    </row>
    <row r="39" spans="1:14" ht="15" customHeight="1" x14ac:dyDescent="0.2">
      <c r="A39" s="526" t="s">
        <v>684</v>
      </c>
      <c r="B39" s="527">
        <v>0</v>
      </c>
      <c r="C39" s="527">
        <v>976.30534999999986</v>
      </c>
      <c r="D39" s="527">
        <v>0</v>
      </c>
      <c r="E39" s="527">
        <v>0</v>
      </c>
      <c r="F39" s="527">
        <v>0</v>
      </c>
      <c r="G39" s="527">
        <v>0</v>
      </c>
      <c r="H39" s="527">
        <v>0</v>
      </c>
      <c r="I39" s="527">
        <v>255.14676</v>
      </c>
      <c r="J39" s="527">
        <v>0</v>
      </c>
      <c r="K39" s="527">
        <v>55.559190000000001</v>
      </c>
      <c r="L39" s="527">
        <v>12.39256</v>
      </c>
      <c r="M39" s="527">
        <v>0</v>
      </c>
      <c r="N39" s="527">
        <v>1299.4038599999999</v>
      </c>
    </row>
    <row r="40" spans="1:14" ht="15" customHeight="1" x14ac:dyDescent="0.2">
      <c r="A40" s="526" t="s">
        <v>686</v>
      </c>
      <c r="B40" s="527">
        <v>0</v>
      </c>
      <c r="C40" s="527">
        <v>215.20405</v>
      </c>
      <c r="D40" s="527">
        <v>0</v>
      </c>
      <c r="E40" s="527">
        <v>0</v>
      </c>
      <c r="F40" s="527">
        <v>0</v>
      </c>
      <c r="G40" s="527">
        <v>0</v>
      </c>
      <c r="H40" s="527">
        <v>0</v>
      </c>
      <c r="I40" s="527">
        <v>97.313210000000012</v>
      </c>
      <c r="J40" s="527">
        <v>0</v>
      </c>
      <c r="K40" s="527">
        <v>66.134529999999998</v>
      </c>
      <c r="L40" s="527">
        <v>0</v>
      </c>
      <c r="M40" s="527">
        <v>0</v>
      </c>
      <c r="N40" s="527">
        <v>378.65179000000001</v>
      </c>
    </row>
    <row r="41" spans="1:14" ht="15" customHeight="1" x14ac:dyDescent="0.2">
      <c r="A41" s="526" t="s">
        <v>129</v>
      </c>
      <c r="B41" s="527">
        <v>5577433.0768299997</v>
      </c>
      <c r="C41" s="527">
        <v>7031670.8521299986</v>
      </c>
      <c r="D41" s="527">
        <v>10212722.876360001</v>
      </c>
      <c r="E41" s="527">
        <v>460235.54452000005</v>
      </c>
      <c r="F41" s="527">
        <v>2116124.1910199989</v>
      </c>
      <c r="G41" s="527">
        <v>2017963.0096599995</v>
      </c>
      <c r="H41" s="527">
        <v>869399.89594999992</v>
      </c>
      <c r="I41" s="527">
        <v>226364.91987000001</v>
      </c>
      <c r="J41" s="527">
        <v>0</v>
      </c>
      <c r="K41" s="527">
        <v>1090736.7411300002</v>
      </c>
      <c r="L41" s="527">
        <v>273800.06404999987</v>
      </c>
      <c r="M41" s="527">
        <v>145948.74312999999</v>
      </c>
      <c r="N41" s="527">
        <v>30022399.914650004</v>
      </c>
    </row>
    <row r="42" spans="1:14" ht="15" customHeight="1" x14ac:dyDescent="0.2">
      <c r="A42" s="526" t="s">
        <v>683</v>
      </c>
      <c r="B42" s="527">
        <v>128547.20010999999</v>
      </c>
      <c r="C42" s="527">
        <v>431438.64946999983</v>
      </c>
      <c r="D42" s="527">
        <v>175739.39171000005</v>
      </c>
      <c r="E42" s="527">
        <v>19799.592689999998</v>
      </c>
      <c r="F42" s="527">
        <v>0</v>
      </c>
      <c r="G42" s="527">
        <v>140203.16162999996</v>
      </c>
      <c r="H42" s="527">
        <v>86299.358400000012</v>
      </c>
      <c r="I42" s="527">
        <v>8997.4719700000005</v>
      </c>
      <c r="J42" s="527">
        <v>0</v>
      </c>
      <c r="K42" s="527">
        <v>77161.273519999988</v>
      </c>
      <c r="L42" s="527">
        <v>9190.4083400000018</v>
      </c>
      <c r="M42" s="527">
        <v>5767.3752100000011</v>
      </c>
      <c r="N42" s="527">
        <v>1083143.8830499998</v>
      </c>
    </row>
    <row r="43" spans="1:14" ht="15" customHeight="1" x14ac:dyDescent="0.2">
      <c r="A43" s="526" t="s">
        <v>684</v>
      </c>
      <c r="B43" s="527">
        <v>799447.52481000009</v>
      </c>
      <c r="C43" s="527">
        <v>1320099.9472599996</v>
      </c>
      <c r="D43" s="527">
        <v>1790946.3082300001</v>
      </c>
      <c r="E43" s="527">
        <v>56624.332450000031</v>
      </c>
      <c r="F43" s="527">
        <v>94186.785709999982</v>
      </c>
      <c r="G43" s="527">
        <v>203263.40228999988</v>
      </c>
      <c r="H43" s="527">
        <v>159559.97207000002</v>
      </c>
      <c r="I43" s="527">
        <v>71470.758709999995</v>
      </c>
      <c r="J43" s="527">
        <v>0</v>
      </c>
      <c r="K43" s="527">
        <v>319166.76883999998</v>
      </c>
      <c r="L43" s="527">
        <v>71888.354670000001</v>
      </c>
      <c r="M43" s="527">
        <v>57320.535340000002</v>
      </c>
      <c r="N43" s="527">
        <v>4943974.6903799996</v>
      </c>
    </row>
    <row r="44" spans="1:14" ht="15" customHeight="1" x14ac:dyDescent="0.2">
      <c r="A44" s="526" t="s">
        <v>685</v>
      </c>
      <c r="B44" s="527">
        <v>4371328.7716800002</v>
      </c>
      <c r="C44" s="527">
        <v>5011663.6564699979</v>
      </c>
      <c r="D44" s="527">
        <v>7894830.7790000001</v>
      </c>
      <c r="E44" s="527">
        <v>307323.40870999999</v>
      </c>
      <c r="F44" s="527">
        <v>1762297.9197199987</v>
      </c>
      <c r="G44" s="527">
        <v>1581257.2532899997</v>
      </c>
      <c r="H44" s="527">
        <v>577198.0734799999</v>
      </c>
      <c r="I44" s="527">
        <v>95933.600119999988</v>
      </c>
      <c r="J44" s="527">
        <v>0</v>
      </c>
      <c r="K44" s="527">
        <v>523751.17421000008</v>
      </c>
      <c r="L44" s="527">
        <v>158226.49404999989</v>
      </c>
      <c r="M44" s="527">
        <v>64042.60007</v>
      </c>
      <c r="N44" s="527">
        <v>22347853.730799995</v>
      </c>
    </row>
    <row r="45" spans="1:14" ht="15" customHeight="1" x14ac:dyDescent="0.2">
      <c r="A45" s="526" t="s">
        <v>686</v>
      </c>
      <c r="B45" s="527">
        <v>278109.58023000002</v>
      </c>
      <c r="C45" s="527">
        <v>268468.59892999986</v>
      </c>
      <c r="D45" s="527">
        <v>351206.39741999999</v>
      </c>
      <c r="E45" s="527">
        <v>76488.21067</v>
      </c>
      <c r="F45" s="527">
        <v>259639.48559</v>
      </c>
      <c r="G45" s="527">
        <v>93239.192450000002</v>
      </c>
      <c r="H45" s="527">
        <v>46342.492000000013</v>
      </c>
      <c r="I45" s="527">
        <v>49963.089070000009</v>
      </c>
      <c r="J45" s="527">
        <v>0</v>
      </c>
      <c r="K45" s="527">
        <v>170657.52455999999</v>
      </c>
      <c r="L45" s="527">
        <v>34494.806990000005</v>
      </c>
      <c r="M45" s="527">
        <v>18818.232509999994</v>
      </c>
      <c r="N45" s="527">
        <v>1647427.6104199998</v>
      </c>
    </row>
    <row r="46" spans="1:14" ht="15" customHeight="1" x14ac:dyDescent="0.2">
      <c r="A46" s="526" t="s">
        <v>130</v>
      </c>
      <c r="B46" s="527">
        <v>0</v>
      </c>
      <c r="C46" s="527">
        <v>584.50752999999997</v>
      </c>
      <c r="D46" s="527">
        <v>245.35029999999998</v>
      </c>
      <c r="E46" s="527">
        <v>600.10003000000006</v>
      </c>
      <c r="F46" s="527">
        <v>0</v>
      </c>
      <c r="G46" s="527">
        <v>0</v>
      </c>
      <c r="H46" s="527">
        <v>0</v>
      </c>
      <c r="I46" s="527">
        <v>13604.172960000002</v>
      </c>
      <c r="J46" s="527">
        <v>0</v>
      </c>
      <c r="K46" s="527">
        <v>3062.3622899999996</v>
      </c>
      <c r="L46" s="527">
        <v>6.6421400000000004</v>
      </c>
      <c r="M46" s="527">
        <v>154.94704999999999</v>
      </c>
      <c r="N46" s="527">
        <v>18258.082300000002</v>
      </c>
    </row>
    <row r="47" spans="1:14" ht="15" customHeight="1" x14ac:dyDescent="0.2">
      <c r="A47" s="526" t="s">
        <v>684</v>
      </c>
      <c r="B47" s="527">
        <v>0</v>
      </c>
      <c r="C47" s="527">
        <v>0</v>
      </c>
      <c r="D47" s="527">
        <v>0</v>
      </c>
      <c r="E47" s="527">
        <v>0</v>
      </c>
      <c r="F47" s="527">
        <v>0</v>
      </c>
      <c r="G47" s="527">
        <v>0</v>
      </c>
      <c r="H47" s="527">
        <v>0</v>
      </c>
      <c r="I47" s="527">
        <v>8437.978720000001</v>
      </c>
      <c r="J47" s="527">
        <v>0</v>
      </c>
      <c r="K47" s="527">
        <v>1946.80603</v>
      </c>
      <c r="L47" s="527">
        <v>0</v>
      </c>
      <c r="M47" s="527">
        <v>0</v>
      </c>
      <c r="N47" s="527">
        <v>10384.784750000001</v>
      </c>
    </row>
    <row r="48" spans="1:14" ht="15" customHeight="1" x14ac:dyDescent="0.2">
      <c r="A48" s="526" t="s">
        <v>686</v>
      </c>
      <c r="B48" s="527">
        <v>0</v>
      </c>
      <c r="C48" s="527">
        <v>0</v>
      </c>
      <c r="D48" s="527">
        <v>36.497140000000002</v>
      </c>
      <c r="E48" s="527">
        <v>600.10003000000006</v>
      </c>
      <c r="F48" s="527">
        <v>0</v>
      </c>
      <c r="G48" s="527">
        <v>0</v>
      </c>
      <c r="H48" s="527">
        <v>0</v>
      </c>
      <c r="I48" s="527">
        <v>4843.5823599999994</v>
      </c>
      <c r="J48" s="527">
        <v>0</v>
      </c>
      <c r="K48" s="527">
        <v>1070.5873199999999</v>
      </c>
      <c r="L48" s="527">
        <v>6.6421400000000004</v>
      </c>
      <c r="M48" s="527">
        <v>154.94704999999999</v>
      </c>
      <c r="N48" s="527">
        <v>6712.3560399999988</v>
      </c>
    </row>
    <row r="49" spans="1:14" ht="15" customHeight="1" x14ac:dyDescent="0.2">
      <c r="A49" s="526" t="s">
        <v>687</v>
      </c>
      <c r="B49" s="527">
        <v>0</v>
      </c>
      <c r="C49" s="527">
        <v>584.50752999999997</v>
      </c>
      <c r="D49" s="527">
        <v>208.85316</v>
      </c>
      <c r="E49" s="527">
        <v>0</v>
      </c>
      <c r="F49" s="527">
        <v>0</v>
      </c>
      <c r="G49" s="527">
        <v>0</v>
      </c>
      <c r="H49" s="527">
        <v>0</v>
      </c>
      <c r="I49" s="527">
        <v>322.61187999999999</v>
      </c>
      <c r="J49" s="527">
        <v>0</v>
      </c>
      <c r="K49" s="527">
        <v>44.968939999999996</v>
      </c>
      <c r="L49" s="527">
        <v>0</v>
      </c>
      <c r="M49" s="527">
        <v>0</v>
      </c>
      <c r="N49" s="527">
        <v>1160.9415099999999</v>
      </c>
    </row>
    <row r="50" spans="1:14" ht="15" customHeight="1" x14ac:dyDescent="0.2">
      <c r="A50" s="546" t="s">
        <v>689</v>
      </c>
      <c r="B50" s="547">
        <v>2354716.7099000006</v>
      </c>
      <c r="C50" s="547">
        <v>3216214.7929300009</v>
      </c>
      <c r="D50" s="547">
        <v>1806778.8814999997</v>
      </c>
      <c r="E50" s="547">
        <v>1229885.5973499997</v>
      </c>
      <c r="F50" s="547">
        <v>1796610.9217000005</v>
      </c>
      <c r="G50" s="547">
        <v>1407973.8984500002</v>
      </c>
      <c r="H50" s="547">
        <v>1464636.9113199983</v>
      </c>
      <c r="I50" s="547">
        <v>1744270.8534100035</v>
      </c>
      <c r="J50" s="547">
        <v>350.77208000000002</v>
      </c>
      <c r="K50" s="547">
        <v>1790741.3854100001</v>
      </c>
      <c r="L50" s="547">
        <v>390650.14581000019</v>
      </c>
      <c r="M50" s="547">
        <v>1369329.724639999</v>
      </c>
      <c r="N50" s="547">
        <v>18572160.594500002</v>
      </c>
    </row>
    <row r="51" spans="1:14" ht="15" customHeight="1" x14ac:dyDescent="0.2">
      <c r="A51" s="526" t="s">
        <v>690</v>
      </c>
      <c r="B51" s="527">
        <v>551242.3329700001</v>
      </c>
      <c r="C51" s="527">
        <v>102234.87195999996</v>
      </c>
      <c r="D51" s="527">
        <v>451753.11366999993</v>
      </c>
      <c r="E51" s="527">
        <v>410754.0059600001</v>
      </c>
      <c r="F51" s="527">
        <v>462228.07782999997</v>
      </c>
      <c r="G51" s="527">
        <v>461440.39181999996</v>
      </c>
      <c r="H51" s="527">
        <v>461114.52239999967</v>
      </c>
      <c r="I51" s="527">
        <v>0</v>
      </c>
      <c r="J51" s="527">
        <v>0</v>
      </c>
      <c r="K51" s="527">
        <v>6017.17803</v>
      </c>
      <c r="L51" s="527">
        <v>0</v>
      </c>
      <c r="M51" s="527">
        <v>1047.3330600000002</v>
      </c>
      <c r="N51" s="527">
        <v>2907831.8276999998</v>
      </c>
    </row>
    <row r="52" spans="1:14" ht="15" customHeight="1" x14ac:dyDescent="0.2">
      <c r="A52" s="526" t="s">
        <v>691</v>
      </c>
      <c r="B52" s="527">
        <v>3322.1158100000007</v>
      </c>
      <c r="C52" s="527">
        <v>163897.50962000014</v>
      </c>
      <c r="D52" s="527">
        <v>833216.3315299995</v>
      </c>
      <c r="E52" s="527">
        <v>350853.11780999985</v>
      </c>
      <c r="F52" s="527">
        <v>8143.8545000000004</v>
      </c>
      <c r="G52" s="527">
        <v>279122.5836099998</v>
      </c>
      <c r="H52" s="527">
        <v>399371.84090999985</v>
      </c>
      <c r="I52" s="527">
        <v>175100.47680999996</v>
      </c>
      <c r="J52" s="527">
        <v>0</v>
      </c>
      <c r="K52" s="527">
        <v>8240.2357500000016</v>
      </c>
      <c r="L52" s="527">
        <v>124516.01945000008</v>
      </c>
      <c r="M52" s="527">
        <v>21652.944679999993</v>
      </c>
      <c r="N52" s="527">
        <v>2367437.0304799993</v>
      </c>
    </row>
    <row r="53" spans="1:14" ht="15" customHeight="1" x14ac:dyDescent="0.2">
      <c r="A53" s="526" t="s">
        <v>692</v>
      </c>
      <c r="B53" s="527">
        <v>1565657.5410900004</v>
      </c>
      <c r="C53" s="527">
        <v>2950082.4113500006</v>
      </c>
      <c r="D53" s="527">
        <v>521809.43630000029</v>
      </c>
      <c r="E53" s="527">
        <v>316745.84187999979</v>
      </c>
      <c r="F53" s="527">
        <v>1269496.5706900007</v>
      </c>
      <c r="G53" s="527">
        <v>649599.63829000038</v>
      </c>
      <c r="H53" s="527">
        <v>603650.74598999892</v>
      </c>
      <c r="I53" s="527">
        <v>1569170.3766000036</v>
      </c>
      <c r="J53" s="527">
        <v>180.22007000000002</v>
      </c>
      <c r="K53" s="527">
        <v>1776483.97163</v>
      </c>
      <c r="L53" s="527">
        <v>255872.36543000012</v>
      </c>
      <c r="M53" s="527">
        <v>1346629.4468999989</v>
      </c>
      <c r="N53" s="527">
        <v>12825378.566220002</v>
      </c>
    </row>
    <row r="54" spans="1:14" ht="15" customHeight="1" x14ac:dyDescent="0.2">
      <c r="A54" s="526" t="s">
        <v>693</v>
      </c>
      <c r="B54" s="527">
        <v>234494.72002999997</v>
      </c>
      <c r="C54" s="527">
        <v>0</v>
      </c>
      <c r="D54" s="527">
        <v>0</v>
      </c>
      <c r="E54" s="527">
        <v>151532.63170000009</v>
      </c>
      <c r="F54" s="527">
        <v>56742.418679999995</v>
      </c>
      <c r="G54" s="527">
        <v>17811.284729999999</v>
      </c>
      <c r="H54" s="527">
        <v>499.80201999999997</v>
      </c>
      <c r="I54" s="527">
        <v>0</v>
      </c>
      <c r="J54" s="527">
        <v>170.55201</v>
      </c>
      <c r="K54" s="527">
        <v>0</v>
      </c>
      <c r="L54" s="527">
        <v>10261.760930000004</v>
      </c>
      <c r="M54" s="527">
        <v>0</v>
      </c>
      <c r="N54" s="527">
        <v>471513.17010000005</v>
      </c>
    </row>
    <row r="55" spans="1:14" ht="15" customHeight="1" x14ac:dyDescent="0.2">
      <c r="A55" s="529" t="s">
        <v>184</v>
      </c>
      <c r="B55" s="530">
        <v>25477137.647009999</v>
      </c>
      <c r="C55" s="530">
        <v>34796611.909579977</v>
      </c>
      <c r="D55" s="530">
        <v>29142458.051989987</v>
      </c>
      <c r="E55" s="530">
        <v>26504051.883780003</v>
      </c>
      <c r="F55" s="530">
        <v>19146428.55923</v>
      </c>
      <c r="G55" s="530">
        <v>14321511.7936</v>
      </c>
      <c r="H55" s="530">
        <v>12119698.393489998</v>
      </c>
      <c r="I55" s="530">
        <v>17719954.250250001</v>
      </c>
      <c r="J55" s="530">
        <v>141311.60031000001</v>
      </c>
      <c r="K55" s="530">
        <v>18619765.057119988</v>
      </c>
      <c r="L55" s="530">
        <v>4596107.9709400032</v>
      </c>
      <c r="M55" s="530">
        <v>10330182.249100018</v>
      </c>
      <c r="N55" s="530">
        <v>212915219.36639994</v>
      </c>
    </row>
    <row r="56" spans="1:14" ht="15" customHeight="1" thickBot="1" x14ac:dyDescent="0.25">
      <c r="A56" s="531"/>
      <c r="B56" s="532"/>
      <c r="C56" s="533"/>
      <c r="D56" s="533"/>
      <c r="E56" s="533"/>
      <c r="F56" s="533"/>
      <c r="G56" s="533"/>
      <c r="H56" s="532"/>
      <c r="I56" s="532"/>
      <c r="J56" s="532"/>
      <c r="K56" s="532"/>
      <c r="L56" s="532"/>
      <c r="M56" s="532"/>
      <c r="N56" s="532"/>
    </row>
    <row r="57" spans="1:14" ht="15" customHeight="1" thickTop="1" x14ac:dyDescent="0.2">
      <c r="A57" s="534" t="s">
        <v>70</v>
      </c>
      <c r="B57" s="535"/>
      <c r="C57" s="536"/>
      <c r="D57" s="537"/>
      <c r="E57" s="537"/>
      <c r="F57" s="537"/>
      <c r="G57" s="537"/>
      <c r="H57" s="538"/>
      <c r="I57" s="538"/>
      <c r="J57" s="538"/>
      <c r="K57" s="538"/>
      <c r="L57" s="538"/>
      <c r="M57" s="538"/>
      <c r="N57" s="538"/>
    </row>
    <row r="58" spans="1:14" ht="15" customHeight="1" x14ac:dyDescent="0.2">
      <c r="A58" s="534" t="s">
        <v>694</v>
      </c>
      <c r="B58" s="534"/>
      <c r="C58" s="534"/>
      <c r="D58" s="527"/>
      <c r="E58" s="527"/>
      <c r="F58" s="527"/>
      <c r="G58" s="527"/>
      <c r="H58" s="524"/>
      <c r="I58" s="524"/>
      <c r="J58" s="524"/>
      <c r="K58" s="524"/>
      <c r="L58" s="524"/>
      <c r="M58" s="524"/>
      <c r="N58" s="524"/>
    </row>
    <row r="59" spans="1:14" ht="15" customHeight="1" x14ac:dyDescent="0.2">
      <c r="A59" s="539"/>
      <c r="B59" s="524"/>
      <c r="C59" s="527"/>
      <c r="D59" s="527"/>
      <c r="E59" s="527"/>
      <c r="F59" s="527"/>
      <c r="G59" s="527"/>
      <c r="H59" s="524"/>
      <c r="I59" s="524"/>
      <c r="J59" s="524"/>
      <c r="K59" s="524"/>
      <c r="L59" s="524"/>
      <c r="M59" s="524"/>
      <c r="N59" s="524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8">
    <pageSetUpPr fitToPage="1"/>
  </sheetPr>
  <dimension ref="A1:O44"/>
  <sheetViews>
    <sheetView zoomScaleNormal="100" workbookViewId="0">
      <selection activeCell="A2" sqref="A2:O2"/>
    </sheetView>
  </sheetViews>
  <sheetFormatPr baseColWidth="10" defaultColWidth="9.140625" defaultRowHeight="12.75" x14ac:dyDescent="0.2"/>
  <cols>
    <col min="1" max="1" width="39.42578125" style="21" customWidth="1"/>
    <col min="2" max="13" width="15.7109375" style="20" customWidth="1"/>
    <col min="14" max="14" width="14.28515625" style="20" customWidth="1"/>
    <col min="15" max="15" width="15.7109375" style="20" customWidth="1"/>
    <col min="16" max="256" width="9.140625" style="20"/>
    <col min="257" max="257" width="39.42578125" style="20" customWidth="1"/>
    <col min="258" max="269" width="15.7109375" style="20" customWidth="1"/>
    <col min="270" max="270" width="14.28515625" style="20" customWidth="1"/>
    <col min="271" max="271" width="15.7109375" style="20" customWidth="1"/>
    <col min="272" max="512" width="9.140625" style="20"/>
    <col min="513" max="513" width="39.42578125" style="20" customWidth="1"/>
    <col min="514" max="525" width="15.7109375" style="20" customWidth="1"/>
    <col min="526" max="526" width="14.28515625" style="20" customWidth="1"/>
    <col min="527" max="527" width="15.7109375" style="20" customWidth="1"/>
    <col min="528" max="768" width="9.140625" style="20"/>
    <col min="769" max="769" width="39.42578125" style="20" customWidth="1"/>
    <col min="770" max="781" width="15.7109375" style="20" customWidth="1"/>
    <col min="782" max="782" width="14.28515625" style="20" customWidth="1"/>
    <col min="783" max="783" width="15.7109375" style="20" customWidth="1"/>
    <col min="784" max="1024" width="9.140625" style="20"/>
    <col min="1025" max="1025" width="39.42578125" style="20" customWidth="1"/>
    <col min="1026" max="1037" width="15.7109375" style="20" customWidth="1"/>
    <col min="1038" max="1038" width="14.28515625" style="20" customWidth="1"/>
    <col min="1039" max="1039" width="15.7109375" style="20" customWidth="1"/>
    <col min="1040" max="1280" width="9.140625" style="20"/>
    <col min="1281" max="1281" width="39.42578125" style="20" customWidth="1"/>
    <col min="1282" max="1293" width="15.7109375" style="20" customWidth="1"/>
    <col min="1294" max="1294" width="14.28515625" style="20" customWidth="1"/>
    <col min="1295" max="1295" width="15.7109375" style="20" customWidth="1"/>
    <col min="1296" max="1536" width="9.140625" style="20"/>
    <col min="1537" max="1537" width="39.42578125" style="20" customWidth="1"/>
    <col min="1538" max="1549" width="15.7109375" style="20" customWidth="1"/>
    <col min="1550" max="1550" width="14.28515625" style="20" customWidth="1"/>
    <col min="1551" max="1551" width="15.7109375" style="20" customWidth="1"/>
    <col min="1552" max="1792" width="9.140625" style="20"/>
    <col min="1793" max="1793" width="39.42578125" style="20" customWidth="1"/>
    <col min="1794" max="1805" width="15.7109375" style="20" customWidth="1"/>
    <col min="1806" max="1806" width="14.28515625" style="20" customWidth="1"/>
    <col min="1807" max="1807" width="15.7109375" style="20" customWidth="1"/>
    <col min="1808" max="2048" width="9.140625" style="20"/>
    <col min="2049" max="2049" width="39.42578125" style="20" customWidth="1"/>
    <col min="2050" max="2061" width="15.7109375" style="20" customWidth="1"/>
    <col min="2062" max="2062" width="14.28515625" style="20" customWidth="1"/>
    <col min="2063" max="2063" width="15.7109375" style="20" customWidth="1"/>
    <col min="2064" max="2304" width="9.140625" style="20"/>
    <col min="2305" max="2305" width="39.42578125" style="20" customWidth="1"/>
    <col min="2306" max="2317" width="15.7109375" style="20" customWidth="1"/>
    <col min="2318" max="2318" width="14.28515625" style="20" customWidth="1"/>
    <col min="2319" max="2319" width="15.7109375" style="20" customWidth="1"/>
    <col min="2320" max="2560" width="9.140625" style="20"/>
    <col min="2561" max="2561" width="39.42578125" style="20" customWidth="1"/>
    <col min="2562" max="2573" width="15.7109375" style="20" customWidth="1"/>
    <col min="2574" max="2574" width="14.28515625" style="20" customWidth="1"/>
    <col min="2575" max="2575" width="15.7109375" style="20" customWidth="1"/>
    <col min="2576" max="2816" width="9.140625" style="20"/>
    <col min="2817" max="2817" width="39.42578125" style="20" customWidth="1"/>
    <col min="2818" max="2829" width="15.7109375" style="20" customWidth="1"/>
    <col min="2830" max="2830" width="14.28515625" style="20" customWidth="1"/>
    <col min="2831" max="2831" width="15.7109375" style="20" customWidth="1"/>
    <col min="2832" max="3072" width="9.140625" style="20"/>
    <col min="3073" max="3073" width="39.42578125" style="20" customWidth="1"/>
    <col min="3074" max="3085" width="15.7109375" style="20" customWidth="1"/>
    <col min="3086" max="3086" width="14.28515625" style="20" customWidth="1"/>
    <col min="3087" max="3087" width="15.7109375" style="20" customWidth="1"/>
    <col min="3088" max="3328" width="9.140625" style="20"/>
    <col min="3329" max="3329" width="39.42578125" style="20" customWidth="1"/>
    <col min="3330" max="3341" width="15.7109375" style="20" customWidth="1"/>
    <col min="3342" max="3342" width="14.28515625" style="20" customWidth="1"/>
    <col min="3343" max="3343" width="15.7109375" style="20" customWidth="1"/>
    <col min="3344" max="3584" width="9.140625" style="20"/>
    <col min="3585" max="3585" width="39.42578125" style="20" customWidth="1"/>
    <col min="3586" max="3597" width="15.7109375" style="20" customWidth="1"/>
    <col min="3598" max="3598" width="14.28515625" style="20" customWidth="1"/>
    <col min="3599" max="3599" width="15.7109375" style="20" customWidth="1"/>
    <col min="3600" max="3840" width="9.140625" style="20"/>
    <col min="3841" max="3841" width="39.42578125" style="20" customWidth="1"/>
    <col min="3842" max="3853" width="15.7109375" style="20" customWidth="1"/>
    <col min="3854" max="3854" width="14.28515625" style="20" customWidth="1"/>
    <col min="3855" max="3855" width="15.7109375" style="20" customWidth="1"/>
    <col min="3856" max="4096" width="9.140625" style="20"/>
    <col min="4097" max="4097" width="39.42578125" style="20" customWidth="1"/>
    <col min="4098" max="4109" width="15.7109375" style="20" customWidth="1"/>
    <col min="4110" max="4110" width="14.28515625" style="20" customWidth="1"/>
    <col min="4111" max="4111" width="15.7109375" style="20" customWidth="1"/>
    <col min="4112" max="4352" width="9.140625" style="20"/>
    <col min="4353" max="4353" width="39.42578125" style="20" customWidth="1"/>
    <col min="4354" max="4365" width="15.7109375" style="20" customWidth="1"/>
    <col min="4366" max="4366" width="14.28515625" style="20" customWidth="1"/>
    <col min="4367" max="4367" width="15.7109375" style="20" customWidth="1"/>
    <col min="4368" max="4608" width="9.140625" style="20"/>
    <col min="4609" max="4609" width="39.42578125" style="20" customWidth="1"/>
    <col min="4610" max="4621" width="15.7109375" style="20" customWidth="1"/>
    <col min="4622" max="4622" width="14.28515625" style="20" customWidth="1"/>
    <col min="4623" max="4623" width="15.7109375" style="20" customWidth="1"/>
    <col min="4624" max="4864" width="9.140625" style="20"/>
    <col min="4865" max="4865" width="39.42578125" style="20" customWidth="1"/>
    <col min="4866" max="4877" width="15.7109375" style="20" customWidth="1"/>
    <col min="4878" max="4878" width="14.28515625" style="20" customWidth="1"/>
    <col min="4879" max="4879" width="15.7109375" style="20" customWidth="1"/>
    <col min="4880" max="5120" width="9.140625" style="20"/>
    <col min="5121" max="5121" width="39.42578125" style="20" customWidth="1"/>
    <col min="5122" max="5133" width="15.7109375" style="20" customWidth="1"/>
    <col min="5134" max="5134" width="14.28515625" style="20" customWidth="1"/>
    <col min="5135" max="5135" width="15.7109375" style="20" customWidth="1"/>
    <col min="5136" max="5376" width="9.140625" style="20"/>
    <col min="5377" max="5377" width="39.42578125" style="20" customWidth="1"/>
    <col min="5378" max="5389" width="15.7109375" style="20" customWidth="1"/>
    <col min="5390" max="5390" width="14.28515625" style="20" customWidth="1"/>
    <col min="5391" max="5391" width="15.7109375" style="20" customWidth="1"/>
    <col min="5392" max="5632" width="9.140625" style="20"/>
    <col min="5633" max="5633" width="39.42578125" style="20" customWidth="1"/>
    <col min="5634" max="5645" width="15.7109375" style="20" customWidth="1"/>
    <col min="5646" max="5646" width="14.28515625" style="20" customWidth="1"/>
    <col min="5647" max="5647" width="15.7109375" style="20" customWidth="1"/>
    <col min="5648" max="5888" width="9.140625" style="20"/>
    <col min="5889" max="5889" width="39.42578125" style="20" customWidth="1"/>
    <col min="5890" max="5901" width="15.7109375" style="20" customWidth="1"/>
    <col min="5902" max="5902" width="14.28515625" style="20" customWidth="1"/>
    <col min="5903" max="5903" width="15.7109375" style="20" customWidth="1"/>
    <col min="5904" max="6144" width="9.140625" style="20"/>
    <col min="6145" max="6145" width="39.42578125" style="20" customWidth="1"/>
    <col min="6146" max="6157" width="15.7109375" style="20" customWidth="1"/>
    <col min="6158" max="6158" width="14.28515625" style="20" customWidth="1"/>
    <col min="6159" max="6159" width="15.7109375" style="20" customWidth="1"/>
    <col min="6160" max="6400" width="9.140625" style="20"/>
    <col min="6401" max="6401" width="39.42578125" style="20" customWidth="1"/>
    <col min="6402" max="6413" width="15.7109375" style="20" customWidth="1"/>
    <col min="6414" max="6414" width="14.28515625" style="20" customWidth="1"/>
    <col min="6415" max="6415" width="15.7109375" style="20" customWidth="1"/>
    <col min="6416" max="6656" width="9.140625" style="20"/>
    <col min="6657" max="6657" width="39.42578125" style="20" customWidth="1"/>
    <col min="6658" max="6669" width="15.7109375" style="20" customWidth="1"/>
    <col min="6670" max="6670" width="14.28515625" style="20" customWidth="1"/>
    <col min="6671" max="6671" width="15.7109375" style="20" customWidth="1"/>
    <col min="6672" max="6912" width="9.140625" style="20"/>
    <col min="6913" max="6913" width="39.42578125" style="20" customWidth="1"/>
    <col min="6914" max="6925" width="15.7109375" style="20" customWidth="1"/>
    <col min="6926" max="6926" width="14.28515625" style="20" customWidth="1"/>
    <col min="6927" max="6927" width="15.7109375" style="20" customWidth="1"/>
    <col min="6928" max="7168" width="9.140625" style="20"/>
    <col min="7169" max="7169" width="39.42578125" style="20" customWidth="1"/>
    <col min="7170" max="7181" width="15.7109375" style="20" customWidth="1"/>
    <col min="7182" max="7182" width="14.28515625" style="20" customWidth="1"/>
    <col min="7183" max="7183" width="15.7109375" style="20" customWidth="1"/>
    <col min="7184" max="7424" width="9.140625" style="20"/>
    <col min="7425" max="7425" width="39.42578125" style="20" customWidth="1"/>
    <col min="7426" max="7437" width="15.7109375" style="20" customWidth="1"/>
    <col min="7438" max="7438" width="14.28515625" style="20" customWidth="1"/>
    <col min="7439" max="7439" width="15.7109375" style="20" customWidth="1"/>
    <col min="7440" max="7680" width="9.140625" style="20"/>
    <col min="7681" max="7681" width="39.42578125" style="20" customWidth="1"/>
    <col min="7682" max="7693" width="15.7109375" style="20" customWidth="1"/>
    <col min="7694" max="7694" width="14.28515625" style="20" customWidth="1"/>
    <col min="7695" max="7695" width="15.7109375" style="20" customWidth="1"/>
    <col min="7696" max="7936" width="9.140625" style="20"/>
    <col min="7937" max="7937" width="39.42578125" style="20" customWidth="1"/>
    <col min="7938" max="7949" width="15.7109375" style="20" customWidth="1"/>
    <col min="7950" max="7950" width="14.28515625" style="20" customWidth="1"/>
    <col min="7951" max="7951" width="15.7109375" style="20" customWidth="1"/>
    <col min="7952" max="8192" width="9.140625" style="20"/>
    <col min="8193" max="8193" width="39.42578125" style="20" customWidth="1"/>
    <col min="8194" max="8205" width="15.7109375" style="20" customWidth="1"/>
    <col min="8206" max="8206" width="14.28515625" style="20" customWidth="1"/>
    <col min="8207" max="8207" width="15.7109375" style="20" customWidth="1"/>
    <col min="8208" max="8448" width="9.140625" style="20"/>
    <col min="8449" max="8449" width="39.42578125" style="20" customWidth="1"/>
    <col min="8450" max="8461" width="15.7109375" style="20" customWidth="1"/>
    <col min="8462" max="8462" width="14.28515625" style="20" customWidth="1"/>
    <col min="8463" max="8463" width="15.7109375" style="20" customWidth="1"/>
    <col min="8464" max="8704" width="9.140625" style="20"/>
    <col min="8705" max="8705" width="39.42578125" style="20" customWidth="1"/>
    <col min="8706" max="8717" width="15.7109375" style="20" customWidth="1"/>
    <col min="8718" max="8718" width="14.28515625" style="20" customWidth="1"/>
    <col min="8719" max="8719" width="15.7109375" style="20" customWidth="1"/>
    <col min="8720" max="8960" width="9.140625" style="20"/>
    <col min="8961" max="8961" width="39.42578125" style="20" customWidth="1"/>
    <col min="8962" max="8973" width="15.7109375" style="20" customWidth="1"/>
    <col min="8974" max="8974" width="14.28515625" style="20" customWidth="1"/>
    <col min="8975" max="8975" width="15.7109375" style="20" customWidth="1"/>
    <col min="8976" max="9216" width="9.140625" style="20"/>
    <col min="9217" max="9217" width="39.42578125" style="20" customWidth="1"/>
    <col min="9218" max="9229" width="15.7109375" style="20" customWidth="1"/>
    <col min="9230" max="9230" width="14.28515625" style="20" customWidth="1"/>
    <col min="9231" max="9231" width="15.7109375" style="20" customWidth="1"/>
    <col min="9232" max="9472" width="9.140625" style="20"/>
    <col min="9473" max="9473" width="39.42578125" style="20" customWidth="1"/>
    <col min="9474" max="9485" width="15.7109375" style="20" customWidth="1"/>
    <col min="9486" max="9486" width="14.28515625" style="20" customWidth="1"/>
    <col min="9487" max="9487" width="15.7109375" style="20" customWidth="1"/>
    <col min="9488" max="9728" width="9.140625" style="20"/>
    <col min="9729" max="9729" width="39.42578125" style="20" customWidth="1"/>
    <col min="9730" max="9741" width="15.7109375" style="20" customWidth="1"/>
    <col min="9742" max="9742" width="14.28515625" style="20" customWidth="1"/>
    <col min="9743" max="9743" width="15.7109375" style="20" customWidth="1"/>
    <col min="9744" max="9984" width="9.140625" style="20"/>
    <col min="9985" max="9985" width="39.42578125" style="20" customWidth="1"/>
    <col min="9986" max="9997" width="15.7109375" style="20" customWidth="1"/>
    <col min="9998" max="9998" width="14.28515625" style="20" customWidth="1"/>
    <col min="9999" max="9999" width="15.7109375" style="20" customWidth="1"/>
    <col min="10000" max="10240" width="9.140625" style="20"/>
    <col min="10241" max="10241" width="39.42578125" style="20" customWidth="1"/>
    <col min="10242" max="10253" width="15.7109375" style="20" customWidth="1"/>
    <col min="10254" max="10254" width="14.28515625" style="20" customWidth="1"/>
    <col min="10255" max="10255" width="15.7109375" style="20" customWidth="1"/>
    <col min="10256" max="10496" width="9.140625" style="20"/>
    <col min="10497" max="10497" width="39.42578125" style="20" customWidth="1"/>
    <col min="10498" max="10509" width="15.7109375" style="20" customWidth="1"/>
    <col min="10510" max="10510" width="14.28515625" style="20" customWidth="1"/>
    <col min="10511" max="10511" width="15.7109375" style="20" customWidth="1"/>
    <col min="10512" max="10752" width="9.140625" style="20"/>
    <col min="10753" max="10753" width="39.42578125" style="20" customWidth="1"/>
    <col min="10754" max="10765" width="15.7109375" style="20" customWidth="1"/>
    <col min="10766" max="10766" width="14.28515625" style="20" customWidth="1"/>
    <col min="10767" max="10767" width="15.7109375" style="20" customWidth="1"/>
    <col min="10768" max="11008" width="9.140625" style="20"/>
    <col min="11009" max="11009" width="39.42578125" style="20" customWidth="1"/>
    <col min="11010" max="11021" width="15.7109375" style="20" customWidth="1"/>
    <col min="11022" max="11022" width="14.28515625" style="20" customWidth="1"/>
    <col min="11023" max="11023" width="15.7109375" style="20" customWidth="1"/>
    <col min="11024" max="11264" width="9.140625" style="20"/>
    <col min="11265" max="11265" width="39.42578125" style="20" customWidth="1"/>
    <col min="11266" max="11277" width="15.7109375" style="20" customWidth="1"/>
    <col min="11278" max="11278" width="14.28515625" style="20" customWidth="1"/>
    <col min="11279" max="11279" width="15.7109375" style="20" customWidth="1"/>
    <col min="11280" max="11520" width="9.140625" style="20"/>
    <col min="11521" max="11521" width="39.42578125" style="20" customWidth="1"/>
    <col min="11522" max="11533" width="15.7109375" style="20" customWidth="1"/>
    <col min="11534" max="11534" width="14.28515625" style="20" customWidth="1"/>
    <col min="11535" max="11535" width="15.7109375" style="20" customWidth="1"/>
    <col min="11536" max="11776" width="9.140625" style="20"/>
    <col min="11777" max="11777" width="39.42578125" style="20" customWidth="1"/>
    <col min="11778" max="11789" width="15.7109375" style="20" customWidth="1"/>
    <col min="11790" max="11790" width="14.28515625" style="20" customWidth="1"/>
    <col min="11791" max="11791" width="15.7109375" style="20" customWidth="1"/>
    <col min="11792" max="12032" width="9.140625" style="20"/>
    <col min="12033" max="12033" width="39.42578125" style="20" customWidth="1"/>
    <col min="12034" max="12045" width="15.7109375" style="20" customWidth="1"/>
    <col min="12046" max="12046" width="14.28515625" style="20" customWidth="1"/>
    <col min="12047" max="12047" width="15.7109375" style="20" customWidth="1"/>
    <col min="12048" max="12288" width="9.140625" style="20"/>
    <col min="12289" max="12289" width="39.42578125" style="20" customWidth="1"/>
    <col min="12290" max="12301" width="15.7109375" style="20" customWidth="1"/>
    <col min="12302" max="12302" width="14.28515625" style="20" customWidth="1"/>
    <col min="12303" max="12303" width="15.7109375" style="20" customWidth="1"/>
    <col min="12304" max="12544" width="9.140625" style="20"/>
    <col min="12545" max="12545" width="39.42578125" style="20" customWidth="1"/>
    <col min="12546" max="12557" width="15.7109375" style="20" customWidth="1"/>
    <col min="12558" max="12558" width="14.28515625" style="20" customWidth="1"/>
    <col min="12559" max="12559" width="15.7109375" style="20" customWidth="1"/>
    <col min="12560" max="12800" width="9.140625" style="20"/>
    <col min="12801" max="12801" width="39.42578125" style="20" customWidth="1"/>
    <col min="12802" max="12813" width="15.7109375" style="20" customWidth="1"/>
    <col min="12814" max="12814" width="14.28515625" style="20" customWidth="1"/>
    <col min="12815" max="12815" width="15.7109375" style="20" customWidth="1"/>
    <col min="12816" max="13056" width="9.140625" style="20"/>
    <col min="13057" max="13057" width="39.42578125" style="20" customWidth="1"/>
    <col min="13058" max="13069" width="15.7109375" style="20" customWidth="1"/>
    <col min="13070" max="13070" width="14.28515625" style="20" customWidth="1"/>
    <col min="13071" max="13071" width="15.7109375" style="20" customWidth="1"/>
    <col min="13072" max="13312" width="9.140625" style="20"/>
    <col min="13313" max="13313" width="39.42578125" style="20" customWidth="1"/>
    <col min="13314" max="13325" width="15.7109375" style="20" customWidth="1"/>
    <col min="13326" max="13326" width="14.28515625" style="20" customWidth="1"/>
    <col min="13327" max="13327" width="15.7109375" style="20" customWidth="1"/>
    <col min="13328" max="13568" width="9.140625" style="20"/>
    <col min="13569" max="13569" width="39.42578125" style="20" customWidth="1"/>
    <col min="13570" max="13581" width="15.7109375" style="20" customWidth="1"/>
    <col min="13582" max="13582" width="14.28515625" style="20" customWidth="1"/>
    <col min="13583" max="13583" width="15.7109375" style="20" customWidth="1"/>
    <col min="13584" max="13824" width="9.140625" style="20"/>
    <col min="13825" max="13825" width="39.42578125" style="20" customWidth="1"/>
    <col min="13826" max="13837" width="15.7109375" style="20" customWidth="1"/>
    <col min="13838" max="13838" width="14.28515625" style="20" customWidth="1"/>
    <col min="13839" max="13839" width="15.7109375" style="20" customWidth="1"/>
    <col min="13840" max="14080" width="9.140625" style="20"/>
    <col min="14081" max="14081" width="39.42578125" style="20" customWidth="1"/>
    <col min="14082" max="14093" width="15.7109375" style="20" customWidth="1"/>
    <col min="14094" max="14094" width="14.28515625" style="20" customWidth="1"/>
    <col min="14095" max="14095" width="15.7109375" style="20" customWidth="1"/>
    <col min="14096" max="14336" width="9.140625" style="20"/>
    <col min="14337" max="14337" width="39.42578125" style="20" customWidth="1"/>
    <col min="14338" max="14349" width="15.7109375" style="20" customWidth="1"/>
    <col min="14350" max="14350" width="14.28515625" style="20" customWidth="1"/>
    <col min="14351" max="14351" width="15.7109375" style="20" customWidth="1"/>
    <col min="14352" max="14592" width="9.140625" style="20"/>
    <col min="14593" max="14593" width="39.42578125" style="20" customWidth="1"/>
    <col min="14594" max="14605" width="15.7109375" style="20" customWidth="1"/>
    <col min="14606" max="14606" width="14.28515625" style="20" customWidth="1"/>
    <col min="14607" max="14607" width="15.7109375" style="20" customWidth="1"/>
    <col min="14608" max="14848" width="9.140625" style="20"/>
    <col min="14849" max="14849" width="39.42578125" style="20" customWidth="1"/>
    <col min="14850" max="14861" width="15.7109375" style="20" customWidth="1"/>
    <col min="14862" max="14862" width="14.28515625" style="20" customWidth="1"/>
    <col min="14863" max="14863" width="15.7109375" style="20" customWidth="1"/>
    <col min="14864" max="15104" width="9.140625" style="20"/>
    <col min="15105" max="15105" width="39.42578125" style="20" customWidth="1"/>
    <col min="15106" max="15117" width="15.7109375" style="20" customWidth="1"/>
    <col min="15118" max="15118" width="14.28515625" style="20" customWidth="1"/>
    <col min="15119" max="15119" width="15.7109375" style="20" customWidth="1"/>
    <col min="15120" max="15360" width="9.140625" style="20"/>
    <col min="15361" max="15361" width="39.42578125" style="20" customWidth="1"/>
    <col min="15362" max="15373" width="15.7109375" style="20" customWidth="1"/>
    <col min="15374" max="15374" width="14.28515625" style="20" customWidth="1"/>
    <col min="15375" max="15375" width="15.7109375" style="20" customWidth="1"/>
    <col min="15376" max="15616" width="9.140625" style="20"/>
    <col min="15617" max="15617" width="39.42578125" style="20" customWidth="1"/>
    <col min="15618" max="15629" width="15.7109375" style="20" customWidth="1"/>
    <col min="15630" max="15630" width="14.28515625" style="20" customWidth="1"/>
    <col min="15631" max="15631" width="15.7109375" style="20" customWidth="1"/>
    <col min="15632" max="15872" width="9.140625" style="20"/>
    <col min="15873" max="15873" width="39.42578125" style="20" customWidth="1"/>
    <col min="15874" max="15885" width="15.7109375" style="20" customWidth="1"/>
    <col min="15886" max="15886" width="14.28515625" style="20" customWidth="1"/>
    <col min="15887" max="15887" width="15.7109375" style="20" customWidth="1"/>
    <col min="15888" max="16128" width="9.140625" style="20"/>
    <col min="16129" max="16129" width="39.42578125" style="20" customWidth="1"/>
    <col min="16130" max="16141" width="15.7109375" style="20" customWidth="1"/>
    <col min="16142" max="16142" width="14.28515625" style="20" customWidth="1"/>
    <col min="16143" max="16143" width="15.7109375" style="20" customWidth="1"/>
    <col min="16144" max="16384" width="9.140625" style="20"/>
  </cols>
  <sheetData>
    <row r="1" spans="1:15" s="51" customFormat="1" ht="30" customHeight="1" x14ac:dyDescent="0.3">
      <c r="A1" s="659" t="s">
        <v>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</row>
    <row r="2" spans="1:15" s="51" customFormat="1" ht="15" customHeight="1" x14ac:dyDescent="0.3">
      <c r="A2" s="660" t="s">
        <v>139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</row>
    <row r="3" spans="1:15" s="51" customFormat="1" ht="15" customHeight="1" x14ac:dyDescent="0.3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</row>
    <row r="4" spans="1:15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</row>
    <row r="5" spans="1:15" ht="15" customHeight="1" x14ac:dyDescent="0.2">
      <c r="A5" s="89"/>
      <c r="B5" s="90"/>
      <c r="C5" s="91"/>
      <c r="D5" s="90"/>
      <c r="E5" s="90"/>
      <c r="F5" s="90"/>
      <c r="G5" s="90"/>
      <c r="H5" s="90"/>
      <c r="I5" s="90"/>
      <c r="J5" s="91"/>
      <c r="K5" s="92"/>
      <c r="L5" s="90"/>
      <c r="M5" s="90"/>
      <c r="N5" s="92"/>
      <c r="O5" s="90"/>
    </row>
    <row r="6" spans="1:15" ht="30" customHeight="1" x14ac:dyDescent="0.2">
      <c r="A6" s="93" t="s">
        <v>141</v>
      </c>
      <c r="B6" s="94" t="s">
        <v>36</v>
      </c>
      <c r="C6" s="94" t="s">
        <v>37</v>
      </c>
      <c r="D6" s="94" t="s">
        <v>38</v>
      </c>
      <c r="E6" s="94" t="s">
        <v>39</v>
      </c>
      <c r="F6" s="94" t="s">
        <v>40</v>
      </c>
      <c r="G6" s="94" t="s">
        <v>41</v>
      </c>
      <c r="H6" s="94" t="s">
        <v>42</v>
      </c>
      <c r="I6" s="94" t="s">
        <v>43</v>
      </c>
      <c r="J6" s="94" t="s">
        <v>44</v>
      </c>
      <c r="K6" s="94" t="s">
        <v>45</v>
      </c>
      <c r="L6" s="94" t="s">
        <v>46</v>
      </c>
      <c r="M6" s="94" t="s">
        <v>47</v>
      </c>
      <c r="N6" s="95" t="s">
        <v>48</v>
      </c>
      <c r="O6" s="94" t="s">
        <v>142</v>
      </c>
    </row>
    <row r="7" spans="1:15" ht="15" customHeight="1" x14ac:dyDescent="0.2">
      <c r="A7" s="96" t="s">
        <v>143</v>
      </c>
      <c r="B7" s="97">
        <v>8857713.135470001</v>
      </c>
      <c r="C7" s="97">
        <v>11940259.19599</v>
      </c>
      <c r="D7" s="97">
        <v>2901681.5490900003</v>
      </c>
      <c r="E7" s="97">
        <v>18764177.853270005</v>
      </c>
      <c r="F7" s="97">
        <v>9235089.5210299995</v>
      </c>
      <c r="G7" s="97">
        <v>6193450.2673000004</v>
      </c>
      <c r="H7" s="97">
        <v>4463387.3757100003</v>
      </c>
      <c r="I7" s="97">
        <v>0</v>
      </c>
      <c r="J7" s="97">
        <v>32585</v>
      </c>
      <c r="K7" s="97">
        <v>3718344.1419199994</v>
      </c>
      <c r="L7" s="97">
        <v>572860.12485000002</v>
      </c>
      <c r="M7" s="97">
        <v>15948.008529999999</v>
      </c>
      <c r="N7" s="97">
        <v>66695496.173160009</v>
      </c>
      <c r="O7" s="98">
        <v>0.31324907806868507</v>
      </c>
    </row>
    <row r="8" spans="1:15" ht="15" customHeight="1" x14ac:dyDescent="0.2">
      <c r="A8" s="96" t="s">
        <v>144</v>
      </c>
      <c r="B8" s="97">
        <v>1088191.9936500001</v>
      </c>
      <c r="C8" s="97">
        <v>829574.19465999992</v>
      </c>
      <c r="D8" s="97">
        <v>907235.05623999995</v>
      </c>
      <c r="E8" s="97">
        <v>955603.41351999994</v>
      </c>
      <c r="F8" s="97">
        <v>785523.09167999995</v>
      </c>
      <c r="G8" s="97">
        <v>886977.61203000008</v>
      </c>
      <c r="H8" s="97">
        <v>578197.54388000001</v>
      </c>
      <c r="I8" s="97">
        <v>0</v>
      </c>
      <c r="J8" s="97">
        <v>49577.048590000006</v>
      </c>
      <c r="K8" s="97">
        <v>324289.71489</v>
      </c>
      <c r="L8" s="97">
        <v>151269.29824</v>
      </c>
      <c r="M8" s="97">
        <v>62558.502829999998</v>
      </c>
      <c r="N8" s="97">
        <v>6618997.4702099999</v>
      </c>
      <c r="O8" s="98">
        <v>3.1087479278947606E-2</v>
      </c>
    </row>
    <row r="9" spans="1:15" ht="15" customHeight="1" x14ac:dyDescent="0.2">
      <c r="A9" s="96" t="s">
        <v>145</v>
      </c>
      <c r="B9" s="97">
        <v>1104189.64433</v>
      </c>
      <c r="C9" s="97">
        <v>575575.90635000006</v>
      </c>
      <c r="D9" s="97">
        <v>929156.04562999995</v>
      </c>
      <c r="E9" s="97">
        <v>871532.34415999998</v>
      </c>
      <c r="F9" s="97">
        <v>541681.54174999997</v>
      </c>
      <c r="G9" s="97">
        <v>751211.56013999996</v>
      </c>
      <c r="H9" s="97">
        <v>376077.35077000002</v>
      </c>
      <c r="I9" s="97">
        <v>0</v>
      </c>
      <c r="J9" s="97">
        <v>22800.31525</v>
      </c>
      <c r="K9" s="97">
        <v>303832.85950999998</v>
      </c>
      <c r="L9" s="97">
        <v>231659.49366000004</v>
      </c>
      <c r="M9" s="97">
        <v>73232.953599999993</v>
      </c>
      <c r="N9" s="97">
        <v>5780950.0151499994</v>
      </c>
      <c r="O9" s="98">
        <v>2.7151417509592379E-2</v>
      </c>
    </row>
    <row r="10" spans="1:15" ht="15" customHeight="1" x14ac:dyDescent="0.2">
      <c r="A10" s="96" t="s">
        <v>146</v>
      </c>
      <c r="B10" s="97">
        <v>1656443.39133</v>
      </c>
      <c r="C10" s="97">
        <v>867760.3005700002</v>
      </c>
      <c r="D10" s="97">
        <v>1489581.8470399999</v>
      </c>
      <c r="E10" s="97">
        <v>1090370.0062500003</v>
      </c>
      <c r="F10" s="97">
        <v>1152783.91612</v>
      </c>
      <c r="G10" s="97">
        <v>854679.26402999996</v>
      </c>
      <c r="H10" s="97">
        <v>705043.69126999995</v>
      </c>
      <c r="I10" s="97">
        <v>0</v>
      </c>
      <c r="J10" s="97">
        <v>6647.0625</v>
      </c>
      <c r="K10" s="97">
        <v>301885.83551</v>
      </c>
      <c r="L10" s="97">
        <v>615546.09034</v>
      </c>
      <c r="M10" s="97">
        <v>144579.08936000001</v>
      </c>
      <c r="N10" s="97">
        <v>8885320.4943200015</v>
      </c>
      <c r="O10" s="98">
        <v>4.1731730220047641E-2</v>
      </c>
    </row>
    <row r="11" spans="1:15" ht="15" customHeight="1" x14ac:dyDescent="0.2">
      <c r="A11" s="96" t="s">
        <v>147</v>
      </c>
      <c r="B11" s="97">
        <v>3132054.3086999999</v>
      </c>
      <c r="C11" s="97">
        <v>1491305.5578000001</v>
      </c>
      <c r="D11" s="97">
        <v>3018100.4157599993</v>
      </c>
      <c r="E11" s="97">
        <v>1059708.3849599999</v>
      </c>
      <c r="F11" s="97">
        <v>2033078.1100700002</v>
      </c>
      <c r="G11" s="97">
        <v>1071009.7426499999</v>
      </c>
      <c r="H11" s="97">
        <v>1186261.9978399999</v>
      </c>
      <c r="I11" s="97">
        <v>9544.5120600000009</v>
      </c>
      <c r="J11" s="97">
        <v>16156.93296</v>
      </c>
      <c r="K11" s="97">
        <v>420124.42819999997</v>
      </c>
      <c r="L11" s="97">
        <v>692261.81617000001</v>
      </c>
      <c r="M11" s="97">
        <v>282572.97884000005</v>
      </c>
      <c r="N11" s="97">
        <v>14412179.186009999</v>
      </c>
      <c r="O11" s="98">
        <v>6.7689755710897859E-2</v>
      </c>
    </row>
    <row r="12" spans="1:15" ht="15" customHeight="1" x14ac:dyDescent="0.2">
      <c r="A12" s="96" t="s">
        <v>148</v>
      </c>
      <c r="B12" s="97">
        <v>4945651.8321399996</v>
      </c>
      <c r="C12" s="97">
        <v>5707971.1370100016</v>
      </c>
      <c r="D12" s="97">
        <v>9669095.6269300003</v>
      </c>
      <c r="E12" s="97">
        <v>943745.47219999996</v>
      </c>
      <c r="F12" s="97">
        <v>2405219.2318299995</v>
      </c>
      <c r="G12" s="97">
        <v>1883212.0963799998</v>
      </c>
      <c r="H12" s="97">
        <v>1590369.5677100003</v>
      </c>
      <c r="I12" s="97">
        <v>63793.208160000002</v>
      </c>
      <c r="J12" s="97">
        <v>7836.8733400000001</v>
      </c>
      <c r="K12" s="97">
        <v>1098580.2051599999</v>
      </c>
      <c r="L12" s="97">
        <v>730279.65165000001</v>
      </c>
      <c r="M12" s="97">
        <v>765313.34575999994</v>
      </c>
      <c r="N12" s="97">
        <v>29811068.248270001</v>
      </c>
      <c r="O12" s="98">
        <v>0.14001379674526204</v>
      </c>
    </row>
    <row r="13" spans="1:15" ht="15" customHeight="1" x14ac:dyDescent="0.2">
      <c r="A13" s="96" t="s">
        <v>149</v>
      </c>
      <c r="B13" s="97">
        <v>1746662.17689</v>
      </c>
      <c r="C13" s="97">
        <v>3469124.0612500003</v>
      </c>
      <c r="D13" s="97">
        <v>4976282.1541299997</v>
      </c>
      <c r="E13" s="97">
        <v>368217.77019999991</v>
      </c>
      <c r="F13" s="97">
        <v>802582.17862999998</v>
      </c>
      <c r="G13" s="97">
        <v>788801.85141999996</v>
      </c>
      <c r="H13" s="97">
        <v>782731.17717000004</v>
      </c>
      <c r="I13" s="97">
        <v>354152.00215999997</v>
      </c>
      <c r="J13" s="97">
        <v>3629.4416799999999</v>
      </c>
      <c r="K13" s="97">
        <v>1334025.1937799999</v>
      </c>
      <c r="L13" s="97">
        <v>373774.38477</v>
      </c>
      <c r="M13" s="97">
        <v>1220956.2808099999</v>
      </c>
      <c r="N13" s="97">
        <v>16220938.672889996</v>
      </c>
      <c r="O13" s="98">
        <v>7.6184965645945291E-2</v>
      </c>
    </row>
    <row r="14" spans="1:15" ht="15" customHeight="1" x14ac:dyDescent="0.2">
      <c r="A14" s="96" t="s">
        <v>150</v>
      </c>
      <c r="B14" s="97">
        <v>742462.94127000007</v>
      </c>
      <c r="C14" s="97">
        <v>1217555.0943099998</v>
      </c>
      <c r="D14" s="97">
        <v>2081380.7155599999</v>
      </c>
      <c r="E14" s="97">
        <v>642321.91934000002</v>
      </c>
      <c r="F14" s="97">
        <v>512134.91245000006</v>
      </c>
      <c r="G14" s="97">
        <v>287323.14276999998</v>
      </c>
      <c r="H14" s="97">
        <v>758178.15789000015</v>
      </c>
      <c r="I14" s="97">
        <v>286717.45471999998</v>
      </c>
      <c r="J14" s="97">
        <v>728.46819999999991</v>
      </c>
      <c r="K14" s="97">
        <v>1178840.9189399995</v>
      </c>
      <c r="L14" s="97">
        <v>294336.1896199999</v>
      </c>
      <c r="M14" s="97">
        <v>1634209.7723800002</v>
      </c>
      <c r="N14" s="97">
        <v>9636189.6874499992</v>
      </c>
      <c r="O14" s="98">
        <v>4.5258341400620933E-2</v>
      </c>
    </row>
    <row r="15" spans="1:15" ht="15" customHeight="1" x14ac:dyDescent="0.2">
      <c r="A15" s="96" t="s">
        <v>151</v>
      </c>
      <c r="B15" s="97">
        <v>472319.43450999993</v>
      </c>
      <c r="C15" s="97">
        <v>669753.19617000013</v>
      </c>
      <c r="D15" s="97">
        <v>886461.24138000002</v>
      </c>
      <c r="E15" s="97">
        <v>422966.78805999999</v>
      </c>
      <c r="F15" s="97">
        <v>288803.06675</v>
      </c>
      <c r="G15" s="97">
        <v>141550.39756000001</v>
      </c>
      <c r="H15" s="97">
        <v>354231.89713</v>
      </c>
      <c r="I15" s="97">
        <v>3469261.5995300002</v>
      </c>
      <c r="J15" s="97">
        <v>349.81915999999995</v>
      </c>
      <c r="K15" s="97">
        <v>2360993.3948399997</v>
      </c>
      <c r="L15" s="97">
        <v>213748.66773000002</v>
      </c>
      <c r="M15" s="97">
        <v>1372937.4051099997</v>
      </c>
      <c r="N15" s="97">
        <v>10653376.90793</v>
      </c>
      <c r="O15" s="98">
        <v>5.0035769822644349E-2</v>
      </c>
    </row>
    <row r="16" spans="1:15" ht="15" customHeight="1" x14ac:dyDescent="0.2">
      <c r="A16" s="96" t="s">
        <v>152</v>
      </c>
      <c r="B16" s="97">
        <v>656004.53884000005</v>
      </c>
      <c r="C16" s="97">
        <v>1434085.9484100002</v>
      </c>
      <c r="D16" s="97">
        <v>913360.10516000004</v>
      </c>
      <c r="E16" s="97">
        <v>452213.76210000005</v>
      </c>
      <c r="F16" s="97">
        <v>433157.85378000006</v>
      </c>
      <c r="G16" s="97">
        <v>564370.24817000004</v>
      </c>
      <c r="H16" s="97">
        <v>421964.66581999994</v>
      </c>
      <c r="I16" s="97">
        <v>3893869.4093999998</v>
      </c>
      <c r="J16" s="97">
        <v>358.97908000000001</v>
      </c>
      <c r="K16" s="97">
        <v>2707524.8631899995</v>
      </c>
      <c r="L16" s="97">
        <v>293638.61068999994</v>
      </c>
      <c r="M16" s="97">
        <v>1924471.0352999999</v>
      </c>
      <c r="N16" s="97">
        <v>13695020.019939998</v>
      </c>
      <c r="O16" s="98">
        <v>6.4321470586866658E-2</v>
      </c>
    </row>
    <row r="17" spans="1:15" ht="15" customHeight="1" x14ac:dyDescent="0.2">
      <c r="A17" s="96" t="s">
        <v>153</v>
      </c>
      <c r="B17" s="97">
        <v>664014.49976000004</v>
      </c>
      <c r="C17" s="97">
        <v>4457260.4112200001</v>
      </c>
      <c r="D17" s="97">
        <v>855419.73974999995</v>
      </c>
      <c r="E17" s="97">
        <v>597764.12707000005</v>
      </c>
      <c r="F17" s="97">
        <v>562147.39476000005</v>
      </c>
      <c r="G17" s="97">
        <v>564049.61355999997</v>
      </c>
      <c r="H17" s="97">
        <v>539108.02009000001</v>
      </c>
      <c r="I17" s="97">
        <v>5937518.1765900003</v>
      </c>
      <c r="J17" s="97">
        <v>381.5455</v>
      </c>
      <c r="K17" s="97">
        <v>2947517.7248100005</v>
      </c>
      <c r="L17" s="97">
        <v>303213.98125000001</v>
      </c>
      <c r="M17" s="97">
        <v>1940035.0874400001</v>
      </c>
      <c r="N17" s="97">
        <v>19368430.321799997</v>
      </c>
      <c r="O17" s="98">
        <v>9.0967805774912119E-2</v>
      </c>
    </row>
    <row r="18" spans="1:15" ht="15" customHeight="1" x14ac:dyDescent="0.2">
      <c r="A18" s="96" t="s">
        <v>154</v>
      </c>
      <c r="B18" s="97">
        <v>375034.84538000001</v>
      </c>
      <c r="C18" s="97">
        <v>2050249.1686100001</v>
      </c>
      <c r="D18" s="97">
        <v>481320.54102999996</v>
      </c>
      <c r="E18" s="97">
        <v>306307.16779000004</v>
      </c>
      <c r="F18" s="97">
        <v>372842.03380999999</v>
      </c>
      <c r="G18" s="97">
        <v>323298.67710999999</v>
      </c>
      <c r="H18" s="97">
        <v>349551.87176999997</v>
      </c>
      <c r="I18" s="97">
        <v>3522627.9929800001</v>
      </c>
      <c r="J18" s="97">
        <v>249.83996000000002</v>
      </c>
      <c r="K18" s="97">
        <v>1810025.3410299998</v>
      </c>
      <c r="L18" s="97">
        <v>118436.82866000001</v>
      </c>
      <c r="M18" s="97">
        <v>861381.78269999998</v>
      </c>
      <c r="N18" s="97">
        <v>10571326.09083</v>
      </c>
      <c r="O18" s="98">
        <v>4.9650401330225809E-2</v>
      </c>
    </row>
    <row r="19" spans="1:15" ht="15" customHeight="1" x14ac:dyDescent="0.2">
      <c r="A19" s="96" t="s">
        <v>155</v>
      </c>
      <c r="B19" s="97">
        <v>21885.503399999998</v>
      </c>
      <c r="C19" s="97">
        <v>64093.748889999995</v>
      </c>
      <c r="D19" s="97">
        <v>22371.456309999998</v>
      </c>
      <c r="E19" s="97">
        <v>20165.47682</v>
      </c>
      <c r="F19" s="97">
        <v>16719.692360000001</v>
      </c>
      <c r="G19" s="97">
        <v>7702.008789999999</v>
      </c>
      <c r="H19" s="97">
        <v>8650.2754100000002</v>
      </c>
      <c r="I19" s="97">
        <v>144468.80557</v>
      </c>
      <c r="J19" s="97">
        <v>5.8381300000000005</v>
      </c>
      <c r="K19" s="97">
        <v>87644.722699999998</v>
      </c>
      <c r="L19" s="97">
        <v>3696.3427299999998</v>
      </c>
      <c r="M19" s="97">
        <v>25857.332589999998</v>
      </c>
      <c r="N19" s="97">
        <v>423261.2036999999</v>
      </c>
      <c r="O19" s="98">
        <v>1.9879330606827838E-3</v>
      </c>
    </row>
    <row r="20" spans="1:15" ht="15" customHeight="1" x14ac:dyDescent="0.2">
      <c r="A20" s="96" t="s">
        <v>156</v>
      </c>
      <c r="B20" s="97">
        <v>14509.401219999998</v>
      </c>
      <c r="C20" s="97">
        <v>22043.988339999996</v>
      </c>
      <c r="D20" s="97">
        <v>11011.55798</v>
      </c>
      <c r="E20" s="97">
        <v>8957.3980400000019</v>
      </c>
      <c r="F20" s="97">
        <v>4666.0142700000006</v>
      </c>
      <c r="G20" s="97">
        <v>3875.3118200000004</v>
      </c>
      <c r="H20" s="97">
        <v>5944.8008899999995</v>
      </c>
      <c r="I20" s="97">
        <v>38001.089090000009</v>
      </c>
      <c r="J20" s="97">
        <v>4.4359599999999997</v>
      </c>
      <c r="K20" s="97">
        <v>26135.712619999998</v>
      </c>
      <c r="L20" s="97">
        <v>1386.4901600000001</v>
      </c>
      <c r="M20" s="97">
        <v>6128.6738499999992</v>
      </c>
      <c r="N20" s="97">
        <v>142664.87423999998</v>
      </c>
      <c r="O20" s="98">
        <v>6.7005484466954395E-4</v>
      </c>
    </row>
    <row r="21" spans="1:15" ht="15" customHeight="1" x14ac:dyDescent="0.2">
      <c r="A21" s="99" t="s">
        <v>75</v>
      </c>
      <c r="B21" s="100">
        <v>25477137.646890003</v>
      </c>
      <c r="C21" s="100">
        <v>34796611.90958</v>
      </c>
      <c r="D21" s="100">
        <v>29142458.051990002</v>
      </c>
      <c r="E21" s="100">
        <v>26504051.883780003</v>
      </c>
      <c r="F21" s="100">
        <v>19146428.559290003</v>
      </c>
      <c r="G21" s="100">
        <v>14321511.79373</v>
      </c>
      <c r="H21" s="100">
        <v>12119698.393350003</v>
      </c>
      <c r="I21" s="100">
        <v>17719954.250259999</v>
      </c>
      <c r="J21" s="100">
        <v>141311.60031000001</v>
      </c>
      <c r="K21" s="100">
        <v>18619765.057100002</v>
      </c>
      <c r="L21" s="100">
        <v>4596107.970519999</v>
      </c>
      <c r="M21" s="100">
        <v>10330182.249100002</v>
      </c>
      <c r="N21" s="100">
        <v>212915219.36589998</v>
      </c>
      <c r="O21" s="101">
        <v>1</v>
      </c>
    </row>
    <row r="22" spans="1:15" ht="15" customHeight="1" x14ac:dyDescent="0.2">
      <c r="A22" s="102" t="s">
        <v>135</v>
      </c>
      <c r="B22" s="103">
        <v>0.11965860271879825</v>
      </c>
      <c r="C22" s="103">
        <v>0.16342942516373701</v>
      </c>
      <c r="D22" s="103">
        <v>0.13687353181600409</v>
      </c>
      <c r="E22" s="103">
        <v>0.12448171606855471</v>
      </c>
      <c r="F22" s="103">
        <v>8.9925128961243495E-2</v>
      </c>
      <c r="G22" s="103">
        <v>6.7263917705751852E-2</v>
      </c>
      <c r="H22" s="103">
        <v>5.6922649444434537E-2</v>
      </c>
      <c r="I22" s="103">
        <v>8.322539977664925E-2</v>
      </c>
      <c r="J22" s="103">
        <v>6.6369891607960909E-4</v>
      </c>
      <c r="K22" s="103">
        <v>8.7451545796270597E-2</v>
      </c>
      <c r="L22" s="103">
        <v>2.1586563817316769E-2</v>
      </c>
      <c r="M22" s="103">
        <v>4.8517819815160006E-2</v>
      </c>
      <c r="N22" s="103">
        <v>1</v>
      </c>
      <c r="O22" s="29"/>
    </row>
    <row r="23" spans="1:15" ht="30" customHeight="1" x14ac:dyDescent="0.2">
      <c r="A23" s="104" t="s">
        <v>157</v>
      </c>
      <c r="B23" s="94" t="s">
        <v>36</v>
      </c>
      <c r="C23" s="94" t="s">
        <v>37</v>
      </c>
      <c r="D23" s="94" t="s">
        <v>38</v>
      </c>
      <c r="E23" s="94" t="s">
        <v>39</v>
      </c>
      <c r="F23" s="94" t="s">
        <v>40</v>
      </c>
      <c r="G23" s="94" t="s">
        <v>41</v>
      </c>
      <c r="H23" s="94" t="s">
        <v>42</v>
      </c>
      <c r="I23" s="94" t="s">
        <v>43</v>
      </c>
      <c r="J23" s="94" t="s">
        <v>44</v>
      </c>
      <c r="K23" s="94" t="s">
        <v>45</v>
      </c>
      <c r="L23" s="94" t="s">
        <v>46</v>
      </c>
      <c r="M23" s="94" t="s">
        <v>47</v>
      </c>
      <c r="N23" s="95" t="s">
        <v>48</v>
      </c>
      <c r="O23" s="94" t="s">
        <v>49</v>
      </c>
    </row>
    <row r="24" spans="1:15" ht="15" customHeight="1" x14ac:dyDescent="0.2">
      <c r="A24" s="96" t="s">
        <v>143</v>
      </c>
      <c r="B24" s="105">
        <v>176</v>
      </c>
      <c r="C24" s="105">
        <v>129</v>
      </c>
      <c r="D24" s="105">
        <v>112</v>
      </c>
      <c r="E24" s="105">
        <v>236</v>
      </c>
      <c r="F24" s="105">
        <v>162</v>
      </c>
      <c r="G24" s="105">
        <v>136</v>
      </c>
      <c r="H24" s="105">
        <v>98</v>
      </c>
      <c r="I24" s="105">
        <v>0</v>
      </c>
      <c r="J24" s="105">
        <v>2</v>
      </c>
      <c r="K24" s="105">
        <v>73</v>
      </c>
      <c r="L24" s="105">
        <v>17</v>
      </c>
      <c r="M24" s="105">
        <v>1</v>
      </c>
      <c r="N24" s="105">
        <v>1142</v>
      </c>
      <c r="O24" s="103">
        <v>7.740425967434632E-4</v>
      </c>
    </row>
    <row r="25" spans="1:15" ht="15" customHeight="1" x14ac:dyDescent="0.2">
      <c r="A25" s="96" t="s">
        <v>144</v>
      </c>
      <c r="B25" s="105">
        <v>115</v>
      </c>
      <c r="C25" s="105">
        <v>89</v>
      </c>
      <c r="D25" s="105">
        <v>99</v>
      </c>
      <c r="E25" s="105">
        <v>101</v>
      </c>
      <c r="F25" s="105">
        <v>81</v>
      </c>
      <c r="G25" s="105">
        <v>94</v>
      </c>
      <c r="H25" s="105">
        <v>61</v>
      </c>
      <c r="I25" s="105">
        <v>0</v>
      </c>
      <c r="J25" s="105">
        <v>2</v>
      </c>
      <c r="K25" s="105">
        <v>34</v>
      </c>
      <c r="L25" s="105">
        <v>17</v>
      </c>
      <c r="M25" s="105">
        <v>7</v>
      </c>
      <c r="N25" s="105">
        <v>700</v>
      </c>
      <c r="O25" s="103">
        <v>4.7445693320527515E-4</v>
      </c>
    </row>
    <row r="26" spans="1:15" ht="15" customHeight="1" x14ac:dyDescent="0.2">
      <c r="A26" s="96" t="s">
        <v>145</v>
      </c>
      <c r="B26" s="105">
        <v>228</v>
      </c>
      <c r="C26" s="105">
        <v>105</v>
      </c>
      <c r="D26" s="105">
        <v>143</v>
      </c>
      <c r="E26" s="105">
        <v>179</v>
      </c>
      <c r="F26" s="105">
        <v>113</v>
      </c>
      <c r="G26" s="105">
        <v>161</v>
      </c>
      <c r="H26" s="105">
        <v>79</v>
      </c>
      <c r="I26" s="105">
        <v>0</v>
      </c>
      <c r="J26" s="105">
        <v>4</v>
      </c>
      <c r="K26" s="105">
        <v>62</v>
      </c>
      <c r="L26" s="105">
        <v>51</v>
      </c>
      <c r="M26" s="105">
        <v>15</v>
      </c>
      <c r="N26" s="105">
        <v>1140</v>
      </c>
      <c r="O26" s="103">
        <v>7.7268700550573376E-4</v>
      </c>
    </row>
    <row r="27" spans="1:15" ht="15" customHeight="1" x14ac:dyDescent="0.2">
      <c r="A27" s="96" t="s">
        <v>146</v>
      </c>
      <c r="B27" s="105">
        <v>831</v>
      </c>
      <c r="C27" s="105">
        <v>409</v>
      </c>
      <c r="D27" s="105">
        <v>604</v>
      </c>
      <c r="E27" s="105">
        <v>527</v>
      </c>
      <c r="F27" s="105">
        <v>585</v>
      </c>
      <c r="G27" s="105">
        <v>407</v>
      </c>
      <c r="H27" s="105">
        <v>349</v>
      </c>
      <c r="I27" s="105">
        <v>0</v>
      </c>
      <c r="J27" s="105">
        <v>5</v>
      </c>
      <c r="K27" s="105">
        <v>143</v>
      </c>
      <c r="L27" s="105">
        <v>303</v>
      </c>
      <c r="M27" s="105">
        <v>73</v>
      </c>
      <c r="N27" s="105">
        <v>4236</v>
      </c>
      <c r="O27" s="103">
        <v>2.8711422415107794E-3</v>
      </c>
    </row>
    <row r="28" spans="1:15" ht="15" customHeight="1" x14ac:dyDescent="0.2">
      <c r="A28" s="96" t="s">
        <v>147</v>
      </c>
      <c r="B28" s="105">
        <v>3489</v>
      </c>
      <c r="C28" s="105">
        <v>1690</v>
      </c>
      <c r="D28" s="105">
        <v>3656</v>
      </c>
      <c r="E28" s="105">
        <v>1126</v>
      </c>
      <c r="F28" s="105">
        <v>2239</v>
      </c>
      <c r="G28" s="105">
        <v>1182</v>
      </c>
      <c r="H28" s="105">
        <v>1290</v>
      </c>
      <c r="I28" s="105">
        <v>8</v>
      </c>
      <c r="J28" s="105">
        <v>3</v>
      </c>
      <c r="K28" s="105">
        <v>460</v>
      </c>
      <c r="L28" s="105">
        <v>734</v>
      </c>
      <c r="M28" s="105">
        <v>318</v>
      </c>
      <c r="N28" s="105">
        <v>16195</v>
      </c>
      <c r="O28" s="103">
        <v>1.0976900047513474E-2</v>
      </c>
    </row>
    <row r="29" spans="1:15" ht="15" customHeight="1" x14ac:dyDescent="0.2">
      <c r="A29" s="96" t="s">
        <v>148</v>
      </c>
      <c r="B29" s="105">
        <v>10075</v>
      </c>
      <c r="C29" s="105">
        <v>12377</v>
      </c>
      <c r="D29" s="105">
        <v>21799</v>
      </c>
      <c r="E29" s="105">
        <v>1921</v>
      </c>
      <c r="F29" s="105">
        <v>4841</v>
      </c>
      <c r="G29" s="105">
        <v>3949</v>
      </c>
      <c r="H29" s="105">
        <v>3308</v>
      </c>
      <c r="I29" s="105">
        <v>116</v>
      </c>
      <c r="J29" s="105">
        <v>17</v>
      </c>
      <c r="K29" s="105">
        <v>2532</v>
      </c>
      <c r="L29" s="105">
        <v>1522</v>
      </c>
      <c r="M29" s="105">
        <v>1717</v>
      </c>
      <c r="N29" s="105">
        <v>64174</v>
      </c>
      <c r="O29" s="103">
        <v>4.3496856045021896E-2</v>
      </c>
    </row>
    <row r="30" spans="1:15" ht="15" customHeight="1" x14ac:dyDescent="0.2">
      <c r="A30" s="96" t="s">
        <v>149</v>
      </c>
      <c r="B30" s="105">
        <v>6341</v>
      </c>
      <c r="C30" s="105">
        <v>12685</v>
      </c>
      <c r="D30" s="105">
        <v>16878</v>
      </c>
      <c r="E30" s="105">
        <v>1354</v>
      </c>
      <c r="F30" s="105">
        <v>2940</v>
      </c>
      <c r="G30" s="105">
        <v>2859</v>
      </c>
      <c r="H30" s="105">
        <v>2903</v>
      </c>
      <c r="I30" s="105">
        <v>1158</v>
      </c>
      <c r="J30" s="105">
        <v>17</v>
      </c>
      <c r="K30" s="105">
        <v>5021</v>
      </c>
      <c r="L30" s="105">
        <v>1383</v>
      </c>
      <c r="M30" s="105">
        <v>4730</v>
      </c>
      <c r="N30" s="105">
        <v>58269</v>
      </c>
      <c r="O30" s="103">
        <v>3.9494472915625967E-2</v>
      </c>
    </row>
    <row r="31" spans="1:15" ht="15" customHeight="1" x14ac:dyDescent="0.2">
      <c r="A31" s="96" t="s">
        <v>150</v>
      </c>
      <c r="B31" s="105">
        <v>4427</v>
      </c>
      <c r="C31" s="105">
        <v>6981</v>
      </c>
      <c r="D31" s="105">
        <v>9805</v>
      </c>
      <c r="E31" s="105">
        <v>3757</v>
      </c>
      <c r="F31" s="105">
        <v>3032</v>
      </c>
      <c r="G31" s="105">
        <v>1715</v>
      </c>
      <c r="H31" s="105">
        <v>4688</v>
      </c>
      <c r="I31" s="105">
        <v>1425</v>
      </c>
      <c r="J31" s="105">
        <v>13</v>
      </c>
      <c r="K31" s="105">
        <v>7514</v>
      </c>
      <c r="L31" s="105">
        <v>1755</v>
      </c>
      <c r="M31" s="105">
        <v>10068</v>
      </c>
      <c r="N31" s="105">
        <v>55180</v>
      </c>
      <c r="O31" s="103">
        <v>3.7400762248952973E-2</v>
      </c>
    </row>
    <row r="32" spans="1:15" ht="15" customHeight="1" x14ac:dyDescent="0.2">
      <c r="A32" s="96" t="s">
        <v>151</v>
      </c>
      <c r="B32" s="105">
        <v>3957</v>
      </c>
      <c r="C32" s="105">
        <v>5530</v>
      </c>
      <c r="D32" s="105">
        <v>5419</v>
      </c>
      <c r="E32" s="105">
        <v>3534</v>
      </c>
      <c r="F32" s="105">
        <v>2428</v>
      </c>
      <c r="G32" s="105">
        <v>1185</v>
      </c>
      <c r="H32" s="105">
        <v>2957</v>
      </c>
      <c r="I32" s="105">
        <v>26388</v>
      </c>
      <c r="J32" s="105">
        <v>4</v>
      </c>
      <c r="K32" s="105">
        <v>19617</v>
      </c>
      <c r="L32" s="105">
        <v>1801</v>
      </c>
      <c r="M32" s="105">
        <v>11623</v>
      </c>
      <c r="N32" s="105">
        <v>84443</v>
      </c>
      <c r="O32" s="103">
        <v>5.7235095443790074E-2</v>
      </c>
    </row>
    <row r="33" spans="1:15" ht="15" customHeight="1" x14ac:dyDescent="0.2">
      <c r="A33" s="96" t="s">
        <v>152</v>
      </c>
      <c r="B33" s="105">
        <v>7771</v>
      </c>
      <c r="C33" s="105">
        <v>17108</v>
      </c>
      <c r="D33" s="105">
        <v>7632</v>
      </c>
      <c r="E33" s="105">
        <v>5357</v>
      </c>
      <c r="F33" s="105">
        <v>5196</v>
      </c>
      <c r="G33" s="105">
        <v>6803</v>
      </c>
      <c r="H33" s="105">
        <v>5040</v>
      </c>
      <c r="I33" s="105">
        <v>39365</v>
      </c>
      <c r="J33" s="105">
        <v>4</v>
      </c>
      <c r="K33" s="105">
        <v>32217</v>
      </c>
      <c r="L33" s="105">
        <v>3469</v>
      </c>
      <c r="M33" s="105">
        <v>23024</v>
      </c>
      <c r="N33" s="105">
        <v>152986</v>
      </c>
      <c r="O33" s="103">
        <v>0.10369324054763175</v>
      </c>
    </row>
    <row r="34" spans="1:15" ht="15" customHeight="1" x14ac:dyDescent="0.2">
      <c r="A34" s="96" t="s">
        <v>153</v>
      </c>
      <c r="B34" s="105">
        <v>13515</v>
      </c>
      <c r="C34" s="105">
        <v>87803</v>
      </c>
      <c r="D34" s="105">
        <v>11949</v>
      </c>
      <c r="E34" s="105">
        <v>11885</v>
      </c>
      <c r="F34" s="105">
        <v>11657</v>
      </c>
      <c r="G34" s="105">
        <v>12143</v>
      </c>
      <c r="H34" s="105">
        <v>11635</v>
      </c>
      <c r="I34" s="105">
        <v>104049</v>
      </c>
      <c r="J34" s="105">
        <v>8</v>
      </c>
      <c r="K34" s="105">
        <v>59732</v>
      </c>
      <c r="L34" s="105">
        <v>5944</v>
      </c>
      <c r="M34" s="105">
        <v>39329</v>
      </c>
      <c r="N34" s="105">
        <v>369649</v>
      </c>
      <c r="O34" s="103">
        <v>0.25054647271770963</v>
      </c>
    </row>
    <row r="35" spans="1:15" ht="15" customHeight="1" x14ac:dyDescent="0.2">
      <c r="A35" s="96" t="s">
        <v>154</v>
      </c>
      <c r="B35" s="105">
        <v>19452</v>
      </c>
      <c r="C35" s="105">
        <v>95912</v>
      </c>
      <c r="D35" s="105">
        <v>19141</v>
      </c>
      <c r="E35" s="105">
        <v>17089</v>
      </c>
      <c r="F35" s="105">
        <v>19716</v>
      </c>
      <c r="G35" s="105">
        <v>16238</v>
      </c>
      <c r="H35" s="105">
        <v>17492</v>
      </c>
      <c r="I35" s="105">
        <v>159155</v>
      </c>
      <c r="J35" s="105">
        <v>8</v>
      </c>
      <c r="K35" s="105">
        <v>95649</v>
      </c>
      <c r="L35" s="105">
        <v>5951</v>
      </c>
      <c r="M35" s="105">
        <v>42342</v>
      </c>
      <c r="N35" s="105">
        <v>508145</v>
      </c>
      <c r="O35" s="103">
        <v>0.34441845474799221</v>
      </c>
    </row>
    <row r="36" spans="1:15" ht="15" customHeight="1" x14ac:dyDescent="0.2">
      <c r="A36" s="96" t="s">
        <v>155</v>
      </c>
      <c r="B36" s="105">
        <v>4225</v>
      </c>
      <c r="C36" s="105">
        <v>11683</v>
      </c>
      <c r="D36" s="105">
        <v>2782</v>
      </c>
      <c r="E36" s="105">
        <v>3943</v>
      </c>
      <c r="F36" s="105">
        <v>3207</v>
      </c>
      <c r="G36" s="105">
        <v>1557</v>
      </c>
      <c r="H36" s="105">
        <v>1725</v>
      </c>
      <c r="I36" s="105">
        <v>24587</v>
      </c>
      <c r="J36" s="105">
        <v>1</v>
      </c>
      <c r="K36" s="105">
        <v>16963</v>
      </c>
      <c r="L36" s="105">
        <v>722</v>
      </c>
      <c r="M36" s="105">
        <v>4900</v>
      </c>
      <c r="N36" s="105">
        <v>76295</v>
      </c>
      <c r="O36" s="103">
        <v>5.1712416741280666E-2</v>
      </c>
    </row>
    <row r="37" spans="1:15" ht="15" customHeight="1" x14ac:dyDescent="0.2">
      <c r="A37" s="96" t="s">
        <v>156</v>
      </c>
      <c r="B37" s="105">
        <v>13573</v>
      </c>
      <c r="C37" s="105">
        <v>9828</v>
      </c>
      <c r="D37" s="105">
        <v>3404</v>
      </c>
      <c r="E37" s="105">
        <v>13670</v>
      </c>
      <c r="F37" s="105">
        <v>2439</v>
      </c>
      <c r="G37" s="105">
        <v>2482</v>
      </c>
      <c r="H37" s="105">
        <v>2947</v>
      </c>
      <c r="I37" s="105">
        <v>17079</v>
      </c>
      <c r="J37" s="105">
        <v>66</v>
      </c>
      <c r="K37" s="105">
        <v>13636</v>
      </c>
      <c r="L37" s="105">
        <v>625</v>
      </c>
      <c r="M37" s="105">
        <v>3068</v>
      </c>
      <c r="N37" s="105">
        <v>82817</v>
      </c>
      <c r="O37" s="103">
        <v>5.6132999767516102E-2</v>
      </c>
    </row>
    <row r="38" spans="1:15" ht="15" customHeight="1" x14ac:dyDescent="0.2">
      <c r="A38" s="99" t="s">
        <v>75</v>
      </c>
      <c r="B38" s="106">
        <v>88175</v>
      </c>
      <c r="C38" s="106">
        <v>262329</v>
      </c>
      <c r="D38" s="106">
        <v>103423</v>
      </c>
      <c r="E38" s="106">
        <v>64679</v>
      </c>
      <c r="F38" s="106">
        <v>58636</v>
      </c>
      <c r="G38" s="106">
        <v>50911</v>
      </c>
      <c r="H38" s="106">
        <v>54572</v>
      </c>
      <c r="I38" s="106">
        <v>373330</v>
      </c>
      <c r="J38" s="106">
        <v>154</v>
      </c>
      <c r="K38" s="106">
        <v>253653</v>
      </c>
      <c r="L38" s="106">
        <v>24294</v>
      </c>
      <c r="M38" s="106">
        <v>141215</v>
      </c>
      <c r="N38" s="106">
        <v>1475371</v>
      </c>
      <c r="O38" s="107">
        <v>1</v>
      </c>
    </row>
    <row r="39" spans="1:15" ht="15" customHeight="1" x14ac:dyDescent="0.2">
      <c r="A39" s="102" t="s">
        <v>135</v>
      </c>
      <c r="B39" s="103">
        <v>5.9764628693393052E-2</v>
      </c>
      <c r="C39" s="103">
        <v>0.17780544690115233</v>
      </c>
      <c r="D39" s="103">
        <v>7.0099656289841675E-2</v>
      </c>
      <c r="E39" s="103">
        <v>4.3839142832548562E-2</v>
      </c>
      <c r="F39" s="103">
        <v>3.9743223907749307E-2</v>
      </c>
      <c r="G39" s="103">
        <v>3.4507252752019664E-2</v>
      </c>
      <c r="H39" s="103">
        <v>3.6988662512683249E-2</v>
      </c>
      <c r="I39" s="103">
        <v>0.25304143839075055</v>
      </c>
      <c r="J39" s="103">
        <v>1.0438052530516054E-4</v>
      </c>
      <c r="K39" s="103">
        <v>0.17192489211188236</v>
      </c>
      <c r="L39" s="103">
        <v>1.6466366764698506E-2</v>
      </c>
      <c r="M39" s="103">
        <v>9.5714908317975619E-2</v>
      </c>
      <c r="N39" s="103">
        <v>1</v>
      </c>
      <c r="O39" s="103"/>
    </row>
    <row r="40" spans="1:15" ht="15" customHeight="1" thickBot="1" x14ac:dyDescent="0.25">
      <c r="A40" s="108"/>
      <c r="B40" s="36"/>
      <c r="C40" s="37"/>
      <c r="D40" s="37"/>
      <c r="E40" s="37"/>
      <c r="F40" s="37"/>
      <c r="G40" s="36"/>
      <c r="H40" s="36"/>
      <c r="I40" s="36"/>
      <c r="J40" s="36"/>
      <c r="K40" s="36"/>
      <c r="L40" s="36"/>
      <c r="M40" s="36"/>
      <c r="N40" s="36"/>
      <c r="O40" s="38"/>
    </row>
    <row r="41" spans="1:15" ht="15" customHeight="1" thickTop="1" x14ac:dyDescent="0.2">
      <c r="A41" s="109" t="s">
        <v>70</v>
      </c>
      <c r="B41" s="17"/>
      <c r="C41" s="110"/>
      <c r="D41" s="18"/>
      <c r="E41" s="18"/>
      <c r="F41" s="18"/>
      <c r="G41" s="1"/>
      <c r="H41" s="1"/>
      <c r="I41" s="1"/>
      <c r="J41" s="1"/>
      <c r="K41" s="1"/>
      <c r="L41" s="1"/>
      <c r="M41" s="1"/>
      <c r="N41" s="1"/>
      <c r="O41" s="39"/>
    </row>
    <row r="42" spans="1:15" ht="15" customHeight="1" x14ac:dyDescent="0.2">
      <c r="A42" s="109" t="s">
        <v>81</v>
      </c>
      <c r="B42" s="109"/>
      <c r="C42" s="109"/>
      <c r="D42" s="18"/>
      <c r="E42" s="18"/>
      <c r="F42" s="18"/>
      <c r="G42" s="1"/>
      <c r="H42" s="1"/>
      <c r="I42" s="1"/>
      <c r="J42" s="1"/>
      <c r="K42" s="1"/>
      <c r="L42" s="1"/>
      <c r="M42" s="1"/>
      <c r="N42" s="1"/>
      <c r="O42" s="39"/>
    </row>
    <row r="43" spans="1:15" ht="15" customHeight="1" x14ac:dyDescent="0.2">
      <c r="A43" s="47"/>
      <c r="B43" s="1"/>
      <c r="C43" s="18"/>
      <c r="D43" s="18"/>
      <c r="E43" s="18"/>
      <c r="F43" s="18"/>
      <c r="G43" s="1"/>
      <c r="H43" s="1"/>
      <c r="I43" s="1"/>
      <c r="J43" s="1"/>
      <c r="K43" s="1"/>
      <c r="L43" s="1"/>
      <c r="M43" s="1"/>
      <c r="N43" s="1"/>
      <c r="O43" s="39"/>
    </row>
    <row r="44" spans="1:15" ht="15" customHeight="1" x14ac:dyDescent="0.2">
      <c r="A44" s="47"/>
      <c r="B44" s="1"/>
      <c r="C44" s="18"/>
      <c r="D44" s="18"/>
      <c r="E44" s="18"/>
      <c r="F44" s="18"/>
      <c r="G44" s="1"/>
      <c r="H44" s="1"/>
      <c r="I44" s="1"/>
      <c r="J44" s="1"/>
      <c r="K44" s="1"/>
      <c r="L44" s="1"/>
      <c r="M44" s="1"/>
      <c r="N44" s="1"/>
      <c r="O44" s="39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48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10">
    <pageSetUpPr fitToPage="1"/>
  </sheetPr>
  <dimension ref="A1:Q27"/>
  <sheetViews>
    <sheetView zoomScaleNormal="100" workbookViewId="0">
      <selection activeCell="A17" sqref="A17"/>
    </sheetView>
  </sheetViews>
  <sheetFormatPr baseColWidth="10" defaultRowHeight="15" customHeight="1" x14ac:dyDescent="0.55000000000000004"/>
  <cols>
    <col min="1" max="1" width="33.42578125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10" width="15.7109375" style="525" customWidth="1"/>
    <col min="11" max="11" width="27.7109375" style="525" customWidth="1"/>
    <col min="12" max="12" width="15.7109375" style="525" customWidth="1"/>
    <col min="13" max="13" width="27.7109375" style="525" customWidth="1"/>
    <col min="14" max="14" width="15.7109375" style="525" customWidth="1"/>
    <col min="15" max="15" width="27.7109375" style="525" customWidth="1"/>
    <col min="16" max="17" width="15.7109375" style="525" customWidth="1"/>
    <col min="18" max="256" width="11.42578125" style="525"/>
    <col min="257" max="257" width="33.42578125" style="525" customWidth="1"/>
    <col min="258" max="258" width="15.7109375" style="525" customWidth="1"/>
    <col min="259" max="259" width="27.7109375" style="525" customWidth="1"/>
    <col min="260" max="260" width="15.7109375" style="525" customWidth="1"/>
    <col min="261" max="261" width="27.7109375" style="525" customWidth="1"/>
    <col min="262" max="262" width="15.7109375" style="525" customWidth="1"/>
    <col min="263" max="263" width="27.7109375" style="525" customWidth="1"/>
    <col min="264" max="266" width="15.7109375" style="525" customWidth="1"/>
    <col min="267" max="267" width="27.7109375" style="525" customWidth="1"/>
    <col min="268" max="268" width="15.7109375" style="525" customWidth="1"/>
    <col min="269" max="269" width="27.7109375" style="525" customWidth="1"/>
    <col min="270" max="270" width="15.7109375" style="525" customWidth="1"/>
    <col min="271" max="271" width="27.7109375" style="525" customWidth="1"/>
    <col min="272" max="273" width="15.7109375" style="525" customWidth="1"/>
    <col min="274" max="512" width="11.42578125" style="525"/>
    <col min="513" max="513" width="33.42578125" style="525" customWidth="1"/>
    <col min="514" max="514" width="15.7109375" style="525" customWidth="1"/>
    <col min="515" max="515" width="27.7109375" style="525" customWidth="1"/>
    <col min="516" max="516" width="15.7109375" style="525" customWidth="1"/>
    <col min="517" max="517" width="27.7109375" style="525" customWidth="1"/>
    <col min="518" max="518" width="15.7109375" style="525" customWidth="1"/>
    <col min="519" max="519" width="27.7109375" style="525" customWidth="1"/>
    <col min="520" max="522" width="15.7109375" style="525" customWidth="1"/>
    <col min="523" max="523" width="27.7109375" style="525" customWidth="1"/>
    <col min="524" max="524" width="15.7109375" style="525" customWidth="1"/>
    <col min="525" max="525" width="27.7109375" style="525" customWidth="1"/>
    <col min="526" max="526" width="15.7109375" style="525" customWidth="1"/>
    <col min="527" max="527" width="27.7109375" style="525" customWidth="1"/>
    <col min="528" max="529" width="15.7109375" style="525" customWidth="1"/>
    <col min="530" max="768" width="11.42578125" style="525"/>
    <col min="769" max="769" width="33.42578125" style="525" customWidth="1"/>
    <col min="770" max="770" width="15.7109375" style="525" customWidth="1"/>
    <col min="771" max="771" width="27.7109375" style="525" customWidth="1"/>
    <col min="772" max="772" width="15.7109375" style="525" customWidth="1"/>
    <col min="773" max="773" width="27.7109375" style="525" customWidth="1"/>
    <col min="774" max="774" width="15.7109375" style="525" customWidth="1"/>
    <col min="775" max="775" width="27.7109375" style="525" customWidth="1"/>
    <col min="776" max="778" width="15.7109375" style="525" customWidth="1"/>
    <col min="779" max="779" width="27.7109375" style="525" customWidth="1"/>
    <col min="780" max="780" width="15.7109375" style="525" customWidth="1"/>
    <col min="781" max="781" width="27.7109375" style="525" customWidth="1"/>
    <col min="782" max="782" width="15.7109375" style="525" customWidth="1"/>
    <col min="783" max="783" width="27.7109375" style="525" customWidth="1"/>
    <col min="784" max="785" width="15.7109375" style="525" customWidth="1"/>
    <col min="786" max="1024" width="11.42578125" style="525"/>
    <col min="1025" max="1025" width="33.42578125" style="525" customWidth="1"/>
    <col min="1026" max="1026" width="15.7109375" style="525" customWidth="1"/>
    <col min="1027" max="1027" width="27.7109375" style="525" customWidth="1"/>
    <col min="1028" max="1028" width="15.7109375" style="525" customWidth="1"/>
    <col min="1029" max="1029" width="27.7109375" style="525" customWidth="1"/>
    <col min="1030" max="1030" width="15.7109375" style="525" customWidth="1"/>
    <col min="1031" max="1031" width="27.7109375" style="525" customWidth="1"/>
    <col min="1032" max="1034" width="15.7109375" style="525" customWidth="1"/>
    <col min="1035" max="1035" width="27.7109375" style="525" customWidth="1"/>
    <col min="1036" max="1036" width="15.7109375" style="525" customWidth="1"/>
    <col min="1037" max="1037" width="27.7109375" style="525" customWidth="1"/>
    <col min="1038" max="1038" width="15.7109375" style="525" customWidth="1"/>
    <col min="1039" max="1039" width="27.7109375" style="525" customWidth="1"/>
    <col min="1040" max="1041" width="15.7109375" style="525" customWidth="1"/>
    <col min="1042" max="1280" width="11.42578125" style="525"/>
    <col min="1281" max="1281" width="33.42578125" style="525" customWidth="1"/>
    <col min="1282" max="1282" width="15.7109375" style="525" customWidth="1"/>
    <col min="1283" max="1283" width="27.7109375" style="525" customWidth="1"/>
    <col min="1284" max="1284" width="15.7109375" style="525" customWidth="1"/>
    <col min="1285" max="1285" width="27.7109375" style="525" customWidth="1"/>
    <col min="1286" max="1286" width="15.7109375" style="525" customWidth="1"/>
    <col min="1287" max="1287" width="27.7109375" style="525" customWidth="1"/>
    <col min="1288" max="1290" width="15.7109375" style="525" customWidth="1"/>
    <col min="1291" max="1291" width="27.7109375" style="525" customWidth="1"/>
    <col min="1292" max="1292" width="15.7109375" style="525" customWidth="1"/>
    <col min="1293" max="1293" width="27.7109375" style="525" customWidth="1"/>
    <col min="1294" max="1294" width="15.7109375" style="525" customWidth="1"/>
    <col min="1295" max="1295" width="27.7109375" style="525" customWidth="1"/>
    <col min="1296" max="1297" width="15.7109375" style="525" customWidth="1"/>
    <col min="1298" max="1536" width="11.42578125" style="525"/>
    <col min="1537" max="1537" width="33.42578125" style="525" customWidth="1"/>
    <col min="1538" max="1538" width="15.7109375" style="525" customWidth="1"/>
    <col min="1539" max="1539" width="27.7109375" style="525" customWidth="1"/>
    <col min="1540" max="1540" width="15.7109375" style="525" customWidth="1"/>
    <col min="1541" max="1541" width="27.7109375" style="525" customWidth="1"/>
    <col min="1542" max="1542" width="15.7109375" style="525" customWidth="1"/>
    <col min="1543" max="1543" width="27.7109375" style="525" customWidth="1"/>
    <col min="1544" max="1546" width="15.7109375" style="525" customWidth="1"/>
    <col min="1547" max="1547" width="27.7109375" style="525" customWidth="1"/>
    <col min="1548" max="1548" width="15.7109375" style="525" customWidth="1"/>
    <col min="1549" max="1549" width="27.7109375" style="525" customWidth="1"/>
    <col min="1550" max="1550" width="15.7109375" style="525" customWidth="1"/>
    <col min="1551" max="1551" width="27.7109375" style="525" customWidth="1"/>
    <col min="1552" max="1553" width="15.7109375" style="525" customWidth="1"/>
    <col min="1554" max="1792" width="11.42578125" style="525"/>
    <col min="1793" max="1793" width="33.42578125" style="525" customWidth="1"/>
    <col min="1794" max="1794" width="15.7109375" style="525" customWidth="1"/>
    <col min="1795" max="1795" width="27.7109375" style="525" customWidth="1"/>
    <col min="1796" max="1796" width="15.7109375" style="525" customWidth="1"/>
    <col min="1797" max="1797" width="27.7109375" style="525" customWidth="1"/>
    <col min="1798" max="1798" width="15.7109375" style="525" customWidth="1"/>
    <col min="1799" max="1799" width="27.7109375" style="525" customWidth="1"/>
    <col min="1800" max="1802" width="15.7109375" style="525" customWidth="1"/>
    <col min="1803" max="1803" width="27.7109375" style="525" customWidth="1"/>
    <col min="1804" max="1804" width="15.7109375" style="525" customWidth="1"/>
    <col min="1805" max="1805" width="27.7109375" style="525" customWidth="1"/>
    <col min="1806" max="1806" width="15.7109375" style="525" customWidth="1"/>
    <col min="1807" max="1807" width="27.7109375" style="525" customWidth="1"/>
    <col min="1808" max="1809" width="15.7109375" style="525" customWidth="1"/>
    <col min="1810" max="2048" width="11.42578125" style="525"/>
    <col min="2049" max="2049" width="33.42578125" style="525" customWidth="1"/>
    <col min="2050" max="2050" width="15.7109375" style="525" customWidth="1"/>
    <col min="2051" max="2051" width="27.7109375" style="525" customWidth="1"/>
    <col min="2052" max="2052" width="15.7109375" style="525" customWidth="1"/>
    <col min="2053" max="2053" width="27.7109375" style="525" customWidth="1"/>
    <col min="2054" max="2054" width="15.7109375" style="525" customWidth="1"/>
    <col min="2055" max="2055" width="27.7109375" style="525" customWidth="1"/>
    <col min="2056" max="2058" width="15.7109375" style="525" customWidth="1"/>
    <col min="2059" max="2059" width="27.7109375" style="525" customWidth="1"/>
    <col min="2060" max="2060" width="15.7109375" style="525" customWidth="1"/>
    <col min="2061" max="2061" width="27.7109375" style="525" customWidth="1"/>
    <col min="2062" max="2062" width="15.7109375" style="525" customWidth="1"/>
    <col min="2063" max="2063" width="27.7109375" style="525" customWidth="1"/>
    <col min="2064" max="2065" width="15.7109375" style="525" customWidth="1"/>
    <col min="2066" max="2304" width="11.42578125" style="525"/>
    <col min="2305" max="2305" width="33.42578125" style="525" customWidth="1"/>
    <col min="2306" max="2306" width="15.7109375" style="525" customWidth="1"/>
    <col min="2307" max="2307" width="27.7109375" style="525" customWidth="1"/>
    <col min="2308" max="2308" width="15.7109375" style="525" customWidth="1"/>
    <col min="2309" max="2309" width="27.7109375" style="525" customWidth="1"/>
    <col min="2310" max="2310" width="15.7109375" style="525" customWidth="1"/>
    <col min="2311" max="2311" width="27.7109375" style="525" customWidth="1"/>
    <col min="2312" max="2314" width="15.7109375" style="525" customWidth="1"/>
    <col min="2315" max="2315" width="27.7109375" style="525" customWidth="1"/>
    <col min="2316" max="2316" width="15.7109375" style="525" customWidth="1"/>
    <col min="2317" max="2317" width="27.7109375" style="525" customWidth="1"/>
    <col min="2318" max="2318" width="15.7109375" style="525" customWidth="1"/>
    <col min="2319" max="2319" width="27.7109375" style="525" customWidth="1"/>
    <col min="2320" max="2321" width="15.7109375" style="525" customWidth="1"/>
    <col min="2322" max="2560" width="11.42578125" style="525"/>
    <col min="2561" max="2561" width="33.42578125" style="525" customWidth="1"/>
    <col min="2562" max="2562" width="15.7109375" style="525" customWidth="1"/>
    <col min="2563" max="2563" width="27.7109375" style="525" customWidth="1"/>
    <col min="2564" max="2564" width="15.7109375" style="525" customWidth="1"/>
    <col min="2565" max="2565" width="27.7109375" style="525" customWidth="1"/>
    <col min="2566" max="2566" width="15.7109375" style="525" customWidth="1"/>
    <col min="2567" max="2567" width="27.7109375" style="525" customWidth="1"/>
    <col min="2568" max="2570" width="15.7109375" style="525" customWidth="1"/>
    <col min="2571" max="2571" width="27.7109375" style="525" customWidth="1"/>
    <col min="2572" max="2572" width="15.7109375" style="525" customWidth="1"/>
    <col min="2573" max="2573" width="27.7109375" style="525" customWidth="1"/>
    <col min="2574" max="2574" width="15.7109375" style="525" customWidth="1"/>
    <col min="2575" max="2575" width="27.7109375" style="525" customWidth="1"/>
    <col min="2576" max="2577" width="15.7109375" style="525" customWidth="1"/>
    <col min="2578" max="2816" width="11.42578125" style="525"/>
    <col min="2817" max="2817" width="33.42578125" style="525" customWidth="1"/>
    <col min="2818" max="2818" width="15.7109375" style="525" customWidth="1"/>
    <col min="2819" max="2819" width="27.7109375" style="525" customWidth="1"/>
    <col min="2820" max="2820" width="15.7109375" style="525" customWidth="1"/>
    <col min="2821" max="2821" width="27.7109375" style="525" customWidth="1"/>
    <col min="2822" max="2822" width="15.7109375" style="525" customWidth="1"/>
    <col min="2823" max="2823" width="27.7109375" style="525" customWidth="1"/>
    <col min="2824" max="2826" width="15.7109375" style="525" customWidth="1"/>
    <col min="2827" max="2827" width="27.7109375" style="525" customWidth="1"/>
    <col min="2828" max="2828" width="15.7109375" style="525" customWidth="1"/>
    <col min="2829" max="2829" width="27.7109375" style="525" customWidth="1"/>
    <col min="2830" max="2830" width="15.7109375" style="525" customWidth="1"/>
    <col min="2831" max="2831" width="27.7109375" style="525" customWidth="1"/>
    <col min="2832" max="2833" width="15.7109375" style="525" customWidth="1"/>
    <col min="2834" max="3072" width="11.42578125" style="525"/>
    <col min="3073" max="3073" width="33.42578125" style="525" customWidth="1"/>
    <col min="3074" max="3074" width="15.7109375" style="525" customWidth="1"/>
    <col min="3075" max="3075" width="27.7109375" style="525" customWidth="1"/>
    <col min="3076" max="3076" width="15.7109375" style="525" customWidth="1"/>
    <col min="3077" max="3077" width="27.7109375" style="525" customWidth="1"/>
    <col min="3078" max="3078" width="15.7109375" style="525" customWidth="1"/>
    <col min="3079" max="3079" width="27.7109375" style="525" customWidth="1"/>
    <col min="3080" max="3082" width="15.7109375" style="525" customWidth="1"/>
    <col min="3083" max="3083" width="27.7109375" style="525" customWidth="1"/>
    <col min="3084" max="3084" width="15.7109375" style="525" customWidth="1"/>
    <col min="3085" max="3085" width="27.7109375" style="525" customWidth="1"/>
    <col min="3086" max="3086" width="15.7109375" style="525" customWidth="1"/>
    <col min="3087" max="3087" width="27.7109375" style="525" customWidth="1"/>
    <col min="3088" max="3089" width="15.7109375" style="525" customWidth="1"/>
    <col min="3090" max="3328" width="11.42578125" style="525"/>
    <col min="3329" max="3329" width="33.42578125" style="525" customWidth="1"/>
    <col min="3330" max="3330" width="15.7109375" style="525" customWidth="1"/>
    <col min="3331" max="3331" width="27.7109375" style="525" customWidth="1"/>
    <col min="3332" max="3332" width="15.7109375" style="525" customWidth="1"/>
    <col min="3333" max="3333" width="27.7109375" style="525" customWidth="1"/>
    <col min="3334" max="3334" width="15.7109375" style="525" customWidth="1"/>
    <col min="3335" max="3335" width="27.7109375" style="525" customWidth="1"/>
    <col min="3336" max="3338" width="15.7109375" style="525" customWidth="1"/>
    <col min="3339" max="3339" width="27.7109375" style="525" customWidth="1"/>
    <col min="3340" max="3340" width="15.7109375" style="525" customWidth="1"/>
    <col min="3341" max="3341" width="27.7109375" style="525" customWidth="1"/>
    <col min="3342" max="3342" width="15.7109375" style="525" customWidth="1"/>
    <col min="3343" max="3343" width="27.7109375" style="525" customWidth="1"/>
    <col min="3344" max="3345" width="15.7109375" style="525" customWidth="1"/>
    <col min="3346" max="3584" width="11.42578125" style="525"/>
    <col min="3585" max="3585" width="33.42578125" style="525" customWidth="1"/>
    <col min="3586" max="3586" width="15.7109375" style="525" customWidth="1"/>
    <col min="3587" max="3587" width="27.7109375" style="525" customWidth="1"/>
    <col min="3588" max="3588" width="15.7109375" style="525" customWidth="1"/>
    <col min="3589" max="3589" width="27.7109375" style="525" customWidth="1"/>
    <col min="3590" max="3590" width="15.7109375" style="525" customWidth="1"/>
    <col min="3591" max="3591" width="27.7109375" style="525" customWidth="1"/>
    <col min="3592" max="3594" width="15.7109375" style="525" customWidth="1"/>
    <col min="3595" max="3595" width="27.7109375" style="525" customWidth="1"/>
    <col min="3596" max="3596" width="15.7109375" style="525" customWidth="1"/>
    <col min="3597" max="3597" width="27.7109375" style="525" customWidth="1"/>
    <col min="3598" max="3598" width="15.7109375" style="525" customWidth="1"/>
    <col min="3599" max="3599" width="27.7109375" style="525" customWidth="1"/>
    <col min="3600" max="3601" width="15.7109375" style="525" customWidth="1"/>
    <col min="3602" max="3840" width="11.42578125" style="525"/>
    <col min="3841" max="3841" width="33.42578125" style="525" customWidth="1"/>
    <col min="3842" max="3842" width="15.7109375" style="525" customWidth="1"/>
    <col min="3843" max="3843" width="27.7109375" style="525" customWidth="1"/>
    <col min="3844" max="3844" width="15.7109375" style="525" customWidth="1"/>
    <col min="3845" max="3845" width="27.7109375" style="525" customWidth="1"/>
    <col min="3846" max="3846" width="15.7109375" style="525" customWidth="1"/>
    <col min="3847" max="3847" width="27.7109375" style="525" customWidth="1"/>
    <col min="3848" max="3850" width="15.7109375" style="525" customWidth="1"/>
    <col min="3851" max="3851" width="27.7109375" style="525" customWidth="1"/>
    <col min="3852" max="3852" width="15.7109375" style="525" customWidth="1"/>
    <col min="3853" max="3853" width="27.7109375" style="525" customWidth="1"/>
    <col min="3854" max="3854" width="15.7109375" style="525" customWidth="1"/>
    <col min="3855" max="3855" width="27.7109375" style="525" customWidth="1"/>
    <col min="3856" max="3857" width="15.7109375" style="525" customWidth="1"/>
    <col min="3858" max="4096" width="11.42578125" style="525"/>
    <col min="4097" max="4097" width="33.42578125" style="525" customWidth="1"/>
    <col min="4098" max="4098" width="15.7109375" style="525" customWidth="1"/>
    <col min="4099" max="4099" width="27.7109375" style="525" customWidth="1"/>
    <col min="4100" max="4100" width="15.7109375" style="525" customWidth="1"/>
    <col min="4101" max="4101" width="27.7109375" style="525" customWidth="1"/>
    <col min="4102" max="4102" width="15.7109375" style="525" customWidth="1"/>
    <col min="4103" max="4103" width="27.7109375" style="525" customWidth="1"/>
    <col min="4104" max="4106" width="15.7109375" style="525" customWidth="1"/>
    <col min="4107" max="4107" width="27.7109375" style="525" customWidth="1"/>
    <col min="4108" max="4108" width="15.7109375" style="525" customWidth="1"/>
    <col min="4109" max="4109" width="27.7109375" style="525" customWidth="1"/>
    <col min="4110" max="4110" width="15.7109375" style="525" customWidth="1"/>
    <col min="4111" max="4111" width="27.7109375" style="525" customWidth="1"/>
    <col min="4112" max="4113" width="15.7109375" style="525" customWidth="1"/>
    <col min="4114" max="4352" width="11.42578125" style="525"/>
    <col min="4353" max="4353" width="33.42578125" style="525" customWidth="1"/>
    <col min="4354" max="4354" width="15.7109375" style="525" customWidth="1"/>
    <col min="4355" max="4355" width="27.7109375" style="525" customWidth="1"/>
    <col min="4356" max="4356" width="15.7109375" style="525" customWidth="1"/>
    <col min="4357" max="4357" width="27.7109375" style="525" customWidth="1"/>
    <col min="4358" max="4358" width="15.7109375" style="525" customWidth="1"/>
    <col min="4359" max="4359" width="27.7109375" style="525" customWidth="1"/>
    <col min="4360" max="4362" width="15.7109375" style="525" customWidth="1"/>
    <col min="4363" max="4363" width="27.7109375" style="525" customWidth="1"/>
    <col min="4364" max="4364" width="15.7109375" style="525" customWidth="1"/>
    <col min="4365" max="4365" width="27.7109375" style="525" customWidth="1"/>
    <col min="4366" max="4366" width="15.7109375" style="525" customWidth="1"/>
    <col min="4367" max="4367" width="27.7109375" style="525" customWidth="1"/>
    <col min="4368" max="4369" width="15.7109375" style="525" customWidth="1"/>
    <col min="4370" max="4608" width="11.42578125" style="525"/>
    <col min="4609" max="4609" width="33.42578125" style="525" customWidth="1"/>
    <col min="4610" max="4610" width="15.7109375" style="525" customWidth="1"/>
    <col min="4611" max="4611" width="27.7109375" style="525" customWidth="1"/>
    <col min="4612" max="4612" width="15.7109375" style="525" customWidth="1"/>
    <col min="4613" max="4613" width="27.7109375" style="525" customWidth="1"/>
    <col min="4614" max="4614" width="15.7109375" style="525" customWidth="1"/>
    <col min="4615" max="4615" width="27.7109375" style="525" customWidth="1"/>
    <col min="4616" max="4618" width="15.7109375" style="525" customWidth="1"/>
    <col min="4619" max="4619" width="27.7109375" style="525" customWidth="1"/>
    <col min="4620" max="4620" width="15.7109375" style="525" customWidth="1"/>
    <col min="4621" max="4621" width="27.7109375" style="525" customWidth="1"/>
    <col min="4622" max="4622" width="15.7109375" style="525" customWidth="1"/>
    <col min="4623" max="4623" width="27.7109375" style="525" customWidth="1"/>
    <col min="4624" max="4625" width="15.7109375" style="525" customWidth="1"/>
    <col min="4626" max="4864" width="11.42578125" style="525"/>
    <col min="4865" max="4865" width="33.42578125" style="525" customWidth="1"/>
    <col min="4866" max="4866" width="15.7109375" style="525" customWidth="1"/>
    <col min="4867" max="4867" width="27.7109375" style="525" customWidth="1"/>
    <col min="4868" max="4868" width="15.7109375" style="525" customWidth="1"/>
    <col min="4869" max="4869" width="27.7109375" style="525" customWidth="1"/>
    <col min="4870" max="4870" width="15.7109375" style="525" customWidth="1"/>
    <col min="4871" max="4871" width="27.7109375" style="525" customWidth="1"/>
    <col min="4872" max="4874" width="15.7109375" style="525" customWidth="1"/>
    <col min="4875" max="4875" width="27.7109375" style="525" customWidth="1"/>
    <col min="4876" max="4876" width="15.7109375" style="525" customWidth="1"/>
    <col min="4877" max="4877" width="27.7109375" style="525" customWidth="1"/>
    <col min="4878" max="4878" width="15.7109375" style="525" customWidth="1"/>
    <col min="4879" max="4879" width="27.7109375" style="525" customWidth="1"/>
    <col min="4880" max="4881" width="15.7109375" style="525" customWidth="1"/>
    <col min="4882" max="5120" width="11.42578125" style="525"/>
    <col min="5121" max="5121" width="33.42578125" style="525" customWidth="1"/>
    <col min="5122" max="5122" width="15.7109375" style="525" customWidth="1"/>
    <col min="5123" max="5123" width="27.7109375" style="525" customWidth="1"/>
    <col min="5124" max="5124" width="15.7109375" style="525" customWidth="1"/>
    <col min="5125" max="5125" width="27.7109375" style="525" customWidth="1"/>
    <col min="5126" max="5126" width="15.7109375" style="525" customWidth="1"/>
    <col min="5127" max="5127" width="27.7109375" style="525" customWidth="1"/>
    <col min="5128" max="5130" width="15.7109375" style="525" customWidth="1"/>
    <col min="5131" max="5131" width="27.7109375" style="525" customWidth="1"/>
    <col min="5132" max="5132" width="15.7109375" style="525" customWidth="1"/>
    <col min="5133" max="5133" width="27.7109375" style="525" customWidth="1"/>
    <col min="5134" max="5134" width="15.7109375" style="525" customWidth="1"/>
    <col min="5135" max="5135" width="27.7109375" style="525" customWidth="1"/>
    <col min="5136" max="5137" width="15.7109375" style="525" customWidth="1"/>
    <col min="5138" max="5376" width="11.42578125" style="525"/>
    <col min="5377" max="5377" width="33.42578125" style="525" customWidth="1"/>
    <col min="5378" max="5378" width="15.7109375" style="525" customWidth="1"/>
    <col min="5379" max="5379" width="27.7109375" style="525" customWidth="1"/>
    <col min="5380" max="5380" width="15.7109375" style="525" customWidth="1"/>
    <col min="5381" max="5381" width="27.7109375" style="525" customWidth="1"/>
    <col min="5382" max="5382" width="15.7109375" style="525" customWidth="1"/>
    <col min="5383" max="5383" width="27.7109375" style="525" customWidth="1"/>
    <col min="5384" max="5386" width="15.7109375" style="525" customWidth="1"/>
    <col min="5387" max="5387" width="27.7109375" style="525" customWidth="1"/>
    <col min="5388" max="5388" width="15.7109375" style="525" customWidth="1"/>
    <col min="5389" max="5389" width="27.7109375" style="525" customWidth="1"/>
    <col min="5390" max="5390" width="15.7109375" style="525" customWidth="1"/>
    <col min="5391" max="5391" width="27.7109375" style="525" customWidth="1"/>
    <col min="5392" max="5393" width="15.7109375" style="525" customWidth="1"/>
    <col min="5394" max="5632" width="11.42578125" style="525"/>
    <col min="5633" max="5633" width="33.42578125" style="525" customWidth="1"/>
    <col min="5634" max="5634" width="15.7109375" style="525" customWidth="1"/>
    <col min="5635" max="5635" width="27.7109375" style="525" customWidth="1"/>
    <col min="5636" max="5636" width="15.7109375" style="525" customWidth="1"/>
    <col min="5637" max="5637" width="27.7109375" style="525" customWidth="1"/>
    <col min="5638" max="5638" width="15.7109375" style="525" customWidth="1"/>
    <col min="5639" max="5639" width="27.7109375" style="525" customWidth="1"/>
    <col min="5640" max="5642" width="15.7109375" style="525" customWidth="1"/>
    <col min="5643" max="5643" width="27.7109375" style="525" customWidth="1"/>
    <col min="5644" max="5644" width="15.7109375" style="525" customWidth="1"/>
    <col min="5645" max="5645" width="27.7109375" style="525" customWidth="1"/>
    <col min="5646" max="5646" width="15.7109375" style="525" customWidth="1"/>
    <col min="5647" max="5647" width="27.7109375" style="525" customWidth="1"/>
    <col min="5648" max="5649" width="15.7109375" style="525" customWidth="1"/>
    <col min="5650" max="5888" width="11.42578125" style="525"/>
    <col min="5889" max="5889" width="33.42578125" style="525" customWidth="1"/>
    <col min="5890" max="5890" width="15.7109375" style="525" customWidth="1"/>
    <col min="5891" max="5891" width="27.7109375" style="525" customWidth="1"/>
    <col min="5892" max="5892" width="15.7109375" style="525" customWidth="1"/>
    <col min="5893" max="5893" width="27.7109375" style="525" customWidth="1"/>
    <col min="5894" max="5894" width="15.7109375" style="525" customWidth="1"/>
    <col min="5895" max="5895" width="27.7109375" style="525" customWidth="1"/>
    <col min="5896" max="5898" width="15.7109375" style="525" customWidth="1"/>
    <col min="5899" max="5899" width="27.7109375" style="525" customWidth="1"/>
    <col min="5900" max="5900" width="15.7109375" style="525" customWidth="1"/>
    <col min="5901" max="5901" width="27.7109375" style="525" customWidth="1"/>
    <col min="5902" max="5902" width="15.7109375" style="525" customWidth="1"/>
    <col min="5903" max="5903" width="27.7109375" style="525" customWidth="1"/>
    <col min="5904" max="5905" width="15.7109375" style="525" customWidth="1"/>
    <col min="5906" max="6144" width="11.42578125" style="525"/>
    <col min="6145" max="6145" width="33.42578125" style="525" customWidth="1"/>
    <col min="6146" max="6146" width="15.7109375" style="525" customWidth="1"/>
    <col min="6147" max="6147" width="27.7109375" style="525" customWidth="1"/>
    <col min="6148" max="6148" width="15.7109375" style="525" customWidth="1"/>
    <col min="6149" max="6149" width="27.7109375" style="525" customWidth="1"/>
    <col min="6150" max="6150" width="15.7109375" style="525" customWidth="1"/>
    <col min="6151" max="6151" width="27.7109375" style="525" customWidth="1"/>
    <col min="6152" max="6154" width="15.7109375" style="525" customWidth="1"/>
    <col min="6155" max="6155" width="27.7109375" style="525" customWidth="1"/>
    <col min="6156" max="6156" width="15.7109375" style="525" customWidth="1"/>
    <col min="6157" max="6157" width="27.7109375" style="525" customWidth="1"/>
    <col min="6158" max="6158" width="15.7109375" style="525" customWidth="1"/>
    <col min="6159" max="6159" width="27.7109375" style="525" customWidth="1"/>
    <col min="6160" max="6161" width="15.7109375" style="525" customWidth="1"/>
    <col min="6162" max="6400" width="11.42578125" style="525"/>
    <col min="6401" max="6401" width="33.42578125" style="525" customWidth="1"/>
    <col min="6402" max="6402" width="15.7109375" style="525" customWidth="1"/>
    <col min="6403" max="6403" width="27.7109375" style="525" customWidth="1"/>
    <col min="6404" max="6404" width="15.7109375" style="525" customWidth="1"/>
    <col min="6405" max="6405" width="27.7109375" style="525" customWidth="1"/>
    <col min="6406" max="6406" width="15.7109375" style="525" customWidth="1"/>
    <col min="6407" max="6407" width="27.7109375" style="525" customWidth="1"/>
    <col min="6408" max="6410" width="15.7109375" style="525" customWidth="1"/>
    <col min="6411" max="6411" width="27.7109375" style="525" customWidth="1"/>
    <col min="6412" max="6412" width="15.7109375" style="525" customWidth="1"/>
    <col min="6413" max="6413" width="27.7109375" style="525" customWidth="1"/>
    <col min="6414" max="6414" width="15.7109375" style="525" customWidth="1"/>
    <col min="6415" max="6415" width="27.7109375" style="525" customWidth="1"/>
    <col min="6416" max="6417" width="15.7109375" style="525" customWidth="1"/>
    <col min="6418" max="6656" width="11.42578125" style="525"/>
    <col min="6657" max="6657" width="33.42578125" style="525" customWidth="1"/>
    <col min="6658" max="6658" width="15.7109375" style="525" customWidth="1"/>
    <col min="6659" max="6659" width="27.7109375" style="525" customWidth="1"/>
    <col min="6660" max="6660" width="15.7109375" style="525" customWidth="1"/>
    <col min="6661" max="6661" width="27.7109375" style="525" customWidth="1"/>
    <col min="6662" max="6662" width="15.7109375" style="525" customWidth="1"/>
    <col min="6663" max="6663" width="27.7109375" style="525" customWidth="1"/>
    <col min="6664" max="6666" width="15.7109375" style="525" customWidth="1"/>
    <col min="6667" max="6667" width="27.7109375" style="525" customWidth="1"/>
    <col min="6668" max="6668" width="15.7109375" style="525" customWidth="1"/>
    <col min="6669" max="6669" width="27.7109375" style="525" customWidth="1"/>
    <col min="6670" max="6670" width="15.7109375" style="525" customWidth="1"/>
    <col min="6671" max="6671" width="27.7109375" style="525" customWidth="1"/>
    <col min="6672" max="6673" width="15.7109375" style="525" customWidth="1"/>
    <col min="6674" max="6912" width="11.42578125" style="525"/>
    <col min="6913" max="6913" width="33.42578125" style="525" customWidth="1"/>
    <col min="6914" max="6914" width="15.7109375" style="525" customWidth="1"/>
    <col min="6915" max="6915" width="27.7109375" style="525" customWidth="1"/>
    <col min="6916" max="6916" width="15.7109375" style="525" customWidth="1"/>
    <col min="6917" max="6917" width="27.7109375" style="525" customWidth="1"/>
    <col min="6918" max="6918" width="15.7109375" style="525" customWidth="1"/>
    <col min="6919" max="6919" width="27.7109375" style="525" customWidth="1"/>
    <col min="6920" max="6922" width="15.7109375" style="525" customWidth="1"/>
    <col min="6923" max="6923" width="27.7109375" style="525" customWidth="1"/>
    <col min="6924" max="6924" width="15.7109375" style="525" customWidth="1"/>
    <col min="6925" max="6925" width="27.7109375" style="525" customWidth="1"/>
    <col min="6926" max="6926" width="15.7109375" style="525" customWidth="1"/>
    <col min="6927" max="6927" width="27.7109375" style="525" customWidth="1"/>
    <col min="6928" max="6929" width="15.7109375" style="525" customWidth="1"/>
    <col min="6930" max="7168" width="11.42578125" style="525"/>
    <col min="7169" max="7169" width="33.42578125" style="525" customWidth="1"/>
    <col min="7170" max="7170" width="15.7109375" style="525" customWidth="1"/>
    <col min="7171" max="7171" width="27.7109375" style="525" customWidth="1"/>
    <col min="7172" max="7172" width="15.7109375" style="525" customWidth="1"/>
    <col min="7173" max="7173" width="27.7109375" style="525" customWidth="1"/>
    <col min="7174" max="7174" width="15.7109375" style="525" customWidth="1"/>
    <col min="7175" max="7175" width="27.7109375" style="525" customWidth="1"/>
    <col min="7176" max="7178" width="15.7109375" style="525" customWidth="1"/>
    <col min="7179" max="7179" width="27.7109375" style="525" customWidth="1"/>
    <col min="7180" max="7180" width="15.7109375" style="525" customWidth="1"/>
    <col min="7181" max="7181" width="27.7109375" style="525" customWidth="1"/>
    <col min="7182" max="7182" width="15.7109375" style="525" customWidth="1"/>
    <col min="7183" max="7183" width="27.7109375" style="525" customWidth="1"/>
    <col min="7184" max="7185" width="15.7109375" style="525" customWidth="1"/>
    <col min="7186" max="7424" width="11.42578125" style="525"/>
    <col min="7425" max="7425" width="33.42578125" style="525" customWidth="1"/>
    <col min="7426" max="7426" width="15.7109375" style="525" customWidth="1"/>
    <col min="7427" max="7427" width="27.7109375" style="525" customWidth="1"/>
    <col min="7428" max="7428" width="15.7109375" style="525" customWidth="1"/>
    <col min="7429" max="7429" width="27.7109375" style="525" customWidth="1"/>
    <col min="7430" max="7430" width="15.7109375" style="525" customWidth="1"/>
    <col min="7431" max="7431" width="27.7109375" style="525" customWidth="1"/>
    <col min="7432" max="7434" width="15.7109375" style="525" customWidth="1"/>
    <col min="7435" max="7435" width="27.7109375" style="525" customWidth="1"/>
    <col min="7436" max="7436" width="15.7109375" style="525" customWidth="1"/>
    <col min="7437" max="7437" width="27.7109375" style="525" customWidth="1"/>
    <col min="7438" max="7438" width="15.7109375" style="525" customWidth="1"/>
    <col min="7439" max="7439" width="27.7109375" style="525" customWidth="1"/>
    <col min="7440" max="7441" width="15.7109375" style="525" customWidth="1"/>
    <col min="7442" max="7680" width="11.42578125" style="525"/>
    <col min="7681" max="7681" width="33.42578125" style="525" customWidth="1"/>
    <col min="7682" max="7682" width="15.7109375" style="525" customWidth="1"/>
    <col min="7683" max="7683" width="27.7109375" style="525" customWidth="1"/>
    <col min="7684" max="7684" width="15.7109375" style="525" customWidth="1"/>
    <col min="7685" max="7685" width="27.7109375" style="525" customWidth="1"/>
    <col min="7686" max="7686" width="15.7109375" style="525" customWidth="1"/>
    <col min="7687" max="7687" width="27.7109375" style="525" customWidth="1"/>
    <col min="7688" max="7690" width="15.7109375" style="525" customWidth="1"/>
    <col min="7691" max="7691" width="27.7109375" style="525" customWidth="1"/>
    <col min="7692" max="7692" width="15.7109375" style="525" customWidth="1"/>
    <col min="7693" max="7693" width="27.7109375" style="525" customWidth="1"/>
    <col min="7694" max="7694" width="15.7109375" style="525" customWidth="1"/>
    <col min="7695" max="7695" width="27.7109375" style="525" customWidth="1"/>
    <col min="7696" max="7697" width="15.7109375" style="525" customWidth="1"/>
    <col min="7698" max="7936" width="11.42578125" style="525"/>
    <col min="7937" max="7937" width="33.42578125" style="525" customWidth="1"/>
    <col min="7938" max="7938" width="15.7109375" style="525" customWidth="1"/>
    <col min="7939" max="7939" width="27.7109375" style="525" customWidth="1"/>
    <col min="7940" max="7940" width="15.7109375" style="525" customWidth="1"/>
    <col min="7941" max="7941" width="27.7109375" style="525" customWidth="1"/>
    <col min="7942" max="7942" width="15.7109375" style="525" customWidth="1"/>
    <col min="7943" max="7943" width="27.7109375" style="525" customWidth="1"/>
    <col min="7944" max="7946" width="15.7109375" style="525" customWidth="1"/>
    <col min="7947" max="7947" width="27.7109375" style="525" customWidth="1"/>
    <col min="7948" max="7948" width="15.7109375" style="525" customWidth="1"/>
    <col min="7949" max="7949" width="27.7109375" style="525" customWidth="1"/>
    <col min="7950" max="7950" width="15.7109375" style="525" customWidth="1"/>
    <col min="7951" max="7951" width="27.7109375" style="525" customWidth="1"/>
    <col min="7952" max="7953" width="15.7109375" style="525" customWidth="1"/>
    <col min="7954" max="8192" width="11.42578125" style="525"/>
    <col min="8193" max="8193" width="33.42578125" style="525" customWidth="1"/>
    <col min="8194" max="8194" width="15.7109375" style="525" customWidth="1"/>
    <col min="8195" max="8195" width="27.7109375" style="525" customWidth="1"/>
    <col min="8196" max="8196" width="15.7109375" style="525" customWidth="1"/>
    <col min="8197" max="8197" width="27.7109375" style="525" customWidth="1"/>
    <col min="8198" max="8198" width="15.7109375" style="525" customWidth="1"/>
    <col min="8199" max="8199" width="27.7109375" style="525" customWidth="1"/>
    <col min="8200" max="8202" width="15.7109375" style="525" customWidth="1"/>
    <col min="8203" max="8203" width="27.7109375" style="525" customWidth="1"/>
    <col min="8204" max="8204" width="15.7109375" style="525" customWidth="1"/>
    <col min="8205" max="8205" width="27.7109375" style="525" customWidth="1"/>
    <col min="8206" max="8206" width="15.7109375" style="525" customWidth="1"/>
    <col min="8207" max="8207" width="27.7109375" style="525" customWidth="1"/>
    <col min="8208" max="8209" width="15.7109375" style="525" customWidth="1"/>
    <col min="8210" max="8448" width="11.42578125" style="525"/>
    <col min="8449" max="8449" width="33.42578125" style="525" customWidth="1"/>
    <col min="8450" max="8450" width="15.7109375" style="525" customWidth="1"/>
    <col min="8451" max="8451" width="27.7109375" style="525" customWidth="1"/>
    <col min="8452" max="8452" width="15.7109375" style="525" customWidth="1"/>
    <col min="8453" max="8453" width="27.7109375" style="525" customWidth="1"/>
    <col min="8454" max="8454" width="15.7109375" style="525" customWidth="1"/>
    <col min="8455" max="8455" width="27.7109375" style="525" customWidth="1"/>
    <col min="8456" max="8458" width="15.7109375" style="525" customWidth="1"/>
    <col min="8459" max="8459" width="27.7109375" style="525" customWidth="1"/>
    <col min="8460" max="8460" width="15.7109375" style="525" customWidth="1"/>
    <col min="8461" max="8461" width="27.7109375" style="525" customWidth="1"/>
    <col min="8462" max="8462" width="15.7109375" style="525" customWidth="1"/>
    <col min="8463" max="8463" width="27.7109375" style="525" customWidth="1"/>
    <col min="8464" max="8465" width="15.7109375" style="525" customWidth="1"/>
    <col min="8466" max="8704" width="11.42578125" style="525"/>
    <col min="8705" max="8705" width="33.42578125" style="525" customWidth="1"/>
    <col min="8706" max="8706" width="15.7109375" style="525" customWidth="1"/>
    <col min="8707" max="8707" width="27.7109375" style="525" customWidth="1"/>
    <col min="8708" max="8708" width="15.7109375" style="525" customWidth="1"/>
    <col min="8709" max="8709" width="27.7109375" style="525" customWidth="1"/>
    <col min="8710" max="8710" width="15.7109375" style="525" customWidth="1"/>
    <col min="8711" max="8711" width="27.7109375" style="525" customWidth="1"/>
    <col min="8712" max="8714" width="15.7109375" style="525" customWidth="1"/>
    <col min="8715" max="8715" width="27.7109375" style="525" customWidth="1"/>
    <col min="8716" max="8716" width="15.7109375" style="525" customWidth="1"/>
    <col min="8717" max="8717" width="27.7109375" style="525" customWidth="1"/>
    <col min="8718" max="8718" width="15.7109375" style="525" customWidth="1"/>
    <col min="8719" max="8719" width="27.7109375" style="525" customWidth="1"/>
    <col min="8720" max="8721" width="15.7109375" style="525" customWidth="1"/>
    <col min="8722" max="8960" width="11.42578125" style="525"/>
    <col min="8961" max="8961" width="33.42578125" style="525" customWidth="1"/>
    <col min="8962" max="8962" width="15.7109375" style="525" customWidth="1"/>
    <col min="8963" max="8963" width="27.7109375" style="525" customWidth="1"/>
    <col min="8964" max="8964" width="15.7109375" style="525" customWidth="1"/>
    <col min="8965" max="8965" width="27.7109375" style="525" customWidth="1"/>
    <col min="8966" max="8966" width="15.7109375" style="525" customWidth="1"/>
    <col min="8967" max="8967" width="27.7109375" style="525" customWidth="1"/>
    <col min="8968" max="8970" width="15.7109375" style="525" customWidth="1"/>
    <col min="8971" max="8971" width="27.7109375" style="525" customWidth="1"/>
    <col min="8972" max="8972" width="15.7109375" style="525" customWidth="1"/>
    <col min="8973" max="8973" width="27.7109375" style="525" customWidth="1"/>
    <col min="8974" max="8974" width="15.7109375" style="525" customWidth="1"/>
    <col min="8975" max="8975" width="27.7109375" style="525" customWidth="1"/>
    <col min="8976" max="8977" width="15.7109375" style="525" customWidth="1"/>
    <col min="8978" max="9216" width="11.42578125" style="525"/>
    <col min="9217" max="9217" width="33.42578125" style="525" customWidth="1"/>
    <col min="9218" max="9218" width="15.7109375" style="525" customWidth="1"/>
    <col min="9219" max="9219" width="27.7109375" style="525" customWidth="1"/>
    <col min="9220" max="9220" width="15.7109375" style="525" customWidth="1"/>
    <col min="9221" max="9221" width="27.7109375" style="525" customWidth="1"/>
    <col min="9222" max="9222" width="15.7109375" style="525" customWidth="1"/>
    <col min="9223" max="9223" width="27.7109375" style="525" customWidth="1"/>
    <col min="9224" max="9226" width="15.7109375" style="525" customWidth="1"/>
    <col min="9227" max="9227" width="27.7109375" style="525" customWidth="1"/>
    <col min="9228" max="9228" width="15.7109375" style="525" customWidth="1"/>
    <col min="9229" max="9229" width="27.7109375" style="525" customWidth="1"/>
    <col min="9230" max="9230" width="15.7109375" style="525" customWidth="1"/>
    <col min="9231" max="9231" width="27.7109375" style="525" customWidth="1"/>
    <col min="9232" max="9233" width="15.7109375" style="525" customWidth="1"/>
    <col min="9234" max="9472" width="11.42578125" style="525"/>
    <col min="9473" max="9473" width="33.42578125" style="525" customWidth="1"/>
    <col min="9474" max="9474" width="15.7109375" style="525" customWidth="1"/>
    <col min="9475" max="9475" width="27.7109375" style="525" customWidth="1"/>
    <col min="9476" max="9476" width="15.7109375" style="525" customWidth="1"/>
    <col min="9477" max="9477" width="27.7109375" style="525" customWidth="1"/>
    <col min="9478" max="9478" width="15.7109375" style="525" customWidth="1"/>
    <col min="9479" max="9479" width="27.7109375" style="525" customWidth="1"/>
    <col min="9480" max="9482" width="15.7109375" style="525" customWidth="1"/>
    <col min="9483" max="9483" width="27.7109375" style="525" customWidth="1"/>
    <col min="9484" max="9484" width="15.7109375" style="525" customWidth="1"/>
    <col min="9485" max="9485" width="27.7109375" style="525" customWidth="1"/>
    <col min="9486" max="9486" width="15.7109375" style="525" customWidth="1"/>
    <col min="9487" max="9487" width="27.7109375" style="525" customWidth="1"/>
    <col min="9488" max="9489" width="15.7109375" style="525" customWidth="1"/>
    <col min="9490" max="9728" width="11.42578125" style="525"/>
    <col min="9729" max="9729" width="33.42578125" style="525" customWidth="1"/>
    <col min="9730" max="9730" width="15.7109375" style="525" customWidth="1"/>
    <col min="9731" max="9731" width="27.7109375" style="525" customWidth="1"/>
    <col min="9732" max="9732" width="15.7109375" style="525" customWidth="1"/>
    <col min="9733" max="9733" width="27.7109375" style="525" customWidth="1"/>
    <col min="9734" max="9734" width="15.7109375" style="525" customWidth="1"/>
    <col min="9735" max="9735" width="27.7109375" style="525" customWidth="1"/>
    <col min="9736" max="9738" width="15.7109375" style="525" customWidth="1"/>
    <col min="9739" max="9739" width="27.7109375" style="525" customWidth="1"/>
    <col min="9740" max="9740" width="15.7109375" style="525" customWidth="1"/>
    <col min="9741" max="9741" width="27.7109375" style="525" customWidth="1"/>
    <col min="9742" max="9742" width="15.7109375" style="525" customWidth="1"/>
    <col min="9743" max="9743" width="27.7109375" style="525" customWidth="1"/>
    <col min="9744" max="9745" width="15.7109375" style="525" customWidth="1"/>
    <col min="9746" max="9984" width="11.42578125" style="525"/>
    <col min="9985" max="9985" width="33.42578125" style="525" customWidth="1"/>
    <col min="9986" max="9986" width="15.7109375" style="525" customWidth="1"/>
    <col min="9987" max="9987" width="27.7109375" style="525" customWidth="1"/>
    <col min="9988" max="9988" width="15.7109375" style="525" customWidth="1"/>
    <col min="9989" max="9989" width="27.7109375" style="525" customWidth="1"/>
    <col min="9990" max="9990" width="15.7109375" style="525" customWidth="1"/>
    <col min="9991" max="9991" width="27.7109375" style="525" customWidth="1"/>
    <col min="9992" max="9994" width="15.7109375" style="525" customWidth="1"/>
    <col min="9995" max="9995" width="27.7109375" style="525" customWidth="1"/>
    <col min="9996" max="9996" width="15.7109375" style="525" customWidth="1"/>
    <col min="9997" max="9997" width="27.7109375" style="525" customWidth="1"/>
    <col min="9998" max="9998" width="15.7109375" style="525" customWidth="1"/>
    <col min="9999" max="9999" width="27.7109375" style="525" customWidth="1"/>
    <col min="10000" max="10001" width="15.7109375" style="525" customWidth="1"/>
    <col min="10002" max="10240" width="11.42578125" style="525"/>
    <col min="10241" max="10241" width="33.42578125" style="525" customWidth="1"/>
    <col min="10242" max="10242" width="15.7109375" style="525" customWidth="1"/>
    <col min="10243" max="10243" width="27.7109375" style="525" customWidth="1"/>
    <col min="10244" max="10244" width="15.7109375" style="525" customWidth="1"/>
    <col min="10245" max="10245" width="27.7109375" style="525" customWidth="1"/>
    <col min="10246" max="10246" width="15.7109375" style="525" customWidth="1"/>
    <col min="10247" max="10247" width="27.7109375" style="525" customWidth="1"/>
    <col min="10248" max="10250" width="15.7109375" style="525" customWidth="1"/>
    <col min="10251" max="10251" width="27.7109375" style="525" customWidth="1"/>
    <col min="10252" max="10252" width="15.7109375" style="525" customWidth="1"/>
    <col min="10253" max="10253" width="27.7109375" style="525" customWidth="1"/>
    <col min="10254" max="10254" width="15.7109375" style="525" customWidth="1"/>
    <col min="10255" max="10255" width="27.7109375" style="525" customWidth="1"/>
    <col min="10256" max="10257" width="15.7109375" style="525" customWidth="1"/>
    <col min="10258" max="10496" width="11.42578125" style="525"/>
    <col min="10497" max="10497" width="33.42578125" style="525" customWidth="1"/>
    <col min="10498" max="10498" width="15.7109375" style="525" customWidth="1"/>
    <col min="10499" max="10499" width="27.7109375" style="525" customWidth="1"/>
    <col min="10500" max="10500" width="15.7109375" style="525" customWidth="1"/>
    <col min="10501" max="10501" width="27.7109375" style="525" customWidth="1"/>
    <col min="10502" max="10502" width="15.7109375" style="525" customWidth="1"/>
    <col min="10503" max="10503" width="27.7109375" style="525" customWidth="1"/>
    <col min="10504" max="10506" width="15.7109375" style="525" customWidth="1"/>
    <col min="10507" max="10507" width="27.7109375" style="525" customWidth="1"/>
    <col min="10508" max="10508" width="15.7109375" style="525" customWidth="1"/>
    <col min="10509" max="10509" width="27.7109375" style="525" customWidth="1"/>
    <col min="10510" max="10510" width="15.7109375" style="525" customWidth="1"/>
    <col min="10511" max="10511" width="27.7109375" style="525" customWidth="1"/>
    <col min="10512" max="10513" width="15.7109375" style="525" customWidth="1"/>
    <col min="10514" max="10752" width="11.42578125" style="525"/>
    <col min="10753" max="10753" width="33.42578125" style="525" customWidth="1"/>
    <col min="10754" max="10754" width="15.7109375" style="525" customWidth="1"/>
    <col min="10755" max="10755" width="27.7109375" style="525" customWidth="1"/>
    <col min="10756" max="10756" width="15.7109375" style="525" customWidth="1"/>
    <col min="10757" max="10757" width="27.7109375" style="525" customWidth="1"/>
    <col min="10758" max="10758" width="15.7109375" style="525" customWidth="1"/>
    <col min="10759" max="10759" width="27.7109375" style="525" customWidth="1"/>
    <col min="10760" max="10762" width="15.7109375" style="525" customWidth="1"/>
    <col min="10763" max="10763" width="27.7109375" style="525" customWidth="1"/>
    <col min="10764" max="10764" width="15.7109375" style="525" customWidth="1"/>
    <col min="10765" max="10765" width="27.7109375" style="525" customWidth="1"/>
    <col min="10766" max="10766" width="15.7109375" style="525" customWidth="1"/>
    <col min="10767" max="10767" width="27.7109375" style="525" customWidth="1"/>
    <col min="10768" max="10769" width="15.7109375" style="525" customWidth="1"/>
    <col min="10770" max="11008" width="11.42578125" style="525"/>
    <col min="11009" max="11009" width="33.42578125" style="525" customWidth="1"/>
    <col min="11010" max="11010" width="15.7109375" style="525" customWidth="1"/>
    <col min="11011" max="11011" width="27.7109375" style="525" customWidth="1"/>
    <col min="11012" max="11012" width="15.7109375" style="525" customWidth="1"/>
    <col min="11013" max="11013" width="27.7109375" style="525" customWidth="1"/>
    <col min="11014" max="11014" width="15.7109375" style="525" customWidth="1"/>
    <col min="11015" max="11015" width="27.7109375" style="525" customWidth="1"/>
    <col min="11016" max="11018" width="15.7109375" style="525" customWidth="1"/>
    <col min="11019" max="11019" width="27.7109375" style="525" customWidth="1"/>
    <col min="11020" max="11020" width="15.7109375" style="525" customWidth="1"/>
    <col min="11021" max="11021" width="27.7109375" style="525" customWidth="1"/>
    <col min="11022" max="11022" width="15.7109375" style="525" customWidth="1"/>
    <col min="11023" max="11023" width="27.7109375" style="525" customWidth="1"/>
    <col min="11024" max="11025" width="15.7109375" style="525" customWidth="1"/>
    <col min="11026" max="11264" width="11.42578125" style="525"/>
    <col min="11265" max="11265" width="33.42578125" style="525" customWidth="1"/>
    <col min="11266" max="11266" width="15.7109375" style="525" customWidth="1"/>
    <col min="11267" max="11267" width="27.7109375" style="525" customWidth="1"/>
    <col min="11268" max="11268" width="15.7109375" style="525" customWidth="1"/>
    <col min="11269" max="11269" width="27.7109375" style="525" customWidth="1"/>
    <col min="11270" max="11270" width="15.7109375" style="525" customWidth="1"/>
    <col min="11271" max="11271" width="27.7109375" style="525" customWidth="1"/>
    <col min="11272" max="11274" width="15.7109375" style="525" customWidth="1"/>
    <col min="11275" max="11275" width="27.7109375" style="525" customWidth="1"/>
    <col min="11276" max="11276" width="15.7109375" style="525" customWidth="1"/>
    <col min="11277" max="11277" width="27.7109375" style="525" customWidth="1"/>
    <col min="11278" max="11278" width="15.7109375" style="525" customWidth="1"/>
    <col min="11279" max="11279" width="27.7109375" style="525" customWidth="1"/>
    <col min="11280" max="11281" width="15.7109375" style="525" customWidth="1"/>
    <col min="11282" max="11520" width="11.42578125" style="525"/>
    <col min="11521" max="11521" width="33.42578125" style="525" customWidth="1"/>
    <col min="11522" max="11522" width="15.7109375" style="525" customWidth="1"/>
    <col min="11523" max="11523" width="27.7109375" style="525" customWidth="1"/>
    <col min="11524" max="11524" width="15.7109375" style="525" customWidth="1"/>
    <col min="11525" max="11525" width="27.7109375" style="525" customWidth="1"/>
    <col min="11526" max="11526" width="15.7109375" style="525" customWidth="1"/>
    <col min="11527" max="11527" width="27.7109375" style="525" customWidth="1"/>
    <col min="11528" max="11530" width="15.7109375" style="525" customWidth="1"/>
    <col min="11531" max="11531" width="27.7109375" style="525" customWidth="1"/>
    <col min="11532" max="11532" width="15.7109375" style="525" customWidth="1"/>
    <col min="11533" max="11533" width="27.7109375" style="525" customWidth="1"/>
    <col min="11534" max="11534" width="15.7109375" style="525" customWidth="1"/>
    <col min="11535" max="11535" width="27.7109375" style="525" customWidth="1"/>
    <col min="11536" max="11537" width="15.7109375" style="525" customWidth="1"/>
    <col min="11538" max="11776" width="11.42578125" style="525"/>
    <col min="11777" max="11777" width="33.42578125" style="525" customWidth="1"/>
    <col min="11778" max="11778" width="15.7109375" style="525" customWidth="1"/>
    <col min="11779" max="11779" width="27.7109375" style="525" customWidth="1"/>
    <col min="11780" max="11780" width="15.7109375" style="525" customWidth="1"/>
    <col min="11781" max="11781" width="27.7109375" style="525" customWidth="1"/>
    <col min="11782" max="11782" width="15.7109375" style="525" customWidth="1"/>
    <col min="11783" max="11783" width="27.7109375" style="525" customWidth="1"/>
    <col min="11784" max="11786" width="15.7109375" style="525" customWidth="1"/>
    <col min="11787" max="11787" width="27.7109375" style="525" customWidth="1"/>
    <col min="11788" max="11788" width="15.7109375" style="525" customWidth="1"/>
    <col min="11789" max="11789" width="27.7109375" style="525" customWidth="1"/>
    <col min="11790" max="11790" width="15.7109375" style="525" customWidth="1"/>
    <col min="11791" max="11791" width="27.7109375" style="525" customWidth="1"/>
    <col min="11792" max="11793" width="15.7109375" style="525" customWidth="1"/>
    <col min="11794" max="12032" width="11.42578125" style="525"/>
    <col min="12033" max="12033" width="33.42578125" style="525" customWidth="1"/>
    <col min="12034" max="12034" width="15.7109375" style="525" customWidth="1"/>
    <col min="12035" max="12035" width="27.7109375" style="525" customWidth="1"/>
    <col min="12036" max="12036" width="15.7109375" style="525" customWidth="1"/>
    <col min="12037" max="12037" width="27.7109375" style="525" customWidth="1"/>
    <col min="12038" max="12038" width="15.7109375" style="525" customWidth="1"/>
    <col min="12039" max="12039" width="27.7109375" style="525" customWidth="1"/>
    <col min="12040" max="12042" width="15.7109375" style="525" customWidth="1"/>
    <col min="12043" max="12043" width="27.7109375" style="525" customWidth="1"/>
    <col min="12044" max="12044" width="15.7109375" style="525" customWidth="1"/>
    <col min="12045" max="12045" width="27.7109375" style="525" customWidth="1"/>
    <col min="12046" max="12046" width="15.7109375" style="525" customWidth="1"/>
    <col min="12047" max="12047" width="27.7109375" style="525" customWidth="1"/>
    <col min="12048" max="12049" width="15.7109375" style="525" customWidth="1"/>
    <col min="12050" max="12288" width="11.42578125" style="525"/>
    <col min="12289" max="12289" width="33.42578125" style="525" customWidth="1"/>
    <col min="12290" max="12290" width="15.7109375" style="525" customWidth="1"/>
    <col min="12291" max="12291" width="27.7109375" style="525" customWidth="1"/>
    <col min="12292" max="12292" width="15.7109375" style="525" customWidth="1"/>
    <col min="12293" max="12293" width="27.7109375" style="525" customWidth="1"/>
    <col min="12294" max="12294" width="15.7109375" style="525" customWidth="1"/>
    <col min="12295" max="12295" width="27.7109375" style="525" customWidth="1"/>
    <col min="12296" max="12298" width="15.7109375" style="525" customWidth="1"/>
    <col min="12299" max="12299" width="27.7109375" style="525" customWidth="1"/>
    <col min="12300" max="12300" width="15.7109375" style="525" customWidth="1"/>
    <col min="12301" max="12301" width="27.7109375" style="525" customWidth="1"/>
    <col min="12302" max="12302" width="15.7109375" style="525" customWidth="1"/>
    <col min="12303" max="12303" width="27.7109375" style="525" customWidth="1"/>
    <col min="12304" max="12305" width="15.7109375" style="525" customWidth="1"/>
    <col min="12306" max="12544" width="11.42578125" style="525"/>
    <col min="12545" max="12545" width="33.42578125" style="525" customWidth="1"/>
    <col min="12546" max="12546" width="15.7109375" style="525" customWidth="1"/>
    <col min="12547" max="12547" width="27.7109375" style="525" customWidth="1"/>
    <col min="12548" max="12548" width="15.7109375" style="525" customWidth="1"/>
    <col min="12549" max="12549" width="27.7109375" style="525" customWidth="1"/>
    <col min="12550" max="12550" width="15.7109375" style="525" customWidth="1"/>
    <col min="12551" max="12551" width="27.7109375" style="525" customWidth="1"/>
    <col min="12552" max="12554" width="15.7109375" style="525" customWidth="1"/>
    <col min="12555" max="12555" width="27.7109375" style="525" customWidth="1"/>
    <col min="12556" max="12556" width="15.7109375" style="525" customWidth="1"/>
    <col min="12557" max="12557" width="27.7109375" style="525" customWidth="1"/>
    <col min="12558" max="12558" width="15.7109375" style="525" customWidth="1"/>
    <col min="12559" max="12559" width="27.7109375" style="525" customWidth="1"/>
    <col min="12560" max="12561" width="15.7109375" style="525" customWidth="1"/>
    <col min="12562" max="12800" width="11.42578125" style="525"/>
    <col min="12801" max="12801" width="33.42578125" style="525" customWidth="1"/>
    <col min="12802" max="12802" width="15.7109375" style="525" customWidth="1"/>
    <col min="12803" max="12803" width="27.7109375" style="525" customWidth="1"/>
    <col min="12804" max="12804" width="15.7109375" style="525" customWidth="1"/>
    <col min="12805" max="12805" width="27.7109375" style="525" customWidth="1"/>
    <col min="12806" max="12806" width="15.7109375" style="525" customWidth="1"/>
    <col min="12807" max="12807" width="27.7109375" style="525" customWidth="1"/>
    <col min="12808" max="12810" width="15.7109375" style="525" customWidth="1"/>
    <col min="12811" max="12811" width="27.7109375" style="525" customWidth="1"/>
    <col min="12812" max="12812" width="15.7109375" style="525" customWidth="1"/>
    <col min="12813" max="12813" width="27.7109375" style="525" customWidth="1"/>
    <col min="12814" max="12814" width="15.7109375" style="525" customWidth="1"/>
    <col min="12815" max="12815" width="27.7109375" style="525" customWidth="1"/>
    <col min="12816" max="12817" width="15.7109375" style="525" customWidth="1"/>
    <col min="12818" max="13056" width="11.42578125" style="525"/>
    <col min="13057" max="13057" width="33.42578125" style="525" customWidth="1"/>
    <col min="13058" max="13058" width="15.7109375" style="525" customWidth="1"/>
    <col min="13059" max="13059" width="27.7109375" style="525" customWidth="1"/>
    <col min="13060" max="13060" width="15.7109375" style="525" customWidth="1"/>
    <col min="13061" max="13061" width="27.7109375" style="525" customWidth="1"/>
    <col min="13062" max="13062" width="15.7109375" style="525" customWidth="1"/>
    <col min="13063" max="13063" width="27.7109375" style="525" customWidth="1"/>
    <col min="13064" max="13066" width="15.7109375" style="525" customWidth="1"/>
    <col min="13067" max="13067" width="27.7109375" style="525" customWidth="1"/>
    <col min="13068" max="13068" width="15.7109375" style="525" customWidth="1"/>
    <col min="13069" max="13069" width="27.7109375" style="525" customWidth="1"/>
    <col min="13070" max="13070" width="15.7109375" style="525" customWidth="1"/>
    <col min="13071" max="13071" width="27.7109375" style="525" customWidth="1"/>
    <col min="13072" max="13073" width="15.7109375" style="525" customWidth="1"/>
    <col min="13074" max="13312" width="11.42578125" style="525"/>
    <col min="13313" max="13313" width="33.42578125" style="525" customWidth="1"/>
    <col min="13314" max="13314" width="15.7109375" style="525" customWidth="1"/>
    <col min="13315" max="13315" width="27.7109375" style="525" customWidth="1"/>
    <col min="13316" max="13316" width="15.7109375" style="525" customWidth="1"/>
    <col min="13317" max="13317" width="27.7109375" style="525" customWidth="1"/>
    <col min="13318" max="13318" width="15.7109375" style="525" customWidth="1"/>
    <col min="13319" max="13319" width="27.7109375" style="525" customWidth="1"/>
    <col min="13320" max="13322" width="15.7109375" style="525" customWidth="1"/>
    <col min="13323" max="13323" width="27.7109375" style="525" customWidth="1"/>
    <col min="13324" max="13324" width="15.7109375" style="525" customWidth="1"/>
    <col min="13325" max="13325" width="27.7109375" style="525" customWidth="1"/>
    <col min="13326" max="13326" width="15.7109375" style="525" customWidth="1"/>
    <col min="13327" max="13327" width="27.7109375" style="525" customWidth="1"/>
    <col min="13328" max="13329" width="15.7109375" style="525" customWidth="1"/>
    <col min="13330" max="13568" width="11.42578125" style="525"/>
    <col min="13569" max="13569" width="33.42578125" style="525" customWidth="1"/>
    <col min="13570" max="13570" width="15.7109375" style="525" customWidth="1"/>
    <col min="13571" max="13571" width="27.7109375" style="525" customWidth="1"/>
    <col min="13572" max="13572" width="15.7109375" style="525" customWidth="1"/>
    <col min="13573" max="13573" width="27.7109375" style="525" customWidth="1"/>
    <col min="13574" max="13574" width="15.7109375" style="525" customWidth="1"/>
    <col min="13575" max="13575" width="27.7109375" style="525" customWidth="1"/>
    <col min="13576" max="13578" width="15.7109375" style="525" customWidth="1"/>
    <col min="13579" max="13579" width="27.7109375" style="525" customWidth="1"/>
    <col min="13580" max="13580" width="15.7109375" style="525" customWidth="1"/>
    <col min="13581" max="13581" width="27.7109375" style="525" customWidth="1"/>
    <col min="13582" max="13582" width="15.7109375" style="525" customWidth="1"/>
    <col min="13583" max="13583" width="27.7109375" style="525" customWidth="1"/>
    <col min="13584" max="13585" width="15.7109375" style="525" customWidth="1"/>
    <col min="13586" max="13824" width="11.42578125" style="525"/>
    <col min="13825" max="13825" width="33.42578125" style="525" customWidth="1"/>
    <col min="13826" max="13826" width="15.7109375" style="525" customWidth="1"/>
    <col min="13827" max="13827" width="27.7109375" style="525" customWidth="1"/>
    <col min="13828" max="13828" width="15.7109375" style="525" customWidth="1"/>
    <col min="13829" max="13829" width="27.7109375" style="525" customWidth="1"/>
    <col min="13830" max="13830" width="15.7109375" style="525" customWidth="1"/>
    <col min="13831" max="13831" width="27.7109375" style="525" customWidth="1"/>
    <col min="13832" max="13834" width="15.7109375" style="525" customWidth="1"/>
    <col min="13835" max="13835" width="27.7109375" style="525" customWidth="1"/>
    <col min="13836" max="13836" width="15.7109375" style="525" customWidth="1"/>
    <col min="13837" max="13837" width="27.7109375" style="525" customWidth="1"/>
    <col min="13838" max="13838" width="15.7109375" style="525" customWidth="1"/>
    <col min="13839" max="13839" width="27.7109375" style="525" customWidth="1"/>
    <col min="13840" max="13841" width="15.7109375" style="525" customWidth="1"/>
    <col min="13842" max="14080" width="11.42578125" style="525"/>
    <col min="14081" max="14081" width="33.42578125" style="525" customWidth="1"/>
    <col min="14082" max="14082" width="15.7109375" style="525" customWidth="1"/>
    <col min="14083" max="14083" width="27.7109375" style="525" customWidth="1"/>
    <col min="14084" max="14084" width="15.7109375" style="525" customWidth="1"/>
    <col min="14085" max="14085" width="27.7109375" style="525" customWidth="1"/>
    <col min="14086" max="14086" width="15.7109375" style="525" customWidth="1"/>
    <col min="14087" max="14087" width="27.7109375" style="525" customWidth="1"/>
    <col min="14088" max="14090" width="15.7109375" style="525" customWidth="1"/>
    <col min="14091" max="14091" width="27.7109375" style="525" customWidth="1"/>
    <col min="14092" max="14092" width="15.7109375" style="525" customWidth="1"/>
    <col min="14093" max="14093" width="27.7109375" style="525" customWidth="1"/>
    <col min="14094" max="14094" width="15.7109375" style="525" customWidth="1"/>
    <col min="14095" max="14095" width="27.7109375" style="525" customWidth="1"/>
    <col min="14096" max="14097" width="15.7109375" style="525" customWidth="1"/>
    <col min="14098" max="14336" width="11.42578125" style="525"/>
    <col min="14337" max="14337" width="33.42578125" style="525" customWidth="1"/>
    <col min="14338" max="14338" width="15.7109375" style="525" customWidth="1"/>
    <col min="14339" max="14339" width="27.7109375" style="525" customWidth="1"/>
    <col min="14340" max="14340" width="15.7109375" style="525" customWidth="1"/>
    <col min="14341" max="14341" width="27.7109375" style="525" customWidth="1"/>
    <col min="14342" max="14342" width="15.7109375" style="525" customWidth="1"/>
    <col min="14343" max="14343" width="27.7109375" style="525" customWidth="1"/>
    <col min="14344" max="14346" width="15.7109375" style="525" customWidth="1"/>
    <col min="14347" max="14347" width="27.7109375" style="525" customWidth="1"/>
    <col min="14348" max="14348" width="15.7109375" style="525" customWidth="1"/>
    <col min="14349" max="14349" width="27.7109375" style="525" customWidth="1"/>
    <col min="14350" max="14350" width="15.7109375" style="525" customWidth="1"/>
    <col min="14351" max="14351" width="27.7109375" style="525" customWidth="1"/>
    <col min="14352" max="14353" width="15.7109375" style="525" customWidth="1"/>
    <col min="14354" max="14592" width="11.42578125" style="525"/>
    <col min="14593" max="14593" width="33.42578125" style="525" customWidth="1"/>
    <col min="14594" max="14594" width="15.7109375" style="525" customWidth="1"/>
    <col min="14595" max="14595" width="27.7109375" style="525" customWidth="1"/>
    <col min="14596" max="14596" width="15.7109375" style="525" customWidth="1"/>
    <col min="14597" max="14597" width="27.7109375" style="525" customWidth="1"/>
    <col min="14598" max="14598" width="15.7109375" style="525" customWidth="1"/>
    <col min="14599" max="14599" width="27.7109375" style="525" customWidth="1"/>
    <col min="14600" max="14602" width="15.7109375" style="525" customWidth="1"/>
    <col min="14603" max="14603" width="27.7109375" style="525" customWidth="1"/>
    <col min="14604" max="14604" width="15.7109375" style="525" customWidth="1"/>
    <col min="14605" max="14605" width="27.7109375" style="525" customWidth="1"/>
    <col min="14606" max="14606" width="15.7109375" style="525" customWidth="1"/>
    <col min="14607" max="14607" width="27.7109375" style="525" customWidth="1"/>
    <col min="14608" max="14609" width="15.7109375" style="525" customWidth="1"/>
    <col min="14610" max="14848" width="11.42578125" style="525"/>
    <col min="14849" max="14849" width="33.42578125" style="525" customWidth="1"/>
    <col min="14850" max="14850" width="15.7109375" style="525" customWidth="1"/>
    <col min="14851" max="14851" width="27.7109375" style="525" customWidth="1"/>
    <col min="14852" max="14852" width="15.7109375" style="525" customWidth="1"/>
    <col min="14853" max="14853" width="27.7109375" style="525" customWidth="1"/>
    <col min="14854" max="14854" width="15.7109375" style="525" customWidth="1"/>
    <col min="14855" max="14855" width="27.7109375" style="525" customWidth="1"/>
    <col min="14856" max="14858" width="15.7109375" style="525" customWidth="1"/>
    <col min="14859" max="14859" width="27.7109375" style="525" customWidth="1"/>
    <col min="14860" max="14860" width="15.7109375" style="525" customWidth="1"/>
    <col min="14861" max="14861" width="27.7109375" style="525" customWidth="1"/>
    <col min="14862" max="14862" width="15.7109375" style="525" customWidth="1"/>
    <col min="14863" max="14863" width="27.7109375" style="525" customWidth="1"/>
    <col min="14864" max="14865" width="15.7109375" style="525" customWidth="1"/>
    <col min="14866" max="15104" width="11.42578125" style="525"/>
    <col min="15105" max="15105" width="33.42578125" style="525" customWidth="1"/>
    <col min="15106" max="15106" width="15.7109375" style="525" customWidth="1"/>
    <col min="15107" max="15107" width="27.7109375" style="525" customWidth="1"/>
    <col min="15108" max="15108" width="15.7109375" style="525" customWidth="1"/>
    <col min="15109" max="15109" width="27.7109375" style="525" customWidth="1"/>
    <col min="15110" max="15110" width="15.7109375" style="525" customWidth="1"/>
    <col min="15111" max="15111" width="27.7109375" style="525" customWidth="1"/>
    <col min="15112" max="15114" width="15.7109375" style="525" customWidth="1"/>
    <col min="15115" max="15115" width="27.7109375" style="525" customWidth="1"/>
    <col min="15116" max="15116" width="15.7109375" style="525" customWidth="1"/>
    <col min="15117" max="15117" width="27.7109375" style="525" customWidth="1"/>
    <col min="15118" max="15118" width="15.7109375" style="525" customWidth="1"/>
    <col min="15119" max="15119" width="27.7109375" style="525" customWidth="1"/>
    <col min="15120" max="15121" width="15.7109375" style="525" customWidth="1"/>
    <col min="15122" max="15360" width="11.42578125" style="525"/>
    <col min="15361" max="15361" width="33.42578125" style="525" customWidth="1"/>
    <col min="15362" max="15362" width="15.7109375" style="525" customWidth="1"/>
    <col min="15363" max="15363" width="27.7109375" style="525" customWidth="1"/>
    <col min="15364" max="15364" width="15.7109375" style="525" customWidth="1"/>
    <col min="15365" max="15365" width="27.7109375" style="525" customWidth="1"/>
    <col min="15366" max="15366" width="15.7109375" style="525" customWidth="1"/>
    <col min="15367" max="15367" width="27.7109375" style="525" customWidth="1"/>
    <col min="15368" max="15370" width="15.7109375" style="525" customWidth="1"/>
    <col min="15371" max="15371" width="27.7109375" style="525" customWidth="1"/>
    <col min="15372" max="15372" width="15.7109375" style="525" customWidth="1"/>
    <col min="15373" max="15373" width="27.7109375" style="525" customWidth="1"/>
    <col min="15374" max="15374" width="15.7109375" style="525" customWidth="1"/>
    <col min="15375" max="15375" width="27.7109375" style="525" customWidth="1"/>
    <col min="15376" max="15377" width="15.7109375" style="525" customWidth="1"/>
    <col min="15378" max="15616" width="11.42578125" style="525"/>
    <col min="15617" max="15617" width="33.42578125" style="525" customWidth="1"/>
    <col min="15618" max="15618" width="15.7109375" style="525" customWidth="1"/>
    <col min="15619" max="15619" width="27.7109375" style="525" customWidth="1"/>
    <col min="15620" max="15620" width="15.7109375" style="525" customWidth="1"/>
    <col min="15621" max="15621" width="27.7109375" style="525" customWidth="1"/>
    <col min="15622" max="15622" width="15.7109375" style="525" customWidth="1"/>
    <col min="15623" max="15623" width="27.7109375" style="525" customWidth="1"/>
    <col min="15624" max="15626" width="15.7109375" style="525" customWidth="1"/>
    <col min="15627" max="15627" width="27.7109375" style="525" customWidth="1"/>
    <col min="15628" max="15628" width="15.7109375" style="525" customWidth="1"/>
    <col min="15629" max="15629" width="27.7109375" style="525" customWidth="1"/>
    <col min="15630" max="15630" width="15.7109375" style="525" customWidth="1"/>
    <col min="15631" max="15631" width="27.7109375" style="525" customWidth="1"/>
    <col min="15632" max="15633" width="15.7109375" style="525" customWidth="1"/>
    <col min="15634" max="15872" width="11.42578125" style="525"/>
    <col min="15873" max="15873" width="33.42578125" style="525" customWidth="1"/>
    <col min="15874" max="15874" width="15.7109375" style="525" customWidth="1"/>
    <col min="15875" max="15875" width="27.7109375" style="525" customWidth="1"/>
    <col min="15876" max="15876" width="15.7109375" style="525" customWidth="1"/>
    <col min="15877" max="15877" width="27.7109375" style="525" customWidth="1"/>
    <col min="15878" max="15878" width="15.7109375" style="525" customWidth="1"/>
    <col min="15879" max="15879" width="27.7109375" style="525" customWidth="1"/>
    <col min="15880" max="15882" width="15.7109375" style="525" customWidth="1"/>
    <col min="15883" max="15883" width="27.7109375" style="525" customWidth="1"/>
    <col min="15884" max="15884" width="15.7109375" style="525" customWidth="1"/>
    <col min="15885" max="15885" width="27.7109375" style="525" customWidth="1"/>
    <col min="15886" max="15886" width="15.7109375" style="525" customWidth="1"/>
    <col min="15887" max="15887" width="27.7109375" style="525" customWidth="1"/>
    <col min="15888" max="15889" width="15.7109375" style="525" customWidth="1"/>
    <col min="15890" max="16128" width="11.42578125" style="525"/>
    <col min="16129" max="16129" width="33.42578125" style="525" customWidth="1"/>
    <col min="16130" max="16130" width="15.7109375" style="525" customWidth="1"/>
    <col min="16131" max="16131" width="27.7109375" style="525" customWidth="1"/>
    <col min="16132" max="16132" width="15.7109375" style="525" customWidth="1"/>
    <col min="16133" max="16133" width="27.7109375" style="525" customWidth="1"/>
    <col min="16134" max="16134" width="15.7109375" style="525" customWidth="1"/>
    <col min="16135" max="16135" width="27.7109375" style="525" customWidth="1"/>
    <col min="16136" max="16138" width="15.7109375" style="525" customWidth="1"/>
    <col min="16139" max="16139" width="27.7109375" style="525" customWidth="1"/>
    <col min="16140" max="16140" width="15.7109375" style="525" customWidth="1"/>
    <col min="16141" max="16141" width="27.7109375" style="525" customWidth="1"/>
    <col min="16142" max="16142" width="15.7109375" style="525" customWidth="1"/>
    <col min="16143" max="16143" width="27.7109375" style="525" customWidth="1"/>
    <col min="16144" max="16145" width="15.7109375" style="525" customWidth="1"/>
    <col min="16146" max="16384" width="11.42578125" style="525"/>
  </cols>
  <sheetData>
    <row r="1" spans="1:17" s="549" customFormat="1" ht="30" customHeight="1" x14ac:dyDescent="0.3">
      <c r="A1" s="664" t="s">
        <v>0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</row>
    <row r="2" spans="1:17" s="549" customFormat="1" ht="15" customHeight="1" x14ac:dyDescent="0.3">
      <c r="A2" s="665" t="s">
        <v>695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</row>
    <row r="3" spans="1:17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</row>
    <row r="4" spans="1:17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</row>
    <row r="5" spans="1:17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  <c r="J5" s="551"/>
      <c r="K5" s="524"/>
      <c r="L5" s="551"/>
      <c r="M5" s="551"/>
      <c r="N5" s="524"/>
      <c r="O5" s="524"/>
      <c r="P5" s="551"/>
      <c r="Q5" s="524"/>
    </row>
    <row r="6" spans="1:17" s="553" customFormat="1" ht="15" customHeight="1" x14ac:dyDescent="0.25">
      <c r="A6" s="552"/>
      <c r="B6" s="667" t="s">
        <v>36</v>
      </c>
      <c r="C6" s="667"/>
      <c r="D6" s="667"/>
      <c r="E6" s="667"/>
      <c r="F6" s="667"/>
      <c r="G6" s="667"/>
      <c r="H6" s="667"/>
      <c r="I6" s="667"/>
      <c r="J6" s="667" t="s">
        <v>37</v>
      </c>
      <c r="K6" s="667"/>
      <c r="L6" s="667"/>
      <c r="M6" s="667"/>
      <c r="N6" s="667"/>
      <c r="O6" s="667"/>
      <c r="P6" s="667"/>
      <c r="Q6" s="667"/>
    </row>
    <row r="7" spans="1:17" s="557" customFormat="1" ht="39.950000000000003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  <c r="J7" s="555" t="s">
        <v>83</v>
      </c>
      <c r="K7" s="555" t="s">
        <v>84</v>
      </c>
      <c r="L7" s="556" t="s">
        <v>85</v>
      </c>
      <c r="M7" s="555" t="s">
        <v>86</v>
      </c>
      <c r="N7" s="555" t="s">
        <v>87</v>
      </c>
      <c r="O7" s="555" t="s">
        <v>88</v>
      </c>
      <c r="P7" s="555" t="s">
        <v>89</v>
      </c>
      <c r="Q7" s="555" t="s">
        <v>75</v>
      </c>
    </row>
    <row r="8" spans="1:17" ht="15" customHeight="1" x14ac:dyDescent="0.2">
      <c r="A8" s="558" t="s">
        <v>143</v>
      </c>
      <c r="B8" s="559">
        <v>6372358.6856499994</v>
      </c>
      <c r="C8" s="559">
        <v>884373.12010000006</v>
      </c>
      <c r="D8" s="559">
        <v>0</v>
      </c>
      <c r="E8" s="559">
        <v>0</v>
      </c>
      <c r="F8" s="559">
        <v>15151.13421</v>
      </c>
      <c r="G8" s="559">
        <v>104961.60051</v>
      </c>
      <c r="H8" s="559">
        <v>1480868.595</v>
      </c>
      <c r="I8" s="559">
        <v>8857713.135470001</v>
      </c>
      <c r="J8" s="559">
        <v>7987427.6784799993</v>
      </c>
      <c r="K8" s="559">
        <v>2179382.1520599998</v>
      </c>
      <c r="L8" s="559">
        <v>0</v>
      </c>
      <c r="M8" s="559">
        <v>0</v>
      </c>
      <c r="N8" s="559">
        <v>17087.1122</v>
      </c>
      <c r="O8" s="559">
        <v>188653.58459000001</v>
      </c>
      <c r="P8" s="559">
        <v>1567708.6686600002</v>
      </c>
      <c r="Q8" s="559">
        <v>11940259.19599</v>
      </c>
    </row>
    <row r="9" spans="1:17" ht="15" customHeight="1" x14ac:dyDescent="0.2">
      <c r="A9" s="558" t="s">
        <v>144</v>
      </c>
      <c r="B9" s="560">
        <v>840644.3017999999</v>
      </c>
      <c r="C9" s="560">
        <v>120670.06323</v>
      </c>
      <c r="D9" s="560">
        <v>0</v>
      </c>
      <c r="E9" s="560">
        <v>0</v>
      </c>
      <c r="F9" s="560">
        <v>32762.198949999998</v>
      </c>
      <c r="G9" s="560">
        <v>28304.044239999999</v>
      </c>
      <c r="H9" s="560">
        <v>65811.385429999995</v>
      </c>
      <c r="I9" s="560">
        <v>1088191.9936500001</v>
      </c>
      <c r="J9" s="560">
        <v>361427.84331999999</v>
      </c>
      <c r="K9" s="560">
        <v>273457.03068999999</v>
      </c>
      <c r="L9" s="559">
        <v>7426.5489400000006</v>
      </c>
      <c r="M9" s="559">
        <v>0</v>
      </c>
      <c r="N9" s="559">
        <v>31634.214530000001</v>
      </c>
      <c r="O9" s="559">
        <v>115284.60365</v>
      </c>
      <c r="P9" s="559">
        <v>40343.953529999999</v>
      </c>
      <c r="Q9" s="559">
        <v>829574.19465999992</v>
      </c>
    </row>
    <row r="10" spans="1:17" ht="15" customHeight="1" x14ac:dyDescent="0.2">
      <c r="A10" s="558" t="s">
        <v>145</v>
      </c>
      <c r="B10" s="560">
        <v>708614.51954000001</v>
      </c>
      <c r="C10" s="560">
        <v>141059.18052000002</v>
      </c>
      <c r="D10" s="560">
        <v>0</v>
      </c>
      <c r="E10" s="560">
        <v>3925.1203399999999</v>
      </c>
      <c r="F10" s="560">
        <v>12469.597019999999</v>
      </c>
      <c r="G10" s="560">
        <v>21987.673760000001</v>
      </c>
      <c r="H10" s="560">
        <v>216133.55314999999</v>
      </c>
      <c r="I10" s="560">
        <v>1104189.64433</v>
      </c>
      <c r="J10" s="560">
        <v>320366.09326999995</v>
      </c>
      <c r="K10" s="560">
        <v>85676.63149</v>
      </c>
      <c r="L10" s="559">
        <v>0</v>
      </c>
      <c r="M10" s="559">
        <v>10798.199359999999</v>
      </c>
      <c r="N10" s="559">
        <v>39655.741820000003</v>
      </c>
      <c r="O10" s="559">
        <v>50734.098250000003</v>
      </c>
      <c r="P10" s="559">
        <v>68345.142160000003</v>
      </c>
      <c r="Q10" s="559">
        <v>575575.90635000006</v>
      </c>
    </row>
    <row r="11" spans="1:17" ht="15" customHeight="1" x14ac:dyDescent="0.2">
      <c r="A11" s="558" t="s">
        <v>146</v>
      </c>
      <c r="B11" s="559">
        <v>1192126.46955</v>
      </c>
      <c r="C11" s="559">
        <v>238355.09894</v>
      </c>
      <c r="D11" s="559">
        <v>3586.1055499999998</v>
      </c>
      <c r="E11" s="559">
        <v>5629.1643099999992</v>
      </c>
      <c r="F11" s="559">
        <v>32966.698579999997</v>
      </c>
      <c r="G11" s="559">
        <v>54044.594420000001</v>
      </c>
      <c r="H11" s="559">
        <v>129735.25998</v>
      </c>
      <c r="I11" s="559">
        <v>1656443.39133</v>
      </c>
      <c r="J11" s="559">
        <v>578485.99057000002</v>
      </c>
      <c r="K11" s="559">
        <v>158234.11457000001</v>
      </c>
      <c r="L11" s="559">
        <v>1828.88435</v>
      </c>
      <c r="M11" s="559">
        <v>0</v>
      </c>
      <c r="N11" s="559">
        <v>16826.556840000001</v>
      </c>
      <c r="O11" s="559">
        <v>64820.727960000004</v>
      </c>
      <c r="P11" s="559">
        <v>47564.026279999998</v>
      </c>
      <c r="Q11" s="559">
        <v>867760.3005700002</v>
      </c>
    </row>
    <row r="12" spans="1:17" ht="15" customHeight="1" x14ac:dyDescent="0.2">
      <c r="A12" s="558" t="s">
        <v>147</v>
      </c>
      <c r="B12" s="559">
        <v>2330639.6996999998</v>
      </c>
      <c r="C12" s="559">
        <v>509999.83683999995</v>
      </c>
      <c r="D12" s="559">
        <v>27251.635059999997</v>
      </c>
      <c r="E12" s="559">
        <v>28388.937460000001</v>
      </c>
      <c r="F12" s="559">
        <v>49110.9807</v>
      </c>
      <c r="G12" s="559">
        <v>100362.95081000001</v>
      </c>
      <c r="H12" s="559">
        <v>86300.268129999997</v>
      </c>
      <c r="I12" s="559">
        <v>3132054.3086999999</v>
      </c>
      <c r="J12" s="559">
        <v>1160572.59002</v>
      </c>
      <c r="K12" s="559">
        <v>190226.78331999999</v>
      </c>
      <c r="L12" s="559">
        <v>7015.5857400000004</v>
      </c>
      <c r="M12" s="559">
        <v>10249.893</v>
      </c>
      <c r="N12" s="559">
        <v>36221.884960000003</v>
      </c>
      <c r="O12" s="559">
        <v>54282.9764</v>
      </c>
      <c r="P12" s="559">
        <v>32735.844359999999</v>
      </c>
      <c r="Q12" s="559">
        <v>1491305.5578000001</v>
      </c>
    </row>
    <row r="13" spans="1:17" ht="15" customHeight="1" x14ac:dyDescent="0.2">
      <c r="A13" s="558" t="s">
        <v>148</v>
      </c>
      <c r="B13" s="559">
        <v>3611210.1291900002</v>
      </c>
      <c r="C13" s="559">
        <v>1030394.1111900001</v>
      </c>
      <c r="D13" s="559">
        <v>38282.565009999998</v>
      </c>
      <c r="E13" s="559">
        <v>49805.54911</v>
      </c>
      <c r="F13" s="559">
        <v>55433.282799999994</v>
      </c>
      <c r="G13" s="559">
        <v>111699.13094</v>
      </c>
      <c r="H13" s="559">
        <v>48827.063900000001</v>
      </c>
      <c r="I13" s="559">
        <v>4945651.8321399996</v>
      </c>
      <c r="J13" s="559">
        <v>4970911.4512900002</v>
      </c>
      <c r="K13" s="559">
        <v>514356.97843000002</v>
      </c>
      <c r="L13" s="559">
        <v>25624.63464</v>
      </c>
      <c r="M13" s="559">
        <v>19376.65539</v>
      </c>
      <c r="N13" s="559">
        <v>53456.186430000002</v>
      </c>
      <c r="O13" s="559">
        <v>92155.596170000004</v>
      </c>
      <c r="P13" s="559">
        <v>32089.63466</v>
      </c>
      <c r="Q13" s="559">
        <v>5707971.1370100016</v>
      </c>
    </row>
    <row r="14" spans="1:17" ht="15" customHeight="1" x14ac:dyDescent="0.2">
      <c r="A14" s="558" t="s">
        <v>149</v>
      </c>
      <c r="B14" s="559">
        <v>1370009.66154</v>
      </c>
      <c r="C14" s="559">
        <v>275306.20619</v>
      </c>
      <c r="D14" s="559">
        <v>9625.0138999999999</v>
      </c>
      <c r="E14" s="559">
        <v>13733.660760000001</v>
      </c>
      <c r="F14" s="559">
        <v>22187.007730000001</v>
      </c>
      <c r="G14" s="559">
        <v>29728.88465</v>
      </c>
      <c r="H14" s="559">
        <v>26071.742120000003</v>
      </c>
      <c r="I14" s="559">
        <v>1746662.17689</v>
      </c>
      <c r="J14" s="559">
        <v>3011876.7421500003</v>
      </c>
      <c r="K14" s="559">
        <v>333324.99236000003</v>
      </c>
      <c r="L14" s="559">
        <v>12967.153350000001</v>
      </c>
      <c r="M14" s="559">
        <v>13385.21225</v>
      </c>
      <c r="N14" s="559">
        <v>38415.617170000005</v>
      </c>
      <c r="O14" s="559">
        <v>47607.627939999998</v>
      </c>
      <c r="P14" s="559">
        <v>11546.71603</v>
      </c>
      <c r="Q14" s="559">
        <v>3469124.0612500003</v>
      </c>
    </row>
    <row r="15" spans="1:17" ht="15" customHeight="1" x14ac:dyDescent="0.2">
      <c r="A15" s="558" t="s">
        <v>150</v>
      </c>
      <c r="B15" s="559">
        <v>582376.65137999994</v>
      </c>
      <c r="C15" s="559">
        <v>78238.59822</v>
      </c>
      <c r="D15" s="559">
        <v>3580.67787</v>
      </c>
      <c r="E15" s="559">
        <v>1894.8088700000001</v>
      </c>
      <c r="F15" s="559">
        <v>11553.19369</v>
      </c>
      <c r="G15" s="559">
        <v>9404.7358599999989</v>
      </c>
      <c r="H15" s="559">
        <v>55414.275379999999</v>
      </c>
      <c r="I15" s="559">
        <v>742462.94127000007</v>
      </c>
      <c r="J15" s="559">
        <v>1040235.13275</v>
      </c>
      <c r="K15" s="559">
        <v>136021.03958000001</v>
      </c>
      <c r="L15" s="559">
        <v>4041.6018899999999</v>
      </c>
      <c r="M15" s="559">
        <v>3559.8829100000003</v>
      </c>
      <c r="N15" s="559">
        <v>14040.408089999999</v>
      </c>
      <c r="O15" s="559">
        <v>12104.360619999999</v>
      </c>
      <c r="P15" s="559">
        <v>7552.6684699999996</v>
      </c>
      <c r="Q15" s="559">
        <v>1217555.0943099998</v>
      </c>
    </row>
    <row r="16" spans="1:17" ht="15" customHeight="1" x14ac:dyDescent="0.2">
      <c r="A16" s="558" t="s">
        <v>151</v>
      </c>
      <c r="B16" s="559">
        <v>371060.88543000002</v>
      </c>
      <c r="C16" s="559">
        <v>31292.619640000001</v>
      </c>
      <c r="D16" s="559">
        <v>2429.8745099999996</v>
      </c>
      <c r="E16" s="559">
        <v>1598.6205400000001</v>
      </c>
      <c r="F16" s="559">
        <v>4974.5077799999999</v>
      </c>
      <c r="G16" s="559">
        <v>3306.2994600000002</v>
      </c>
      <c r="H16" s="559">
        <v>57656.62715</v>
      </c>
      <c r="I16" s="559">
        <v>472319.43450999993</v>
      </c>
      <c r="J16" s="559">
        <v>596442.55410000007</v>
      </c>
      <c r="K16" s="559">
        <v>50336.919630000004</v>
      </c>
      <c r="L16" s="559">
        <v>3106.0768199999998</v>
      </c>
      <c r="M16" s="559">
        <v>1452.09347</v>
      </c>
      <c r="N16" s="559">
        <v>7638.8295799999996</v>
      </c>
      <c r="O16" s="559">
        <v>6322.4346599999999</v>
      </c>
      <c r="P16" s="559">
        <v>4454.28791</v>
      </c>
      <c r="Q16" s="559">
        <v>669753.19617000013</v>
      </c>
    </row>
    <row r="17" spans="1:17" ht="15" customHeight="1" x14ac:dyDescent="0.2">
      <c r="A17" s="558" t="s">
        <v>152</v>
      </c>
      <c r="B17" s="559">
        <v>531165.46825999999</v>
      </c>
      <c r="C17" s="559">
        <v>38542.41128</v>
      </c>
      <c r="D17" s="559">
        <v>3385.5051800000001</v>
      </c>
      <c r="E17" s="559">
        <v>2436.4748599999998</v>
      </c>
      <c r="F17" s="559">
        <v>9822.8875800000005</v>
      </c>
      <c r="G17" s="559">
        <v>7498.8000999999995</v>
      </c>
      <c r="H17" s="559">
        <v>63152.991580000002</v>
      </c>
      <c r="I17" s="559">
        <v>656004.53884000005</v>
      </c>
      <c r="J17" s="559">
        <v>1334214.16854</v>
      </c>
      <c r="K17" s="559">
        <v>57093.151239999999</v>
      </c>
      <c r="L17" s="559">
        <v>7184.5088599999999</v>
      </c>
      <c r="M17" s="559">
        <v>2279.7871399999999</v>
      </c>
      <c r="N17" s="559">
        <v>12159.409230000001</v>
      </c>
      <c r="O17" s="559">
        <v>7069.0969400000004</v>
      </c>
      <c r="P17" s="559">
        <v>14085.82646</v>
      </c>
      <c r="Q17" s="559">
        <v>1434085.9484100002</v>
      </c>
    </row>
    <row r="18" spans="1:17" ht="15" customHeight="1" x14ac:dyDescent="0.2">
      <c r="A18" s="558" t="s">
        <v>153</v>
      </c>
      <c r="B18" s="559">
        <v>504818.78567000001</v>
      </c>
      <c r="C18" s="559">
        <v>59865.914079999995</v>
      </c>
      <c r="D18" s="559">
        <v>5024.2579400000004</v>
      </c>
      <c r="E18" s="559">
        <v>3684.9793799999998</v>
      </c>
      <c r="F18" s="559">
        <v>6297.4580300000007</v>
      </c>
      <c r="G18" s="559">
        <v>5231.3461500000003</v>
      </c>
      <c r="H18" s="559">
        <v>79091.75851</v>
      </c>
      <c r="I18" s="559">
        <v>664014.49976000004</v>
      </c>
      <c r="J18" s="559">
        <v>4264103.2293800004</v>
      </c>
      <c r="K18" s="559">
        <v>79998.123080000005</v>
      </c>
      <c r="L18" s="559">
        <v>25585.32633</v>
      </c>
      <c r="M18" s="559">
        <v>5967.7032099999997</v>
      </c>
      <c r="N18" s="559">
        <v>31317.402850000002</v>
      </c>
      <c r="O18" s="559">
        <v>18159.361530000002</v>
      </c>
      <c r="P18" s="559">
        <v>32129.26484</v>
      </c>
      <c r="Q18" s="559">
        <v>4457260.4112200001</v>
      </c>
    </row>
    <row r="19" spans="1:17" ht="15" customHeight="1" x14ac:dyDescent="0.2">
      <c r="A19" s="558" t="s">
        <v>154</v>
      </c>
      <c r="B19" s="559">
        <v>239109.49969999999</v>
      </c>
      <c r="C19" s="559">
        <v>28121.135059999997</v>
      </c>
      <c r="D19" s="559">
        <v>6098.9149600000001</v>
      </c>
      <c r="E19" s="559">
        <v>4397.3568299999997</v>
      </c>
      <c r="F19" s="559">
        <v>522.07312000000002</v>
      </c>
      <c r="G19" s="559">
        <v>193.45712</v>
      </c>
      <c r="H19" s="559">
        <v>96592.408590000006</v>
      </c>
      <c r="I19" s="559">
        <v>375034.84538000001</v>
      </c>
      <c r="J19" s="559">
        <v>1904293.2658900002</v>
      </c>
      <c r="K19" s="559">
        <v>78410.452579999997</v>
      </c>
      <c r="L19" s="559">
        <v>26813.80415</v>
      </c>
      <c r="M19" s="559">
        <v>8811.5830999999998</v>
      </c>
      <c r="N19" s="559">
        <v>2915.8258999999998</v>
      </c>
      <c r="O19" s="559">
        <v>948.08326</v>
      </c>
      <c r="P19" s="559">
        <v>28056.153730000002</v>
      </c>
      <c r="Q19" s="559">
        <v>2050249.1686100001</v>
      </c>
    </row>
    <row r="20" spans="1:17" ht="15" customHeight="1" x14ac:dyDescent="0.2">
      <c r="A20" s="558" t="s">
        <v>155</v>
      </c>
      <c r="B20" s="559">
        <v>10450.993189999999</v>
      </c>
      <c r="C20" s="559">
        <v>1058.2229</v>
      </c>
      <c r="D20" s="559">
        <v>328.21416999999997</v>
      </c>
      <c r="E20" s="559">
        <v>234.05302</v>
      </c>
      <c r="F20" s="559">
        <v>8.83249</v>
      </c>
      <c r="G20" s="559">
        <v>0</v>
      </c>
      <c r="H20" s="559">
        <v>9805.1876300000004</v>
      </c>
      <c r="I20" s="559">
        <v>21885.503399999998</v>
      </c>
      <c r="J20" s="559">
        <v>51627.953179999997</v>
      </c>
      <c r="K20" s="559">
        <v>4405.4987599999995</v>
      </c>
      <c r="L20" s="559">
        <v>1619.91668</v>
      </c>
      <c r="M20" s="559">
        <v>833.18918999999994</v>
      </c>
      <c r="N20" s="559">
        <v>28.579549999999998</v>
      </c>
      <c r="O20" s="559">
        <v>6.4040900000000001</v>
      </c>
      <c r="P20" s="559">
        <v>5572.2074400000001</v>
      </c>
      <c r="Q20" s="559">
        <v>64093.748889999995</v>
      </c>
    </row>
    <row r="21" spans="1:17" s="561" customFormat="1" ht="15" customHeight="1" x14ac:dyDescent="0.25">
      <c r="A21" s="558" t="s">
        <v>156</v>
      </c>
      <c r="B21" s="559">
        <v>7274.5042599999997</v>
      </c>
      <c r="C21" s="559">
        <v>287.66416999999996</v>
      </c>
      <c r="D21" s="559">
        <v>465.03762999999998</v>
      </c>
      <c r="E21" s="559">
        <v>83.861009999999993</v>
      </c>
      <c r="F21" s="559">
        <v>2.9742100000000002</v>
      </c>
      <c r="G21" s="559">
        <v>1.6969999999999999E-2</v>
      </c>
      <c r="H21" s="559">
        <v>6395.3429699999997</v>
      </c>
      <c r="I21" s="559">
        <v>14509.401219999998</v>
      </c>
      <c r="J21" s="559">
        <v>17566.801960000001</v>
      </c>
      <c r="K21" s="559">
        <v>1130.6557399999999</v>
      </c>
      <c r="L21" s="559">
        <v>558.29458</v>
      </c>
      <c r="M21" s="559">
        <v>209.33161999999999</v>
      </c>
      <c r="N21" s="559">
        <v>3.0619000000000001</v>
      </c>
      <c r="O21" s="559">
        <v>0</v>
      </c>
      <c r="P21" s="559">
        <v>2575.8425400000001</v>
      </c>
      <c r="Q21" s="559">
        <v>22043.988339999996</v>
      </c>
    </row>
    <row r="22" spans="1:17" s="561" customFormat="1" ht="15" customHeight="1" x14ac:dyDescent="0.25">
      <c r="A22" s="562" t="s">
        <v>75</v>
      </c>
      <c r="B22" s="563">
        <v>18671860.254860003</v>
      </c>
      <c r="C22" s="563">
        <v>3437564.1823599995</v>
      </c>
      <c r="D22" s="563">
        <v>100057.80178000001</v>
      </c>
      <c r="E22" s="563">
        <v>115812.58649</v>
      </c>
      <c r="F22" s="563">
        <v>253262.82688999997</v>
      </c>
      <c r="G22" s="563">
        <v>476723.53499000007</v>
      </c>
      <c r="H22" s="563">
        <v>2421856.4595200005</v>
      </c>
      <c r="I22" s="563">
        <v>25477137.646890003</v>
      </c>
      <c r="J22" s="563">
        <v>27599551.494899999</v>
      </c>
      <c r="K22" s="563">
        <v>4142054.5235299994</v>
      </c>
      <c r="L22" s="563">
        <v>123772.33632999999</v>
      </c>
      <c r="M22" s="563">
        <v>76923.530639999997</v>
      </c>
      <c r="N22" s="563">
        <v>301400.83105000004</v>
      </c>
      <c r="O22" s="563">
        <v>658148.95606</v>
      </c>
      <c r="P22" s="563">
        <v>1894760.2370700003</v>
      </c>
      <c r="Q22" s="563">
        <v>34796611.90958</v>
      </c>
    </row>
    <row r="23" spans="1:17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  <c r="J23" s="533"/>
      <c r="K23" s="533"/>
      <c r="L23" s="564"/>
      <c r="M23" s="564"/>
      <c r="N23" s="564"/>
      <c r="O23" s="564"/>
      <c r="P23" s="564"/>
      <c r="Q23" s="564"/>
    </row>
    <row r="24" spans="1:17" ht="15" customHeight="1" thickTop="1" x14ac:dyDescent="0.2">
      <c r="A24" s="534" t="s">
        <v>70</v>
      </c>
      <c r="B24" s="538"/>
      <c r="C24" s="537"/>
      <c r="D24" s="537"/>
      <c r="E24" s="537"/>
      <c r="F24" s="537"/>
      <c r="G24" s="537"/>
      <c r="H24" s="537"/>
      <c r="I24" s="537"/>
      <c r="J24" s="537"/>
      <c r="K24" s="537"/>
      <c r="L24" s="538"/>
      <c r="M24" s="538"/>
      <c r="N24" s="524"/>
      <c r="O24" s="524"/>
      <c r="P24" s="524"/>
      <c r="Q24" s="524"/>
    </row>
    <row r="25" spans="1:17" ht="15" customHeight="1" x14ac:dyDescent="0.2">
      <c r="A25" s="565"/>
      <c r="B25" s="526"/>
      <c r="C25" s="527"/>
      <c r="D25" s="527"/>
      <c r="E25" s="527"/>
      <c r="F25" s="527"/>
      <c r="G25" s="527"/>
      <c r="H25" s="527"/>
      <c r="I25" s="527"/>
      <c r="J25" s="527"/>
      <c r="K25" s="527"/>
      <c r="L25" s="527"/>
      <c r="M25" s="526"/>
      <c r="N25" s="524"/>
      <c r="O25" s="524"/>
      <c r="P25" s="524"/>
      <c r="Q25" s="524"/>
    </row>
    <row r="26" spans="1:17" ht="15" customHeight="1" x14ac:dyDescent="0.2">
      <c r="A26" s="565"/>
      <c r="B26" s="526"/>
      <c r="C26" s="527"/>
      <c r="D26" s="527"/>
      <c r="E26" s="527"/>
      <c r="F26" s="527"/>
      <c r="G26" s="527"/>
      <c r="H26" s="527"/>
      <c r="I26" s="527"/>
      <c r="J26" s="527"/>
      <c r="K26" s="527"/>
      <c r="L26" s="527"/>
      <c r="M26" s="526"/>
      <c r="N26" s="524"/>
      <c r="O26" s="524"/>
      <c r="P26" s="524"/>
      <c r="Q26" s="524"/>
    </row>
    <row r="27" spans="1:17" ht="15" customHeight="1" x14ac:dyDescent="0.2">
      <c r="A27" s="565"/>
      <c r="B27" s="526"/>
      <c r="C27" s="527"/>
      <c r="D27" s="527"/>
      <c r="E27" s="527"/>
      <c r="F27" s="527"/>
      <c r="G27" s="527"/>
      <c r="H27" s="527"/>
      <c r="I27" s="527"/>
      <c r="J27" s="527"/>
      <c r="K27" s="527"/>
      <c r="L27" s="527"/>
      <c r="M27" s="526"/>
      <c r="N27" s="524"/>
      <c r="O27" s="524"/>
      <c r="P27" s="524"/>
      <c r="Q27" s="52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12">
    <pageSetUpPr fitToPage="1"/>
  </sheetPr>
  <dimension ref="A1:Q26"/>
  <sheetViews>
    <sheetView zoomScaleNormal="100" workbookViewId="0">
      <selection activeCell="D22" sqref="D22"/>
    </sheetView>
  </sheetViews>
  <sheetFormatPr baseColWidth="10" defaultRowHeight="15" customHeight="1" x14ac:dyDescent="0.55000000000000004"/>
  <cols>
    <col min="1" max="1" width="33.42578125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10" width="15.7109375" style="525" customWidth="1"/>
    <col min="11" max="11" width="27.7109375" style="525" customWidth="1"/>
    <col min="12" max="12" width="15.7109375" style="525" customWidth="1"/>
    <col min="13" max="13" width="27.7109375" style="525" customWidth="1"/>
    <col min="14" max="14" width="15.7109375" style="525" customWidth="1"/>
    <col min="15" max="15" width="27.7109375" style="525" customWidth="1"/>
    <col min="16" max="17" width="15.7109375" style="525" customWidth="1"/>
    <col min="18" max="256" width="11.42578125" style="525"/>
    <col min="257" max="257" width="33.42578125" style="525" customWidth="1"/>
    <col min="258" max="258" width="15.7109375" style="525" customWidth="1"/>
    <col min="259" max="259" width="27.7109375" style="525" customWidth="1"/>
    <col min="260" max="260" width="15.7109375" style="525" customWidth="1"/>
    <col min="261" max="261" width="27.7109375" style="525" customWidth="1"/>
    <col min="262" max="262" width="15.7109375" style="525" customWidth="1"/>
    <col min="263" max="263" width="27.7109375" style="525" customWidth="1"/>
    <col min="264" max="266" width="15.7109375" style="525" customWidth="1"/>
    <col min="267" max="267" width="27.7109375" style="525" customWidth="1"/>
    <col min="268" max="268" width="15.7109375" style="525" customWidth="1"/>
    <col min="269" max="269" width="27.7109375" style="525" customWidth="1"/>
    <col min="270" max="270" width="15.7109375" style="525" customWidth="1"/>
    <col min="271" max="271" width="27.7109375" style="525" customWidth="1"/>
    <col min="272" max="273" width="15.7109375" style="525" customWidth="1"/>
    <col min="274" max="512" width="11.42578125" style="525"/>
    <col min="513" max="513" width="33.42578125" style="525" customWidth="1"/>
    <col min="514" max="514" width="15.7109375" style="525" customWidth="1"/>
    <col min="515" max="515" width="27.7109375" style="525" customWidth="1"/>
    <col min="516" max="516" width="15.7109375" style="525" customWidth="1"/>
    <col min="517" max="517" width="27.7109375" style="525" customWidth="1"/>
    <col min="518" max="518" width="15.7109375" style="525" customWidth="1"/>
    <col min="519" max="519" width="27.7109375" style="525" customWidth="1"/>
    <col min="520" max="522" width="15.7109375" style="525" customWidth="1"/>
    <col min="523" max="523" width="27.7109375" style="525" customWidth="1"/>
    <col min="524" max="524" width="15.7109375" style="525" customWidth="1"/>
    <col min="525" max="525" width="27.7109375" style="525" customWidth="1"/>
    <col min="526" max="526" width="15.7109375" style="525" customWidth="1"/>
    <col min="527" max="527" width="27.7109375" style="525" customWidth="1"/>
    <col min="528" max="529" width="15.7109375" style="525" customWidth="1"/>
    <col min="530" max="768" width="11.42578125" style="525"/>
    <col min="769" max="769" width="33.42578125" style="525" customWidth="1"/>
    <col min="770" max="770" width="15.7109375" style="525" customWidth="1"/>
    <col min="771" max="771" width="27.7109375" style="525" customWidth="1"/>
    <col min="772" max="772" width="15.7109375" style="525" customWidth="1"/>
    <col min="773" max="773" width="27.7109375" style="525" customWidth="1"/>
    <col min="774" max="774" width="15.7109375" style="525" customWidth="1"/>
    <col min="775" max="775" width="27.7109375" style="525" customWidth="1"/>
    <col min="776" max="778" width="15.7109375" style="525" customWidth="1"/>
    <col min="779" max="779" width="27.7109375" style="525" customWidth="1"/>
    <col min="780" max="780" width="15.7109375" style="525" customWidth="1"/>
    <col min="781" max="781" width="27.7109375" style="525" customWidth="1"/>
    <col min="782" max="782" width="15.7109375" style="525" customWidth="1"/>
    <col min="783" max="783" width="27.7109375" style="525" customWidth="1"/>
    <col min="784" max="785" width="15.7109375" style="525" customWidth="1"/>
    <col min="786" max="1024" width="11.42578125" style="525"/>
    <col min="1025" max="1025" width="33.42578125" style="525" customWidth="1"/>
    <col min="1026" max="1026" width="15.7109375" style="525" customWidth="1"/>
    <col min="1027" max="1027" width="27.7109375" style="525" customWidth="1"/>
    <col min="1028" max="1028" width="15.7109375" style="525" customWidth="1"/>
    <col min="1029" max="1029" width="27.7109375" style="525" customWidth="1"/>
    <col min="1030" max="1030" width="15.7109375" style="525" customWidth="1"/>
    <col min="1031" max="1031" width="27.7109375" style="525" customWidth="1"/>
    <col min="1032" max="1034" width="15.7109375" style="525" customWidth="1"/>
    <col min="1035" max="1035" width="27.7109375" style="525" customWidth="1"/>
    <col min="1036" max="1036" width="15.7109375" style="525" customWidth="1"/>
    <col min="1037" max="1037" width="27.7109375" style="525" customWidth="1"/>
    <col min="1038" max="1038" width="15.7109375" style="525" customWidth="1"/>
    <col min="1039" max="1039" width="27.7109375" style="525" customWidth="1"/>
    <col min="1040" max="1041" width="15.7109375" style="525" customWidth="1"/>
    <col min="1042" max="1280" width="11.42578125" style="525"/>
    <col min="1281" max="1281" width="33.42578125" style="525" customWidth="1"/>
    <col min="1282" max="1282" width="15.7109375" style="525" customWidth="1"/>
    <col min="1283" max="1283" width="27.7109375" style="525" customWidth="1"/>
    <col min="1284" max="1284" width="15.7109375" style="525" customWidth="1"/>
    <col min="1285" max="1285" width="27.7109375" style="525" customWidth="1"/>
    <col min="1286" max="1286" width="15.7109375" style="525" customWidth="1"/>
    <col min="1287" max="1287" width="27.7109375" style="525" customWidth="1"/>
    <col min="1288" max="1290" width="15.7109375" style="525" customWidth="1"/>
    <col min="1291" max="1291" width="27.7109375" style="525" customWidth="1"/>
    <col min="1292" max="1292" width="15.7109375" style="525" customWidth="1"/>
    <col min="1293" max="1293" width="27.7109375" style="525" customWidth="1"/>
    <col min="1294" max="1294" width="15.7109375" style="525" customWidth="1"/>
    <col min="1295" max="1295" width="27.7109375" style="525" customWidth="1"/>
    <col min="1296" max="1297" width="15.7109375" style="525" customWidth="1"/>
    <col min="1298" max="1536" width="11.42578125" style="525"/>
    <col min="1537" max="1537" width="33.42578125" style="525" customWidth="1"/>
    <col min="1538" max="1538" width="15.7109375" style="525" customWidth="1"/>
    <col min="1539" max="1539" width="27.7109375" style="525" customWidth="1"/>
    <col min="1540" max="1540" width="15.7109375" style="525" customWidth="1"/>
    <col min="1541" max="1541" width="27.7109375" style="525" customWidth="1"/>
    <col min="1542" max="1542" width="15.7109375" style="525" customWidth="1"/>
    <col min="1543" max="1543" width="27.7109375" style="525" customWidth="1"/>
    <col min="1544" max="1546" width="15.7109375" style="525" customWidth="1"/>
    <col min="1547" max="1547" width="27.7109375" style="525" customWidth="1"/>
    <col min="1548" max="1548" width="15.7109375" style="525" customWidth="1"/>
    <col min="1549" max="1549" width="27.7109375" style="525" customWidth="1"/>
    <col min="1550" max="1550" width="15.7109375" style="525" customWidth="1"/>
    <col min="1551" max="1551" width="27.7109375" style="525" customWidth="1"/>
    <col min="1552" max="1553" width="15.7109375" style="525" customWidth="1"/>
    <col min="1554" max="1792" width="11.42578125" style="525"/>
    <col min="1793" max="1793" width="33.42578125" style="525" customWidth="1"/>
    <col min="1794" max="1794" width="15.7109375" style="525" customWidth="1"/>
    <col min="1795" max="1795" width="27.7109375" style="525" customWidth="1"/>
    <col min="1796" max="1796" width="15.7109375" style="525" customWidth="1"/>
    <col min="1797" max="1797" width="27.7109375" style="525" customWidth="1"/>
    <col min="1798" max="1798" width="15.7109375" style="525" customWidth="1"/>
    <col min="1799" max="1799" width="27.7109375" style="525" customWidth="1"/>
    <col min="1800" max="1802" width="15.7109375" style="525" customWidth="1"/>
    <col min="1803" max="1803" width="27.7109375" style="525" customWidth="1"/>
    <col min="1804" max="1804" width="15.7109375" style="525" customWidth="1"/>
    <col min="1805" max="1805" width="27.7109375" style="525" customWidth="1"/>
    <col min="1806" max="1806" width="15.7109375" style="525" customWidth="1"/>
    <col min="1807" max="1807" width="27.7109375" style="525" customWidth="1"/>
    <col min="1808" max="1809" width="15.7109375" style="525" customWidth="1"/>
    <col min="1810" max="2048" width="11.42578125" style="525"/>
    <col min="2049" max="2049" width="33.42578125" style="525" customWidth="1"/>
    <col min="2050" max="2050" width="15.7109375" style="525" customWidth="1"/>
    <col min="2051" max="2051" width="27.7109375" style="525" customWidth="1"/>
    <col min="2052" max="2052" width="15.7109375" style="525" customWidth="1"/>
    <col min="2053" max="2053" width="27.7109375" style="525" customWidth="1"/>
    <col min="2054" max="2054" width="15.7109375" style="525" customWidth="1"/>
    <col min="2055" max="2055" width="27.7109375" style="525" customWidth="1"/>
    <col min="2056" max="2058" width="15.7109375" style="525" customWidth="1"/>
    <col min="2059" max="2059" width="27.7109375" style="525" customWidth="1"/>
    <col min="2060" max="2060" width="15.7109375" style="525" customWidth="1"/>
    <col min="2061" max="2061" width="27.7109375" style="525" customWidth="1"/>
    <col min="2062" max="2062" width="15.7109375" style="525" customWidth="1"/>
    <col min="2063" max="2063" width="27.7109375" style="525" customWidth="1"/>
    <col min="2064" max="2065" width="15.7109375" style="525" customWidth="1"/>
    <col min="2066" max="2304" width="11.42578125" style="525"/>
    <col min="2305" max="2305" width="33.42578125" style="525" customWidth="1"/>
    <col min="2306" max="2306" width="15.7109375" style="525" customWidth="1"/>
    <col min="2307" max="2307" width="27.7109375" style="525" customWidth="1"/>
    <col min="2308" max="2308" width="15.7109375" style="525" customWidth="1"/>
    <col min="2309" max="2309" width="27.7109375" style="525" customWidth="1"/>
    <col min="2310" max="2310" width="15.7109375" style="525" customWidth="1"/>
    <col min="2311" max="2311" width="27.7109375" style="525" customWidth="1"/>
    <col min="2312" max="2314" width="15.7109375" style="525" customWidth="1"/>
    <col min="2315" max="2315" width="27.7109375" style="525" customWidth="1"/>
    <col min="2316" max="2316" width="15.7109375" style="525" customWidth="1"/>
    <col min="2317" max="2317" width="27.7109375" style="525" customWidth="1"/>
    <col min="2318" max="2318" width="15.7109375" style="525" customWidth="1"/>
    <col min="2319" max="2319" width="27.7109375" style="525" customWidth="1"/>
    <col min="2320" max="2321" width="15.7109375" style="525" customWidth="1"/>
    <col min="2322" max="2560" width="11.42578125" style="525"/>
    <col min="2561" max="2561" width="33.42578125" style="525" customWidth="1"/>
    <col min="2562" max="2562" width="15.7109375" style="525" customWidth="1"/>
    <col min="2563" max="2563" width="27.7109375" style="525" customWidth="1"/>
    <col min="2564" max="2564" width="15.7109375" style="525" customWidth="1"/>
    <col min="2565" max="2565" width="27.7109375" style="525" customWidth="1"/>
    <col min="2566" max="2566" width="15.7109375" style="525" customWidth="1"/>
    <col min="2567" max="2567" width="27.7109375" style="525" customWidth="1"/>
    <col min="2568" max="2570" width="15.7109375" style="525" customWidth="1"/>
    <col min="2571" max="2571" width="27.7109375" style="525" customWidth="1"/>
    <col min="2572" max="2572" width="15.7109375" style="525" customWidth="1"/>
    <col min="2573" max="2573" width="27.7109375" style="525" customWidth="1"/>
    <col min="2574" max="2574" width="15.7109375" style="525" customWidth="1"/>
    <col min="2575" max="2575" width="27.7109375" style="525" customWidth="1"/>
    <col min="2576" max="2577" width="15.7109375" style="525" customWidth="1"/>
    <col min="2578" max="2816" width="11.42578125" style="525"/>
    <col min="2817" max="2817" width="33.42578125" style="525" customWidth="1"/>
    <col min="2818" max="2818" width="15.7109375" style="525" customWidth="1"/>
    <col min="2819" max="2819" width="27.7109375" style="525" customWidth="1"/>
    <col min="2820" max="2820" width="15.7109375" style="525" customWidth="1"/>
    <col min="2821" max="2821" width="27.7109375" style="525" customWidth="1"/>
    <col min="2822" max="2822" width="15.7109375" style="525" customWidth="1"/>
    <col min="2823" max="2823" width="27.7109375" style="525" customWidth="1"/>
    <col min="2824" max="2826" width="15.7109375" style="525" customWidth="1"/>
    <col min="2827" max="2827" width="27.7109375" style="525" customWidth="1"/>
    <col min="2828" max="2828" width="15.7109375" style="525" customWidth="1"/>
    <col min="2829" max="2829" width="27.7109375" style="525" customWidth="1"/>
    <col min="2830" max="2830" width="15.7109375" style="525" customWidth="1"/>
    <col min="2831" max="2831" width="27.7109375" style="525" customWidth="1"/>
    <col min="2832" max="2833" width="15.7109375" style="525" customWidth="1"/>
    <col min="2834" max="3072" width="11.42578125" style="525"/>
    <col min="3073" max="3073" width="33.42578125" style="525" customWidth="1"/>
    <col min="3074" max="3074" width="15.7109375" style="525" customWidth="1"/>
    <col min="3075" max="3075" width="27.7109375" style="525" customWidth="1"/>
    <col min="3076" max="3076" width="15.7109375" style="525" customWidth="1"/>
    <col min="3077" max="3077" width="27.7109375" style="525" customWidth="1"/>
    <col min="3078" max="3078" width="15.7109375" style="525" customWidth="1"/>
    <col min="3079" max="3079" width="27.7109375" style="525" customWidth="1"/>
    <col min="3080" max="3082" width="15.7109375" style="525" customWidth="1"/>
    <col min="3083" max="3083" width="27.7109375" style="525" customWidth="1"/>
    <col min="3084" max="3084" width="15.7109375" style="525" customWidth="1"/>
    <col min="3085" max="3085" width="27.7109375" style="525" customWidth="1"/>
    <col min="3086" max="3086" width="15.7109375" style="525" customWidth="1"/>
    <col min="3087" max="3087" width="27.7109375" style="525" customWidth="1"/>
    <col min="3088" max="3089" width="15.7109375" style="525" customWidth="1"/>
    <col min="3090" max="3328" width="11.42578125" style="525"/>
    <col min="3329" max="3329" width="33.42578125" style="525" customWidth="1"/>
    <col min="3330" max="3330" width="15.7109375" style="525" customWidth="1"/>
    <col min="3331" max="3331" width="27.7109375" style="525" customWidth="1"/>
    <col min="3332" max="3332" width="15.7109375" style="525" customWidth="1"/>
    <col min="3333" max="3333" width="27.7109375" style="525" customWidth="1"/>
    <col min="3334" max="3334" width="15.7109375" style="525" customWidth="1"/>
    <col min="3335" max="3335" width="27.7109375" style="525" customWidth="1"/>
    <col min="3336" max="3338" width="15.7109375" style="525" customWidth="1"/>
    <col min="3339" max="3339" width="27.7109375" style="525" customWidth="1"/>
    <col min="3340" max="3340" width="15.7109375" style="525" customWidth="1"/>
    <col min="3341" max="3341" width="27.7109375" style="525" customWidth="1"/>
    <col min="3342" max="3342" width="15.7109375" style="525" customWidth="1"/>
    <col min="3343" max="3343" width="27.7109375" style="525" customWidth="1"/>
    <col min="3344" max="3345" width="15.7109375" style="525" customWidth="1"/>
    <col min="3346" max="3584" width="11.42578125" style="525"/>
    <col min="3585" max="3585" width="33.42578125" style="525" customWidth="1"/>
    <col min="3586" max="3586" width="15.7109375" style="525" customWidth="1"/>
    <col min="3587" max="3587" width="27.7109375" style="525" customWidth="1"/>
    <col min="3588" max="3588" width="15.7109375" style="525" customWidth="1"/>
    <col min="3589" max="3589" width="27.7109375" style="525" customWidth="1"/>
    <col min="3590" max="3590" width="15.7109375" style="525" customWidth="1"/>
    <col min="3591" max="3591" width="27.7109375" style="525" customWidth="1"/>
    <col min="3592" max="3594" width="15.7109375" style="525" customWidth="1"/>
    <col min="3595" max="3595" width="27.7109375" style="525" customWidth="1"/>
    <col min="3596" max="3596" width="15.7109375" style="525" customWidth="1"/>
    <col min="3597" max="3597" width="27.7109375" style="525" customWidth="1"/>
    <col min="3598" max="3598" width="15.7109375" style="525" customWidth="1"/>
    <col min="3599" max="3599" width="27.7109375" style="525" customWidth="1"/>
    <col min="3600" max="3601" width="15.7109375" style="525" customWidth="1"/>
    <col min="3602" max="3840" width="11.42578125" style="525"/>
    <col min="3841" max="3841" width="33.42578125" style="525" customWidth="1"/>
    <col min="3842" max="3842" width="15.7109375" style="525" customWidth="1"/>
    <col min="3843" max="3843" width="27.7109375" style="525" customWidth="1"/>
    <col min="3844" max="3844" width="15.7109375" style="525" customWidth="1"/>
    <col min="3845" max="3845" width="27.7109375" style="525" customWidth="1"/>
    <col min="3846" max="3846" width="15.7109375" style="525" customWidth="1"/>
    <col min="3847" max="3847" width="27.7109375" style="525" customWidth="1"/>
    <col min="3848" max="3850" width="15.7109375" style="525" customWidth="1"/>
    <col min="3851" max="3851" width="27.7109375" style="525" customWidth="1"/>
    <col min="3852" max="3852" width="15.7109375" style="525" customWidth="1"/>
    <col min="3853" max="3853" width="27.7109375" style="525" customWidth="1"/>
    <col min="3854" max="3854" width="15.7109375" style="525" customWidth="1"/>
    <col min="3855" max="3855" width="27.7109375" style="525" customWidth="1"/>
    <col min="3856" max="3857" width="15.7109375" style="525" customWidth="1"/>
    <col min="3858" max="4096" width="11.42578125" style="525"/>
    <col min="4097" max="4097" width="33.42578125" style="525" customWidth="1"/>
    <col min="4098" max="4098" width="15.7109375" style="525" customWidth="1"/>
    <col min="4099" max="4099" width="27.7109375" style="525" customWidth="1"/>
    <col min="4100" max="4100" width="15.7109375" style="525" customWidth="1"/>
    <col min="4101" max="4101" width="27.7109375" style="525" customWidth="1"/>
    <col min="4102" max="4102" width="15.7109375" style="525" customWidth="1"/>
    <col min="4103" max="4103" width="27.7109375" style="525" customWidth="1"/>
    <col min="4104" max="4106" width="15.7109375" style="525" customWidth="1"/>
    <col min="4107" max="4107" width="27.7109375" style="525" customWidth="1"/>
    <col min="4108" max="4108" width="15.7109375" style="525" customWidth="1"/>
    <col min="4109" max="4109" width="27.7109375" style="525" customWidth="1"/>
    <col min="4110" max="4110" width="15.7109375" style="525" customWidth="1"/>
    <col min="4111" max="4111" width="27.7109375" style="525" customWidth="1"/>
    <col min="4112" max="4113" width="15.7109375" style="525" customWidth="1"/>
    <col min="4114" max="4352" width="11.42578125" style="525"/>
    <col min="4353" max="4353" width="33.42578125" style="525" customWidth="1"/>
    <col min="4354" max="4354" width="15.7109375" style="525" customWidth="1"/>
    <col min="4355" max="4355" width="27.7109375" style="525" customWidth="1"/>
    <col min="4356" max="4356" width="15.7109375" style="525" customWidth="1"/>
    <col min="4357" max="4357" width="27.7109375" style="525" customWidth="1"/>
    <col min="4358" max="4358" width="15.7109375" style="525" customWidth="1"/>
    <col min="4359" max="4359" width="27.7109375" style="525" customWidth="1"/>
    <col min="4360" max="4362" width="15.7109375" style="525" customWidth="1"/>
    <col min="4363" max="4363" width="27.7109375" style="525" customWidth="1"/>
    <col min="4364" max="4364" width="15.7109375" style="525" customWidth="1"/>
    <col min="4365" max="4365" width="27.7109375" style="525" customWidth="1"/>
    <col min="4366" max="4366" width="15.7109375" style="525" customWidth="1"/>
    <col min="4367" max="4367" width="27.7109375" style="525" customWidth="1"/>
    <col min="4368" max="4369" width="15.7109375" style="525" customWidth="1"/>
    <col min="4370" max="4608" width="11.42578125" style="525"/>
    <col min="4609" max="4609" width="33.42578125" style="525" customWidth="1"/>
    <col min="4610" max="4610" width="15.7109375" style="525" customWidth="1"/>
    <col min="4611" max="4611" width="27.7109375" style="525" customWidth="1"/>
    <col min="4612" max="4612" width="15.7109375" style="525" customWidth="1"/>
    <col min="4613" max="4613" width="27.7109375" style="525" customWidth="1"/>
    <col min="4614" max="4614" width="15.7109375" style="525" customWidth="1"/>
    <col min="4615" max="4615" width="27.7109375" style="525" customWidth="1"/>
    <col min="4616" max="4618" width="15.7109375" style="525" customWidth="1"/>
    <col min="4619" max="4619" width="27.7109375" style="525" customWidth="1"/>
    <col min="4620" max="4620" width="15.7109375" style="525" customWidth="1"/>
    <col min="4621" max="4621" width="27.7109375" style="525" customWidth="1"/>
    <col min="4622" max="4622" width="15.7109375" style="525" customWidth="1"/>
    <col min="4623" max="4623" width="27.7109375" style="525" customWidth="1"/>
    <col min="4624" max="4625" width="15.7109375" style="525" customWidth="1"/>
    <col min="4626" max="4864" width="11.42578125" style="525"/>
    <col min="4865" max="4865" width="33.42578125" style="525" customWidth="1"/>
    <col min="4866" max="4866" width="15.7109375" style="525" customWidth="1"/>
    <col min="4867" max="4867" width="27.7109375" style="525" customWidth="1"/>
    <col min="4868" max="4868" width="15.7109375" style="525" customWidth="1"/>
    <col min="4869" max="4869" width="27.7109375" style="525" customWidth="1"/>
    <col min="4870" max="4870" width="15.7109375" style="525" customWidth="1"/>
    <col min="4871" max="4871" width="27.7109375" style="525" customWidth="1"/>
    <col min="4872" max="4874" width="15.7109375" style="525" customWidth="1"/>
    <col min="4875" max="4875" width="27.7109375" style="525" customWidth="1"/>
    <col min="4876" max="4876" width="15.7109375" style="525" customWidth="1"/>
    <col min="4877" max="4877" width="27.7109375" style="525" customWidth="1"/>
    <col min="4878" max="4878" width="15.7109375" style="525" customWidth="1"/>
    <col min="4879" max="4879" width="27.7109375" style="525" customWidth="1"/>
    <col min="4880" max="4881" width="15.7109375" style="525" customWidth="1"/>
    <col min="4882" max="5120" width="11.42578125" style="525"/>
    <col min="5121" max="5121" width="33.42578125" style="525" customWidth="1"/>
    <col min="5122" max="5122" width="15.7109375" style="525" customWidth="1"/>
    <col min="5123" max="5123" width="27.7109375" style="525" customWidth="1"/>
    <col min="5124" max="5124" width="15.7109375" style="525" customWidth="1"/>
    <col min="5125" max="5125" width="27.7109375" style="525" customWidth="1"/>
    <col min="5126" max="5126" width="15.7109375" style="525" customWidth="1"/>
    <col min="5127" max="5127" width="27.7109375" style="525" customWidth="1"/>
    <col min="5128" max="5130" width="15.7109375" style="525" customWidth="1"/>
    <col min="5131" max="5131" width="27.7109375" style="525" customWidth="1"/>
    <col min="5132" max="5132" width="15.7109375" style="525" customWidth="1"/>
    <col min="5133" max="5133" width="27.7109375" style="525" customWidth="1"/>
    <col min="5134" max="5134" width="15.7109375" style="525" customWidth="1"/>
    <col min="5135" max="5135" width="27.7109375" style="525" customWidth="1"/>
    <col min="5136" max="5137" width="15.7109375" style="525" customWidth="1"/>
    <col min="5138" max="5376" width="11.42578125" style="525"/>
    <col min="5377" max="5377" width="33.42578125" style="525" customWidth="1"/>
    <col min="5378" max="5378" width="15.7109375" style="525" customWidth="1"/>
    <col min="5379" max="5379" width="27.7109375" style="525" customWidth="1"/>
    <col min="5380" max="5380" width="15.7109375" style="525" customWidth="1"/>
    <col min="5381" max="5381" width="27.7109375" style="525" customWidth="1"/>
    <col min="5382" max="5382" width="15.7109375" style="525" customWidth="1"/>
    <col min="5383" max="5383" width="27.7109375" style="525" customWidth="1"/>
    <col min="5384" max="5386" width="15.7109375" style="525" customWidth="1"/>
    <col min="5387" max="5387" width="27.7109375" style="525" customWidth="1"/>
    <col min="5388" max="5388" width="15.7109375" style="525" customWidth="1"/>
    <col min="5389" max="5389" width="27.7109375" style="525" customWidth="1"/>
    <col min="5390" max="5390" width="15.7109375" style="525" customWidth="1"/>
    <col min="5391" max="5391" width="27.7109375" style="525" customWidth="1"/>
    <col min="5392" max="5393" width="15.7109375" style="525" customWidth="1"/>
    <col min="5394" max="5632" width="11.42578125" style="525"/>
    <col min="5633" max="5633" width="33.42578125" style="525" customWidth="1"/>
    <col min="5634" max="5634" width="15.7109375" style="525" customWidth="1"/>
    <col min="5635" max="5635" width="27.7109375" style="525" customWidth="1"/>
    <col min="5636" max="5636" width="15.7109375" style="525" customWidth="1"/>
    <col min="5637" max="5637" width="27.7109375" style="525" customWidth="1"/>
    <col min="5638" max="5638" width="15.7109375" style="525" customWidth="1"/>
    <col min="5639" max="5639" width="27.7109375" style="525" customWidth="1"/>
    <col min="5640" max="5642" width="15.7109375" style="525" customWidth="1"/>
    <col min="5643" max="5643" width="27.7109375" style="525" customWidth="1"/>
    <col min="5644" max="5644" width="15.7109375" style="525" customWidth="1"/>
    <col min="5645" max="5645" width="27.7109375" style="525" customWidth="1"/>
    <col min="5646" max="5646" width="15.7109375" style="525" customWidth="1"/>
    <col min="5647" max="5647" width="27.7109375" style="525" customWidth="1"/>
    <col min="5648" max="5649" width="15.7109375" style="525" customWidth="1"/>
    <col min="5650" max="5888" width="11.42578125" style="525"/>
    <col min="5889" max="5889" width="33.42578125" style="525" customWidth="1"/>
    <col min="5890" max="5890" width="15.7109375" style="525" customWidth="1"/>
    <col min="5891" max="5891" width="27.7109375" style="525" customWidth="1"/>
    <col min="5892" max="5892" width="15.7109375" style="525" customWidth="1"/>
    <col min="5893" max="5893" width="27.7109375" style="525" customWidth="1"/>
    <col min="5894" max="5894" width="15.7109375" style="525" customWidth="1"/>
    <col min="5895" max="5895" width="27.7109375" style="525" customWidth="1"/>
    <col min="5896" max="5898" width="15.7109375" style="525" customWidth="1"/>
    <col min="5899" max="5899" width="27.7109375" style="525" customWidth="1"/>
    <col min="5900" max="5900" width="15.7109375" style="525" customWidth="1"/>
    <col min="5901" max="5901" width="27.7109375" style="525" customWidth="1"/>
    <col min="5902" max="5902" width="15.7109375" style="525" customWidth="1"/>
    <col min="5903" max="5903" width="27.7109375" style="525" customWidth="1"/>
    <col min="5904" max="5905" width="15.7109375" style="525" customWidth="1"/>
    <col min="5906" max="6144" width="11.42578125" style="525"/>
    <col min="6145" max="6145" width="33.42578125" style="525" customWidth="1"/>
    <col min="6146" max="6146" width="15.7109375" style="525" customWidth="1"/>
    <col min="6147" max="6147" width="27.7109375" style="525" customWidth="1"/>
    <col min="6148" max="6148" width="15.7109375" style="525" customWidth="1"/>
    <col min="6149" max="6149" width="27.7109375" style="525" customWidth="1"/>
    <col min="6150" max="6150" width="15.7109375" style="525" customWidth="1"/>
    <col min="6151" max="6151" width="27.7109375" style="525" customWidth="1"/>
    <col min="6152" max="6154" width="15.7109375" style="525" customWidth="1"/>
    <col min="6155" max="6155" width="27.7109375" style="525" customWidth="1"/>
    <col min="6156" max="6156" width="15.7109375" style="525" customWidth="1"/>
    <col min="6157" max="6157" width="27.7109375" style="525" customWidth="1"/>
    <col min="6158" max="6158" width="15.7109375" style="525" customWidth="1"/>
    <col min="6159" max="6159" width="27.7109375" style="525" customWidth="1"/>
    <col min="6160" max="6161" width="15.7109375" style="525" customWidth="1"/>
    <col min="6162" max="6400" width="11.42578125" style="525"/>
    <col min="6401" max="6401" width="33.42578125" style="525" customWidth="1"/>
    <col min="6402" max="6402" width="15.7109375" style="525" customWidth="1"/>
    <col min="6403" max="6403" width="27.7109375" style="525" customWidth="1"/>
    <col min="6404" max="6404" width="15.7109375" style="525" customWidth="1"/>
    <col min="6405" max="6405" width="27.7109375" style="525" customWidth="1"/>
    <col min="6406" max="6406" width="15.7109375" style="525" customWidth="1"/>
    <col min="6407" max="6407" width="27.7109375" style="525" customWidth="1"/>
    <col min="6408" max="6410" width="15.7109375" style="525" customWidth="1"/>
    <col min="6411" max="6411" width="27.7109375" style="525" customWidth="1"/>
    <col min="6412" max="6412" width="15.7109375" style="525" customWidth="1"/>
    <col min="6413" max="6413" width="27.7109375" style="525" customWidth="1"/>
    <col min="6414" max="6414" width="15.7109375" style="525" customWidth="1"/>
    <col min="6415" max="6415" width="27.7109375" style="525" customWidth="1"/>
    <col min="6416" max="6417" width="15.7109375" style="525" customWidth="1"/>
    <col min="6418" max="6656" width="11.42578125" style="525"/>
    <col min="6657" max="6657" width="33.42578125" style="525" customWidth="1"/>
    <col min="6658" max="6658" width="15.7109375" style="525" customWidth="1"/>
    <col min="6659" max="6659" width="27.7109375" style="525" customWidth="1"/>
    <col min="6660" max="6660" width="15.7109375" style="525" customWidth="1"/>
    <col min="6661" max="6661" width="27.7109375" style="525" customWidth="1"/>
    <col min="6662" max="6662" width="15.7109375" style="525" customWidth="1"/>
    <col min="6663" max="6663" width="27.7109375" style="525" customWidth="1"/>
    <col min="6664" max="6666" width="15.7109375" style="525" customWidth="1"/>
    <col min="6667" max="6667" width="27.7109375" style="525" customWidth="1"/>
    <col min="6668" max="6668" width="15.7109375" style="525" customWidth="1"/>
    <col min="6669" max="6669" width="27.7109375" style="525" customWidth="1"/>
    <col min="6670" max="6670" width="15.7109375" style="525" customWidth="1"/>
    <col min="6671" max="6671" width="27.7109375" style="525" customWidth="1"/>
    <col min="6672" max="6673" width="15.7109375" style="525" customWidth="1"/>
    <col min="6674" max="6912" width="11.42578125" style="525"/>
    <col min="6913" max="6913" width="33.42578125" style="525" customWidth="1"/>
    <col min="6914" max="6914" width="15.7109375" style="525" customWidth="1"/>
    <col min="6915" max="6915" width="27.7109375" style="525" customWidth="1"/>
    <col min="6916" max="6916" width="15.7109375" style="525" customWidth="1"/>
    <col min="6917" max="6917" width="27.7109375" style="525" customWidth="1"/>
    <col min="6918" max="6918" width="15.7109375" style="525" customWidth="1"/>
    <col min="6919" max="6919" width="27.7109375" style="525" customWidth="1"/>
    <col min="6920" max="6922" width="15.7109375" style="525" customWidth="1"/>
    <col min="6923" max="6923" width="27.7109375" style="525" customWidth="1"/>
    <col min="6924" max="6924" width="15.7109375" style="525" customWidth="1"/>
    <col min="6925" max="6925" width="27.7109375" style="525" customWidth="1"/>
    <col min="6926" max="6926" width="15.7109375" style="525" customWidth="1"/>
    <col min="6927" max="6927" width="27.7109375" style="525" customWidth="1"/>
    <col min="6928" max="6929" width="15.7109375" style="525" customWidth="1"/>
    <col min="6930" max="7168" width="11.42578125" style="525"/>
    <col min="7169" max="7169" width="33.42578125" style="525" customWidth="1"/>
    <col min="7170" max="7170" width="15.7109375" style="525" customWidth="1"/>
    <col min="7171" max="7171" width="27.7109375" style="525" customWidth="1"/>
    <col min="7172" max="7172" width="15.7109375" style="525" customWidth="1"/>
    <col min="7173" max="7173" width="27.7109375" style="525" customWidth="1"/>
    <col min="7174" max="7174" width="15.7109375" style="525" customWidth="1"/>
    <col min="7175" max="7175" width="27.7109375" style="525" customWidth="1"/>
    <col min="7176" max="7178" width="15.7109375" style="525" customWidth="1"/>
    <col min="7179" max="7179" width="27.7109375" style="525" customWidth="1"/>
    <col min="7180" max="7180" width="15.7109375" style="525" customWidth="1"/>
    <col min="7181" max="7181" width="27.7109375" style="525" customWidth="1"/>
    <col min="7182" max="7182" width="15.7109375" style="525" customWidth="1"/>
    <col min="7183" max="7183" width="27.7109375" style="525" customWidth="1"/>
    <col min="7184" max="7185" width="15.7109375" style="525" customWidth="1"/>
    <col min="7186" max="7424" width="11.42578125" style="525"/>
    <col min="7425" max="7425" width="33.42578125" style="525" customWidth="1"/>
    <col min="7426" max="7426" width="15.7109375" style="525" customWidth="1"/>
    <col min="7427" max="7427" width="27.7109375" style="525" customWidth="1"/>
    <col min="7428" max="7428" width="15.7109375" style="525" customWidth="1"/>
    <col min="7429" max="7429" width="27.7109375" style="525" customWidth="1"/>
    <col min="7430" max="7430" width="15.7109375" style="525" customWidth="1"/>
    <col min="7431" max="7431" width="27.7109375" style="525" customWidth="1"/>
    <col min="7432" max="7434" width="15.7109375" style="525" customWidth="1"/>
    <col min="7435" max="7435" width="27.7109375" style="525" customWidth="1"/>
    <col min="7436" max="7436" width="15.7109375" style="525" customWidth="1"/>
    <col min="7437" max="7437" width="27.7109375" style="525" customWidth="1"/>
    <col min="7438" max="7438" width="15.7109375" style="525" customWidth="1"/>
    <col min="7439" max="7439" width="27.7109375" style="525" customWidth="1"/>
    <col min="7440" max="7441" width="15.7109375" style="525" customWidth="1"/>
    <col min="7442" max="7680" width="11.42578125" style="525"/>
    <col min="7681" max="7681" width="33.42578125" style="525" customWidth="1"/>
    <col min="7682" max="7682" width="15.7109375" style="525" customWidth="1"/>
    <col min="7683" max="7683" width="27.7109375" style="525" customWidth="1"/>
    <col min="7684" max="7684" width="15.7109375" style="525" customWidth="1"/>
    <col min="7685" max="7685" width="27.7109375" style="525" customWidth="1"/>
    <col min="7686" max="7686" width="15.7109375" style="525" customWidth="1"/>
    <col min="7687" max="7687" width="27.7109375" style="525" customWidth="1"/>
    <col min="7688" max="7690" width="15.7109375" style="525" customWidth="1"/>
    <col min="7691" max="7691" width="27.7109375" style="525" customWidth="1"/>
    <col min="7692" max="7692" width="15.7109375" style="525" customWidth="1"/>
    <col min="7693" max="7693" width="27.7109375" style="525" customWidth="1"/>
    <col min="7694" max="7694" width="15.7109375" style="525" customWidth="1"/>
    <col min="7695" max="7695" width="27.7109375" style="525" customWidth="1"/>
    <col min="7696" max="7697" width="15.7109375" style="525" customWidth="1"/>
    <col min="7698" max="7936" width="11.42578125" style="525"/>
    <col min="7937" max="7937" width="33.42578125" style="525" customWidth="1"/>
    <col min="7938" max="7938" width="15.7109375" style="525" customWidth="1"/>
    <col min="7939" max="7939" width="27.7109375" style="525" customWidth="1"/>
    <col min="7940" max="7940" width="15.7109375" style="525" customWidth="1"/>
    <col min="7941" max="7941" width="27.7109375" style="525" customWidth="1"/>
    <col min="7942" max="7942" width="15.7109375" style="525" customWidth="1"/>
    <col min="7943" max="7943" width="27.7109375" style="525" customWidth="1"/>
    <col min="7944" max="7946" width="15.7109375" style="525" customWidth="1"/>
    <col min="7947" max="7947" width="27.7109375" style="525" customWidth="1"/>
    <col min="7948" max="7948" width="15.7109375" style="525" customWidth="1"/>
    <col min="7949" max="7949" width="27.7109375" style="525" customWidth="1"/>
    <col min="7950" max="7950" width="15.7109375" style="525" customWidth="1"/>
    <col min="7951" max="7951" width="27.7109375" style="525" customWidth="1"/>
    <col min="7952" max="7953" width="15.7109375" style="525" customWidth="1"/>
    <col min="7954" max="8192" width="11.42578125" style="525"/>
    <col min="8193" max="8193" width="33.42578125" style="525" customWidth="1"/>
    <col min="8194" max="8194" width="15.7109375" style="525" customWidth="1"/>
    <col min="8195" max="8195" width="27.7109375" style="525" customWidth="1"/>
    <col min="8196" max="8196" width="15.7109375" style="525" customWidth="1"/>
    <col min="8197" max="8197" width="27.7109375" style="525" customWidth="1"/>
    <col min="8198" max="8198" width="15.7109375" style="525" customWidth="1"/>
    <col min="8199" max="8199" width="27.7109375" style="525" customWidth="1"/>
    <col min="8200" max="8202" width="15.7109375" style="525" customWidth="1"/>
    <col min="8203" max="8203" width="27.7109375" style="525" customWidth="1"/>
    <col min="8204" max="8204" width="15.7109375" style="525" customWidth="1"/>
    <col min="8205" max="8205" width="27.7109375" style="525" customWidth="1"/>
    <col min="8206" max="8206" width="15.7109375" style="525" customWidth="1"/>
    <col min="8207" max="8207" width="27.7109375" style="525" customWidth="1"/>
    <col min="8208" max="8209" width="15.7109375" style="525" customWidth="1"/>
    <col min="8210" max="8448" width="11.42578125" style="525"/>
    <col min="8449" max="8449" width="33.42578125" style="525" customWidth="1"/>
    <col min="8450" max="8450" width="15.7109375" style="525" customWidth="1"/>
    <col min="8451" max="8451" width="27.7109375" style="525" customWidth="1"/>
    <col min="8452" max="8452" width="15.7109375" style="525" customWidth="1"/>
    <col min="8453" max="8453" width="27.7109375" style="525" customWidth="1"/>
    <col min="8454" max="8454" width="15.7109375" style="525" customWidth="1"/>
    <col min="8455" max="8455" width="27.7109375" style="525" customWidth="1"/>
    <col min="8456" max="8458" width="15.7109375" style="525" customWidth="1"/>
    <col min="8459" max="8459" width="27.7109375" style="525" customWidth="1"/>
    <col min="8460" max="8460" width="15.7109375" style="525" customWidth="1"/>
    <col min="8461" max="8461" width="27.7109375" style="525" customWidth="1"/>
    <col min="8462" max="8462" width="15.7109375" style="525" customWidth="1"/>
    <col min="8463" max="8463" width="27.7109375" style="525" customWidth="1"/>
    <col min="8464" max="8465" width="15.7109375" style="525" customWidth="1"/>
    <col min="8466" max="8704" width="11.42578125" style="525"/>
    <col min="8705" max="8705" width="33.42578125" style="525" customWidth="1"/>
    <col min="8706" max="8706" width="15.7109375" style="525" customWidth="1"/>
    <col min="8707" max="8707" width="27.7109375" style="525" customWidth="1"/>
    <col min="8708" max="8708" width="15.7109375" style="525" customWidth="1"/>
    <col min="8709" max="8709" width="27.7109375" style="525" customWidth="1"/>
    <col min="8710" max="8710" width="15.7109375" style="525" customWidth="1"/>
    <col min="8711" max="8711" width="27.7109375" style="525" customWidth="1"/>
    <col min="8712" max="8714" width="15.7109375" style="525" customWidth="1"/>
    <col min="8715" max="8715" width="27.7109375" style="525" customWidth="1"/>
    <col min="8716" max="8716" width="15.7109375" style="525" customWidth="1"/>
    <col min="8717" max="8717" width="27.7109375" style="525" customWidth="1"/>
    <col min="8718" max="8718" width="15.7109375" style="525" customWidth="1"/>
    <col min="8719" max="8719" width="27.7109375" style="525" customWidth="1"/>
    <col min="8720" max="8721" width="15.7109375" style="525" customWidth="1"/>
    <col min="8722" max="8960" width="11.42578125" style="525"/>
    <col min="8961" max="8961" width="33.42578125" style="525" customWidth="1"/>
    <col min="8962" max="8962" width="15.7109375" style="525" customWidth="1"/>
    <col min="8963" max="8963" width="27.7109375" style="525" customWidth="1"/>
    <col min="8964" max="8964" width="15.7109375" style="525" customWidth="1"/>
    <col min="8965" max="8965" width="27.7109375" style="525" customWidth="1"/>
    <col min="8966" max="8966" width="15.7109375" style="525" customWidth="1"/>
    <col min="8967" max="8967" width="27.7109375" style="525" customWidth="1"/>
    <col min="8968" max="8970" width="15.7109375" style="525" customWidth="1"/>
    <col min="8971" max="8971" width="27.7109375" style="525" customWidth="1"/>
    <col min="8972" max="8972" width="15.7109375" style="525" customWidth="1"/>
    <col min="8973" max="8973" width="27.7109375" style="525" customWidth="1"/>
    <col min="8974" max="8974" width="15.7109375" style="525" customWidth="1"/>
    <col min="8975" max="8975" width="27.7109375" style="525" customWidth="1"/>
    <col min="8976" max="8977" width="15.7109375" style="525" customWidth="1"/>
    <col min="8978" max="9216" width="11.42578125" style="525"/>
    <col min="9217" max="9217" width="33.42578125" style="525" customWidth="1"/>
    <col min="9218" max="9218" width="15.7109375" style="525" customWidth="1"/>
    <col min="9219" max="9219" width="27.7109375" style="525" customWidth="1"/>
    <col min="9220" max="9220" width="15.7109375" style="525" customWidth="1"/>
    <col min="9221" max="9221" width="27.7109375" style="525" customWidth="1"/>
    <col min="9222" max="9222" width="15.7109375" style="525" customWidth="1"/>
    <col min="9223" max="9223" width="27.7109375" style="525" customWidth="1"/>
    <col min="9224" max="9226" width="15.7109375" style="525" customWidth="1"/>
    <col min="9227" max="9227" width="27.7109375" style="525" customWidth="1"/>
    <col min="9228" max="9228" width="15.7109375" style="525" customWidth="1"/>
    <col min="9229" max="9229" width="27.7109375" style="525" customWidth="1"/>
    <col min="9230" max="9230" width="15.7109375" style="525" customWidth="1"/>
    <col min="9231" max="9231" width="27.7109375" style="525" customWidth="1"/>
    <col min="9232" max="9233" width="15.7109375" style="525" customWidth="1"/>
    <col min="9234" max="9472" width="11.42578125" style="525"/>
    <col min="9473" max="9473" width="33.42578125" style="525" customWidth="1"/>
    <col min="9474" max="9474" width="15.7109375" style="525" customWidth="1"/>
    <col min="9475" max="9475" width="27.7109375" style="525" customWidth="1"/>
    <col min="9476" max="9476" width="15.7109375" style="525" customWidth="1"/>
    <col min="9477" max="9477" width="27.7109375" style="525" customWidth="1"/>
    <col min="9478" max="9478" width="15.7109375" style="525" customWidth="1"/>
    <col min="9479" max="9479" width="27.7109375" style="525" customWidth="1"/>
    <col min="9480" max="9482" width="15.7109375" style="525" customWidth="1"/>
    <col min="9483" max="9483" width="27.7109375" style="525" customWidth="1"/>
    <col min="9484" max="9484" width="15.7109375" style="525" customWidth="1"/>
    <col min="9485" max="9485" width="27.7109375" style="525" customWidth="1"/>
    <col min="9486" max="9486" width="15.7109375" style="525" customWidth="1"/>
    <col min="9487" max="9487" width="27.7109375" style="525" customWidth="1"/>
    <col min="9488" max="9489" width="15.7109375" style="525" customWidth="1"/>
    <col min="9490" max="9728" width="11.42578125" style="525"/>
    <col min="9729" max="9729" width="33.42578125" style="525" customWidth="1"/>
    <col min="9730" max="9730" width="15.7109375" style="525" customWidth="1"/>
    <col min="9731" max="9731" width="27.7109375" style="525" customWidth="1"/>
    <col min="9732" max="9732" width="15.7109375" style="525" customWidth="1"/>
    <col min="9733" max="9733" width="27.7109375" style="525" customWidth="1"/>
    <col min="9734" max="9734" width="15.7109375" style="525" customWidth="1"/>
    <col min="9735" max="9735" width="27.7109375" style="525" customWidth="1"/>
    <col min="9736" max="9738" width="15.7109375" style="525" customWidth="1"/>
    <col min="9739" max="9739" width="27.7109375" style="525" customWidth="1"/>
    <col min="9740" max="9740" width="15.7109375" style="525" customWidth="1"/>
    <col min="9741" max="9741" width="27.7109375" style="525" customWidth="1"/>
    <col min="9742" max="9742" width="15.7109375" style="525" customWidth="1"/>
    <col min="9743" max="9743" width="27.7109375" style="525" customWidth="1"/>
    <col min="9744" max="9745" width="15.7109375" style="525" customWidth="1"/>
    <col min="9746" max="9984" width="11.42578125" style="525"/>
    <col min="9985" max="9985" width="33.42578125" style="525" customWidth="1"/>
    <col min="9986" max="9986" width="15.7109375" style="525" customWidth="1"/>
    <col min="9987" max="9987" width="27.7109375" style="525" customWidth="1"/>
    <col min="9988" max="9988" width="15.7109375" style="525" customWidth="1"/>
    <col min="9989" max="9989" width="27.7109375" style="525" customWidth="1"/>
    <col min="9990" max="9990" width="15.7109375" style="525" customWidth="1"/>
    <col min="9991" max="9991" width="27.7109375" style="525" customWidth="1"/>
    <col min="9992" max="9994" width="15.7109375" style="525" customWidth="1"/>
    <col min="9995" max="9995" width="27.7109375" style="525" customWidth="1"/>
    <col min="9996" max="9996" width="15.7109375" style="525" customWidth="1"/>
    <col min="9997" max="9997" width="27.7109375" style="525" customWidth="1"/>
    <col min="9998" max="9998" width="15.7109375" style="525" customWidth="1"/>
    <col min="9999" max="9999" width="27.7109375" style="525" customWidth="1"/>
    <col min="10000" max="10001" width="15.7109375" style="525" customWidth="1"/>
    <col min="10002" max="10240" width="11.42578125" style="525"/>
    <col min="10241" max="10241" width="33.42578125" style="525" customWidth="1"/>
    <col min="10242" max="10242" width="15.7109375" style="525" customWidth="1"/>
    <col min="10243" max="10243" width="27.7109375" style="525" customWidth="1"/>
    <col min="10244" max="10244" width="15.7109375" style="525" customWidth="1"/>
    <col min="10245" max="10245" width="27.7109375" style="525" customWidth="1"/>
    <col min="10246" max="10246" width="15.7109375" style="525" customWidth="1"/>
    <col min="10247" max="10247" width="27.7109375" style="525" customWidth="1"/>
    <col min="10248" max="10250" width="15.7109375" style="525" customWidth="1"/>
    <col min="10251" max="10251" width="27.7109375" style="525" customWidth="1"/>
    <col min="10252" max="10252" width="15.7109375" style="525" customWidth="1"/>
    <col min="10253" max="10253" width="27.7109375" style="525" customWidth="1"/>
    <col min="10254" max="10254" width="15.7109375" style="525" customWidth="1"/>
    <col min="10255" max="10255" width="27.7109375" style="525" customWidth="1"/>
    <col min="10256" max="10257" width="15.7109375" style="525" customWidth="1"/>
    <col min="10258" max="10496" width="11.42578125" style="525"/>
    <col min="10497" max="10497" width="33.42578125" style="525" customWidth="1"/>
    <col min="10498" max="10498" width="15.7109375" style="525" customWidth="1"/>
    <col min="10499" max="10499" width="27.7109375" style="525" customWidth="1"/>
    <col min="10500" max="10500" width="15.7109375" style="525" customWidth="1"/>
    <col min="10501" max="10501" width="27.7109375" style="525" customWidth="1"/>
    <col min="10502" max="10502" width="15.7109375" style="525" customWidth="1"/>
    <col min="10503" max="10503" width="27.7109375" style="525" customWidth="1"/>
    <col min="10504" max="10506" width="15.7109375" style="525" customWidth="1"/>
    <col min="10507" max="10507" width="27.7109375" style="525" customWidth="1"/>
    <col min="10508" max="10508" width="15.7109375" style="525" customWidth="1"/>
    <col min="10509" max="10509" width="27.7109375" style="525" customWidth="1"/>
    <col min="10510" max="10510" width="15.7109375" style="525" customWidth="1"/>
    <col min="10511" max="10511" width="27.7109375" style="525" customWidth="1"/>
    <col min="10512" max="10513" width="15.7109375" style="525" customWidth="1"/>
    <col min="10514" max="10752" width="11.42578125" style="525"/>
    <col min="10753" max="10753" width="33.42578125" style="525" customWidth="1"/>
    <col min="10754" max="10754" width="15.7109375" style="525" customWidth="1"/>
    <col min="10755" max="10755" width="27.7109375" style="525" customWidth="1"/>
    <col min="10756" max="10756" width="15.7109375" style="525" customWidth="1"/>
    <col min="10757" max="10757" width="27.7109375" style="525" customWidth="1"/>
    <col min="10758" max="10758" width="15.7109375" style="525" customWidth="1"/>
    <col min="10759" max="10759" width="27.7109375" style="525" customWidth="1"/>
    <col min="10760" max="10762" width="15.7109375" style="525" customWidth="1"/>
    <col min="10763" max="10763" width="27.7109375" style="525" customWidth="1"/>
    <col min="10764" max="10764" width="15.7109375" style="525" customWidth="1"/>
    <col min="10765" max="10765" width="27.7109375" style="525" customWidth="1"/>
    <col min="10766" max="10766" width="15.7109375" style="525" customWidth="1"/>
    <col min="10767" max="10767" width="27.7109375" style="525" customWidth="1"/>
    <col min="10768" max="10769" width="15.7109375" style="525" customWidth="1"/>
    <col min="10770" max="11008" width="11.42578125" style="525"/>
    <col min="11009" max="11009" width="33.42578125" style="525" customWidth="1"/>
    <col min="11010" max="11010" width="15.7109375" style="525" customWidth="1"/>
    <col min="11011" max="11011" width="27.7109375" style="525" customWidth="1"/>
    <col min="11012" max="11012" width="15.7109375" style="525" customWidth="1"/>
    <col min="11013" max="11013" width="27.7109375" style="525" customWidth="1"/>
    <col min="11014" max="11014" width="15.7109375" style="525" customWidth="1"/>
    <col min="11015" max="11015" width="27.7109375" style="525" customWidth="1"/>
    <col min="11016" max="11018" width="15.7109375" style="525" customWidth="1"/>
    <col min="11019" max="11019" width="27.7109375" style="525" customWidth="1"/>
    <col min="11020" max="11020" width="15.7109375" style="525" customWidth="1"/>
    <col min="11021" max="11021" width="27.7109375" style="525" customWidth="1"/>
    <col min="11022" max="11022" width="15.7109375" style="525" customWidth="1"/>
    <col min="11023" max="11023" width="27.7109375" style="525" customWidth="1"/>
    <col min="11024" max="11025" width="15.7109375" style="525" customWidth="1"/>
    <col min="11026" max="11264" width="11.42578125" style="525"/>
    <col min="11265" max="11265" width="33.42578125" style="525" customWidth="1"/>
    <col min="11266" max="11266" width="15.7109375" style="525" customWidth="1"/>
    <col min="11267" max="11267" width="27.7109375" style="525" customWidth="1"/>
    <col min="11268" max="11268" width="15.7109375" style="525" customWidth="1"/>
    <col min="11269" max="11269" width="27.7109375" style="525" customWidth="1"/>
    <col min="11270" max="11270" width="15.7109375" style="525" customWidth="1"/>
    <col min="11271" max="11271" width="27.7109375" style="525" customWidth="1"/>
    <col min="11272" max="11274" width="15.7109375" style="525" customWidth="1"/>
    <col min="11275" max="11275" width="27.7109375" style="525" customWidth="1"/>
    <col min="11276" max="11276" width="15.7109375" style="525" customWidth="1"/>
    <col min="11277" max="11277" width="27.7109375" style="525" customWidth="1"/>
    <col min="11278" max="11278" width="15.7109375" style="525" customWidth="1"/>
    <col min="11279" max="11279" width="27.7109375" style="525" customWidth="1"/>
    <col min="11280" max="11281" width="15.7109375" style="525" customWidth="1"/>
    <col min="11282" max="11520" width="11.42578125" style="525"/>
    <col min="11521" max="11521" width="33.42578125" style="525" customWidth="1"/>
    <col min="11522" max="11522" width="15.7109375" style="525" customWidth="1"/>
    <col min="11523" max="11523" width="27.7109375" style="525" customWidth="1"/>
    <col min="11524" max="11524" width="15.7109375" style="525" customWidth="1"/>
    <col min="11525" max="11525" width="27.7109375" style="525" customWidth="1"/>
    <col min="11526" max="11526" width="15.7109375" style="525" customWidth="1"/>
    <col min="11527" max="11527" width="27.7109375" style="525" customWidth="1"/>
    <col min="11528" max="11530" width="15.7109375" style="525" customWidth="1"/>
    <col min="11531" max="11531" width="27.7109375" style="525" customWidth="1"/>
    <col min="11532" max="11532" width="15.7109375" style="525" customWidth="1"/>
    <col min="11533" max="11533" width="27.7109375" style="525" customWidth="1"/>
    <col min="11534" max="11534" width="15.7109375" style="525" customWidth="1"/>
    <col min="11535" max="11535" width="27.7109375" style="525" customWidth="1"/>
    <col min="11536" max="11537" width="15.7109375" style="525" customWidth="1"/>
    <col min="11538" max="11776" width="11.42578125" style="525"/>
    <col min="11777" max="11777" width="33.42578125" style="525" customWidth="1"/>
    <col min="11778" max="11778" width="15.7109375" style="525" customWidth="1"/>
    <col min="11779" max="11779" width="27.7109375" style="525" customWidth="1"/>
    <col min="11780" max="11780" width="15.7109375" style="525" customWidth="1"/>
    <col min="11781" max="11781" width="27.7109375" style="525" customWidth="1"/>
    <col min="11782" max="11782" width="15.7109375" style="525" customWidth="1"/>
    <col min="11783" max="11783" width="27.7109375" style="525" customWidth="1"/>
    <col min="11784" max="11786" width="15.7109375" style="525" customWidth="1"/>
    <col min="11787" max="11787" width="27.7109375" style="525" customWidth="1"/>
    <col min="11788" max="11788" width="15.7109375" style="525" customWidth="1"/>
    <col min="11789" max="11789" width="27.7109375" style="525" customWidth="1"/>
    <col min="11790" max="11790" width="15.7109375" style="525" customWidth="1"/>
    <col min="11791" max="11791" width="27.7109375" style="525" customWidth="1"/>
    <col min="11792" max="11793" width="15.7109375" style="525" customWidth="1"/>
    <col min="11794" max="12032" width="11.42578125" style="525"/>
    <col min="12033" max="12033" width="33.42578125" style="525" customWidth="1"/>
    <col min="12034" max="12034" width="15.7109375" style="525" customWidth="1"/>
    <col min="12035" max="12035" width="27.7109375" style="525" customWidth="1"/>
    <col min="12036" max="12036" width="15.7109375" style="525" customWidth="1"/>
    <col min="12037" max="12037" width="27.7109375" style="525" customWidth="1"/>
    <col min="12038" max="12038" width="15.7109375" style="525" customWidth="1"/>
    <col min="12039" max="12039" width="27.7109375" style="525" customWidth="1"/>
    <col min="12040" max="12042" width="15.7109375" style="525" customWidth="1"/>
    <col min="12043" max="12043" width="27.7109375" style="525" customWidth="1"/>
    <col min="12044" max="12044" width="15.7109375" style="525" customWidth="1"/>
    <col min="12045" max="12045" width="27.7109375" style="525" customWidth="1"/>
    <col min="12046" max="12046" width="15.7109375" style="525" customWidth="1"/>
    <col min="12047" max="12047" width="27.7109375" style="525" customWidth="1"/>
    <col min="12048" max="12049" width="15.7109375" style="525" customWidth="1"/>
    <col min="12050" max="12288" width="11.42578125" style="525"/>
    <col min="12289" max="12289" width="33.42578125" style="525" customWidth="1"/>
    <col min="12290" max="12290" width="15.7109375" style="525" customWidth="1"/>
    <col min="12291" max="12291" width="27.7109375" style="525" customWidth="1"/>
    <col min="12292" max="12292" width="15.7109375" style="525" customWidth="1"/>
    <col min="12293" max="12293" width="27.7109375" style="525" customWidth="1"/>
    <col min="12294" max="12294" width="15.7109375" style="525" customWidth="1"/>
    <col min="12295" max="12295" width="27.7109375" style="525" customWidth="1"/>
    <col min="12296" max="12298" width="15.7109375" style="525" customWidth="1"/>
    <col min="12299" max="12299" width="27.7109375" style="525" customWidth="1"/>
    <col min="12300" max="12300" width="15.7109375" style="525" customWidth="1"/>
    <col min="12301" max="12301" width="27.7109375" style="525" customWidth="1"/>
    <col min="12302" max="12302" width="15.7109375" style="525" customWidth="1"/>
    <col min="12303" max="12303" width="27.7109375" style="525" customWidth="1"/>
    <col min="12304" max="12305" width="15.7109375" style="525" customWidth="1"/>
    <col min="12306" max="12544" width="11.42578125" style="525"/>
    <col min="12545" max="12545" width="33.42578125" style="525" customWidth="1"/>
    <col min="12546" max="12546" width="15.7109375" style="525" customWidth="1"/>
    <col min="12547" max="12547" width="27.7109375" style="525" customWidth="1"/>
    <col min="12548" max="12548" width="15.7109375" style="525" customWidth="1"/>
    <col min="12549" max="12549" width="27.7109375" style="525" customWidth="1"/>
    <col min="12550" max="12550" width="15.7109375" style="525" customWidth="1"/>
    <col min="12551" max="12551" width="27.7109375" style="525" customWidth="1"/>
    <col min="12552" max="12554" width="15.7109375" style="525" customWidth="1"/>
    <col min="12555" max="12555" width="27.7109375" style="525" customWidth="1"/>
    <col min="12556" max="12556" width="15.7109375" style="525" customWidth="1"/>
    <col min="12557" max="12557" width="27.7109375" style="525" customWidth="1"/>
    <col min="12558" max="12558" width="15.7109375" style="525" customWidth="1"/>
    <col min="12559" max="12559" width="27.7109375" style="525" customWidth="1"/>
    <col min="12560" max="12561" width="15.7109375" style="525" customWidth="1"/>
    <col min="12562" max="12800" width="11.42578125" style="525"/>
    <col min="12801" max="12801" width="33.42578125" style="525" customWidth="1"/>
    <col min="12802" max="12802" width="15.7109375" style="525" customWidth="1"/>
    <col min="12803" max="12803" width="27.7109375" style="525" customWidth="1"/>
    <col min="12804" max="12804" width="15.7109375" style="525" customWidth="1"/>
    <col min="12805" max="12805" width="27.7109375" style="525" customWidth="1"/>
    <col min="12806" max="12806" width="15.7109375" style="525" customWidth="1"/>
    <col min="12807" max="12807" width="27.7109375" style="525" customWidth="1"/>
    <col min="12808" max="12810" width="15.7109375" style="525" customWidth="1"/>
    <col min="12811" max="12811" width="27.7109375" style="525" customWidth="1"/>
    <col min="12812" max="12812" width="15.7109375" style="525" customWidth="1"/>
    <col min="12813" max="12813" width="27.7109375" style="525" customWidth="1"/>
    <col min="12814" max="12814" width="15.7109375" style="525" customWidth="1"/>
    <col min="12815" max="12815" width="27.7109375" style="525" customWidth="1"/>
    <col min="12816" max="12817" width="15.7109375" style="525" customWidth="1"/>
    <col min="12818" max="13056" width="11.42578125" style="525"/>
    <col min="13057" max="13057" width="33.42578125" style="525" customWidth="1"/>
    <col min="13058" max="13058" width="15.7109375" style="525" customWidth="1"/>
    <col min="13059" max="13059" width="27.7109375" style="525" customWidth="1"/>
    <col min="13060" max="13060" width="15.7109375" style="525" customWidth="1"/>
    <col min="13061" max="13061" width="27.7109375" style="525" customWidth="1"/>
    <col min="13062" max="13062" width="15.7109375" style="525" customWidth="1"/>
    <col min="13063" max="13063" width="27.7109375" style="525" customWidth="1"/>
    <col min="13064" max="13066" width="15.7109375" style="525" customWidth="1"/>
    <col min="13067" max="13067" width="27.7109375" style="525" customWidth="1"/>
    <col min="13068" max="13068" width="15.7109375" style="525" customWidth="1"/>
    <col min="13069" max="13069" width="27.7109375" style="525" customWidth="1"/>
    <col min="13070" max="13070" width="15.7109375" style="525" customWidth="1"/>
    <col min="13071" max="13071" width="27.7109375" style="525" customWidth="1"/>
    <col min="13072" max="13073" width="15.7109375" style="525" customWidth="1"/>
    <col min="13074" max="13312" width="11.42578125" style="525"/>
    <col min="13313" max="13313" width="33.42578125" style="525" customWidth="1"/>
    <col min="13314" max="13314" width="15.7109375" style="525" customWidth="1"/>
    <col min="13315" max="13315" width="27.7109375" style="525" customWidth="1"/>
    <col min="13316" max="13316" width="15.7109375" style="525" customWidth="1"/>
    <col min="13317" max="13317" width="27.7109375" style="525" customWidth="1"/>
    <col min="13318" max="13318" width="15.7109375" style="525" customWidth="1"/>
    <col min="13319" max="13319" width="27.7109375" style="525" customWidth="1"/>
    <col min="13320" max="13322" width="15.7109375" style="525" customWidth="1"/>
    <col min="13323" max="13323" width="27.7109375" style="525" customWidth="1"/>
    <col min="13324" max="13324" width="15.7109375" style="525" customWidth="1"/>
    <col min="13325" max="13325" width="27.7109375" style="525" customWidth="1"/>
    <col min="13326" max="13326" width="15.7109375" style="525" customWidth="1"/>
    <col min="13327" max="13327" width="27.7109375" style="525" customWidth="1"/>
    <col min="13328" max="13329" width="15.7109375" style="525" customWidth="1"/>
    <col min="13330" max="13568" width="11.42578125" style="525"/>
    <col min="13569" max="13569" width="33.42578125" style="525" customWidth="1"/>
    <col min="13570" max="13570" width="15.7109375" style="525" customWidth="1"/>
    <col min="13571" max="13571" width="27.7109375" style="525" customWidth="1"/>
    <col min="13572" max="13572" width="15.7109375" style="525" customWidth="1"/>
    <col min="13573" max="13573" width="27.7109375" style="525" customWidth="1"/>
    <col min="13574" max="13574" width="15.7109375" style="525" customWidth="1"/>
    <col min="13575" max="13575" width="27.7109375" style="525" customWidth="1"/>
    <col min="13576" max="13578" width="15.7109375" style="525" customWidth="1"/>
    <col min="13579" max="13579" width="27.7109375" style="525" customWidth="1"/>
    <col min="13580" max="13580" width="15.7109375" style="525" customWidth="1"/>
    <col min="13581" max="13581" width="27.7109375" style="525" customWidth="1"/>
    <col min="13582" max="13582" width="15.7109375" style="525" customWidth="1"/>
    <col min="13583" max="13583" width="27.7109375" style="525" customWidth="1"/>
    <col min="13584" max="13585" width="15.7109375" style="525" customWidth="1"/>
    <col min="13586" max="13824" width="11.42578125" style="525"/>
    <col min="13825" max="13825" width="33.42578125" style="525" customWidth="1"/>
    <col min="13826" max="13826" width="15.7109375" style="525" customWidth="1"/>
    <col min="13827" max="13827" width="27.7109375" style="525" customWidth="1"/>
    <col min="13828" max="13828" width="15.7109375" style="525" customWidth="1"/>
    <col min="13829" max="13829" width="27.7109375" style="525" customWidth="1"/>
    <col min="13830" max="13830" width="15.7109375" style="525" customWidth="1"/>
    <col min="13831" max="13831" width="27.7109375" style="525" customWidth="1"/>
    <col min="13832" max="13834" width="15.7109375" style="525" customWidth="1"/>
    <col min="13835" max="13835" width="27.7109375" style="525" customWidth="1"/>
    <col min="13836" max="13836" width="15.7109375" style="525" customWidth="1"/>
    <col min="13837" max="13837" width="27.7109375" style="525" customWidth="1"/>
    <col min="13838" max="13838" width="15.7109375" style="525" customWidth="1"/>
    <col min="13839" max="13839" width="27.7109375" style="525" customWidth="1"/>
    <col min="13840" max="13841" width="15.7109375" style="525" customWidth="1"/>
    <col min="13842" max="14080" width="11.42578125" style="525"/>
    <col min="14081" max="14081" width="33.42578125" style="525" customWidth="1"/>
    <col min="14082" max="14082" width="15.7109375" style="525" customWidth="1"/>
    <col min="14083" max="14083" width="27.7109375" style="525" customWidth="1"/>
    <col min="14084" max="14084" width="15.7109375" style="525" customWidth="1"/>
    <col min="14085" max="14085" width="27.7109375" style="525" customWidth="1"/>
    <col min="14086" max="14086" width="15.7109375" style="525" customWidth="1"/>
    <col min="14087" max="14087" width="27.7109375" style="525" customWidth="1"/>
    <col min="14088" max="14090" width="15.7109375" style="525" customWidth="1"/>
    <col min="14091" max="14091" width="27.7109375" style="525" customWidth="1"/>
    <col min="14092" max="14092" width="15.7109375" style="525" customWidth="1"/>
    <col min="14093" max="14093" width="27.7109375" style="525" customWidth="1"/>
    <col min="14094" max="14094" width="15.7109375" style="525" customWidth="1"/>
    <col min="14095" max="14095" width="27.7109375" style="525" customWidth="1"/>
    <col min="14096" max="14097" width="15.7109375" style="525" customWidth="1"/>
    <col min="14098" max="14336" width="11.42578125" style="525"/>
    <col min="14337" max="14337" width="33.42578125" style="525" customWidth="1"/>
    <col min="14338" max="14338" width="15.7109375" style="525" customWidth="1"/>
    <col min="14339" max="14339" width="27.7109375" style="525" customWidth="1"/>
    <col min="14340" max="14340" width="15.7109375" style="525" customWidth="1"/>
    <col min="14341" max="14341" width="27.7109375" style="525" customWidth="1"/>
    <col min="14342" max="14342" width="15.7109375" style="525" customWidth="1"/>
    <col min="14343" max="14343" width="27.7109375" style="525" customWidth="1"/>
    <col min="14344" max="14346" width="15.7109375" style="525" customWidth="1"/>
    <col min="14347" max="14347" width="27.7109375" style="525" customWidth="1"/>
    <col min="14348" max="14348" width="15.7109375" style="525" customWidth="1"/>
    <col min="14349" max="14349" width="27.7109375" style="525" customWidth="1"/>
    <col min="14350" max="14350" width="15.7109375" style="525" customWidth="1"/>
    <col min="14351" max="14351" width="27.7109375" style="525" customWidth="1"/>
    <col min="14352" max="14353" width="15.7109375" style="525" customWidth="1"/>
    <col min="14354" max="14592" width="11.42578125" style="525"/>
    <col min="14593" max="14593" width="33.42578125" style="525" customWidth="1"/>
    <col min="14594" max="14594" width="15.7109375" style="525" customWidth="1"/>
    <col min="14595" max="14595" width="27.7109375" style="525" customWidth="1"/>
    <col min="14596" max="14596" width="15.7109375" style="525" customWidth="1"/>
    <col min="14597" max="14597" width="27.7109375" style="525" customWidth="1"/>
    <col min="14598" max="14598" width="15.7109375" style="525" customWidth="1"/>
    <col min="14599" max="14599" width="27.7109375" style="525" customWidth="1"/>
    <col min="14600" max="14602" width="15.7109375" style="525" customWidth="1"/>
    <col min="14603" max="14603" width="27.7109375" style="525" customWidth="1"/>
    <col min="14604" max="14604" width="15.7109375" style="525" customWidth="1"/>
    <col min="14605" max="14605" width="27.7109375" style="525" customWidth="1"/>
    <col min="14606" max="14606" width="15.7109375" style="525" customWidth="1"/>
    <col min="14607" max="14607" width="27.7109375" style="525" customWidth="1"/>
    <col min="14608" max="14609" width="15.7109375" style="525" customWidth="1"/>
    <col min="14610" max="14848" width="11.42578125" style="525"/>
    <col min="14849" max="14849" width="33.42578125" style="525" customWidth="1"/>
    <col min="14850" max="14850" width="15.7109375" style="525" customWidth="1"/>
    <col min="14851" max="14851" width="27.7109375" style="525" customWidth="1"/>
    <col min="14852" max="14852" width="15.7109375" style="525" customWidth="1"/>
    <col min="14853" max="14853" width="27.7109375" style="525" customWidth="1"/>
    <col min="14854" max="14854" width="15.7109375" style="525" customWidth="1"/>
    <col min="14855" max="14855" width="27.7109375" style="525" customWidth="1"/>
    <col min="14856" max="14858" width="15.7109375" style="525" customWidth="1"/>
    <col min="14859" max="14859" width="27.7109375" style="525" customWidth="1"/>
    <col min="14860" max="14860" width="15.7109375" style="525" customWidth="1"/>
    <col min="14861" max="14861" width="27.7109375" style="525" customWidth="1"/>
    <col min="14862" max="14862" width="15.7109375" style="525" customWidth="1"/>
    <col min="14863" max="14863" width="27.7109375" style="525" customWidth="1"/>
    <col min="14864" max="14865" width="15.7109375" style="525" customWidth="1"/>
    <col min="14866" max="15104" width="11.42578125" style="525"/>
    <col min="15105" max="15105" width="33.42578125" style="525" customWidth="1"/>
    <col min="15106" max="15106" width="15.7109375" style="525" customWidth="1"/>
    <col min="15107" max="15107" width="27.7109375" style="525" customWidth="1"/>
    <col min="15108" max="15108" width="15.7109375" style="525" customWidth="1"/>
    <col min="15109" max="15109" width="27.7109375" style="525" customWidth="1"/>
    <col min="15110" max="15110" width="15.7109375" style="525" customWidth="1"/>
    <col min="15111" max="15111" width="27.7109375" style="525" customWidth="1"/>
    <col min="15112" max="15114" width="15.7109375" style="525" customWidth="1"/>
    <col min="15115" max="15115" width="27.7109375" style="525" customWidth="1"/>
    <col min="15116" max="15116" width="15.7109375" style="525" customWidth="1"/>
    <col min="15117" max="15117" width="27.7109375" style="525" customWidth="1"/>
    <col min="15118" max="15118" width="15.7109375" style="525" customWidth="1"/>
    <col min="15119" max="15119" width="27.7109375" style="525" customWidth="1"/>
    <col min="15120" max="15121" width="15.7109375" style="525" customWidth="1"/>
    <col min="15122" max="15360" width="11.42578125" style="525"/>
    <col min="15361" max="15361" width="33.42578125" style="525" customWidth="1"/>
    <col min="15362" max="15362" width="15.7109375" style="525" customWidth="1"/>
    <col min="15363" max="15363" width="27.7109375" style="525" customWidth="1"/>
    <col min="15364" max="15364" width="15.7109375" style="525" customWidth="1"/>
    <col min="15365" max="15365" width="27.7109375" style="525" customWidth="1"/>
    <col min="15366" max="15366" width="15.7109375" style="525" customWidth="1"/>
    <col min="15367" max="15367" width="27.7109375" style="525" customWidth="1"/>
    <col min="15368" max="15370" width="15.7109375" style="525" customWidth="1"/>
    <col min="15371" max="15371" width="27.7109375" style="525" customWidth="1"/>
    <col min="15372" max="15372" width="15.7109375" style="525" customWidth="1"/>
    <col min="15373" max="15373" width="27.7109375" style="525" customWidth="1"/>
    <col min="15374" max="15374" width="15.7109375" style="525" customWidth="1"/>
    <col min="15375" max="15375" width="27.7109375" style="525" customWidth="1"/>
    <col min="15376" max="15377" width="15.7109375" style="525" customWidth="1"/>
    <col min="15378" max="15616" width="11.42578125" style="525"/>
    <col min="15617" max="15617" width="33.42578125" style="525" customWidth="1"/>
    <col min="15618" max="15618" width="15.7109375" style="525" customWidth="1"/>
    <col min="15619" max="15619" width="27.7109375" style="525" customWidth="1"/>
    <col min="15620" max="15620" width="15.7109375" style="525" customWidth="1"/>
    <col min="15621" max="15621" width="27.7109375" style="525" customWidth="1"/>
    <col min="15622" max="15622" width="15.7109375" style="525" customWidth="1"/>
    <col min="15623" max="15623" width="27.7109375" style="525" customWidth="1"/>
    <col min="15624" max="15626" width="15.7109375" style="525" customWidth="1"/>
    <col min="15627" max="15627" width="27.7109375" style="525" customWidth="1"/>
    <col min="15628" max="15628" width="15.7109375" style="525" customWidth="1"/>
    <col min="15629" max="15629" width="27.7109375" style="525" customWidth="1"/>
    <col min="15630" max="15630" width="15.7109375" style="525" customWidth="1"/>
    <col min="15631" max="15631" width="27.7109375" style="525" customWidth="1"/>
    <col min="15632" max="15633" width="15.7109375" style="525" customWidth="1"/>
    <col min="15634" max="15872" width="11.42578125" style="525"/>
    <col min="15873" max="15873" width="33.42578125" style="525" customWidth="1"/>
    <col min="15874" max="15874" width="15.7109375" style="525" customWidth="1"/>
    <col min="15875" max="15875" width="27.7109375" style="525" customWidth="1"/>
    <col min="15876" max="15876" width="15.7109375" style="525" customWidth="1"/>
    <col min="15877" max="15877" width="27.7109375" style="525" customWidth="1"/>
    <col min="15878" max="15878" width="15.7109375" style="525" customWidth="1"/>
    <col min="15879" max="15879" width="27.7109375" style="525" customWidth="1"/>
    <col min="15880" max="15882" width="15.7109375" style="525" customWidth="1"/>
    <col min="15883" max="15883" width="27.7109375" style="525" customWidth="1"/>
    <col min="15884" max="15884" width="15.7109375" style="525" customWidth="1"/>
    <col min="15885" max="15885" width="27.7109375" style="525" customWidth="1"/>
    <col min="15886" max="15886" width="15.7109375" style="525" customWidth="1"/>
    <col min="15887" max="15887" width="27.7109375" style="525" customWidth="1"/>
    <col min="15888" max="15889" width="15.7109375" style="525" customWidth="1"/>
    <col min="15890" max="16128" width="11.42578125" style="525"/>
    <col min="16129" max="16129" width="33.42578125" style="525" customWidth="1"/>
    <col min="16130" max="16130" width="15.7109375" style="525" customWidth="1"/>
    <col min="16131" max="16131" width="27.7109375" style="525" customWidth="1"/>
    <col min="16132" max="16132" width="15.7109375" style="525" customWidth="1"/>
    <col min="16133" max="16133" width="27.7109375" style="525" customWidth="1"/>
    <col min="16134" max="16134" width="15.7109375" style="525" customWidth="1"/>
    <col min="16135" max="16135" width="27.7109375" style="525" customWidth="1"/>
    <col min="16136" max="16138" width="15.7109375" style="525" customWidth="1"/>
    <col min="16139" max="16139" width="27.7109375" style="525" customWidth="1"/>
    <col min="16140" max="16140" width="15.7109375" style="525" customWidth="1"/>
    <col min="16141" max="16141" width="27.7109375" style="525" customWidth="1"/>
    <col min="16142" max="16142" width="15.7109375" style="525" customWidth="1"/>
    <col min="16143" max="16143" width="27.7109375" style="525" customWidth="1"/>
    <col min="16144" max="16145" width="15.7109375" style="525" customWidth="1"/>
    <col min="16146" max="16384" width="11.42578125" style="525"/>
  </cols>
  <sheetData>
    <row r="1" spans="1:17" s="549" customFormat="1" ht="30" customHeight="1" x14ac:dyDescent="0.3">
      <c r="A1" s="664" t="s">
        <v>0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</row>
    <row r="2" spans="1:17" s="549" customFormat="1" ht="15" customHeight="1" x14ac:dyDescent="0.3">
      <c r="A2" s="665" t="s">
        <v>695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</row>
    <row r="3" spans="1:17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</row>
    <row r="4" spans="1:17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</row>
    <row r="5" spans="1:17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  <c r="J5" s="551"/>
      <c r="K5" s="524"/>
      <c r="L5" s="551"/>
      <c r="M5" s="551"/>
      <c r="N5" s="524"/>
      <c r="O5" s="524"/>
      <c r="P5" s="551"/>
      <c r="Q5" s="524"/>
    </row>
    <row r="6" spans="1:17" s="553" customFormat="1" ht="15" customHeight="1" x14ac:dyDescent="0.25">
      <c r="A6" s="552"/>
      <c r="B6" s="667" t="s">
        <v>77</v>
      </c>
      <c r="C6" s="667"/>
      <c r="D6" s="667"/>
      <c r="E6" s="667"/>
      <c r="F6" s="667"/>
      <c r="G6" s="667"/>
      <c r="H6" s="667"/>
      <c r="I6" s="667"/>
      <c r="J6" s="667" t="s">
        <v>78</v>
      </c>
      <c r="K6" s="667"/>
      <c r="L6" s="667"/>
      <c r="M6" s="667"/>
      <c r="N6" s="667"/>
      <c r="O6" s="667"/>
      <c r="P6" s="667"/>
      <c r="Q6" s="667"/>
    </row>
    <row r="7" spans="1:17" s="557" customFormat="1" ht="46.5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  <c r="J7" s="555" t="s">
        <v>83</v>
      </c>
      <c r="K7" s="555" t="s">
        <v>84</v>
      </c>
      <c r="L7" s="556" t="s">
        <v>85</v>
      </c>
      <c r="M7" s="555" t="s">
        <v>86</v>
      </c>
      <c r="N7" s="555" t="s">
        <v>87</v>
      </c>
      <c r="O7" s="555" t="s">
        <v>88</v>
      </c>
      <c r="P7" s="555" t="s">
        <v>89</v>
      </c>
      <c r="Q7" s="555" t="s">
        <v>75</v>
      </c>
    </row>
    <row r="8" spans="1:17" ht="15" customHeight="1" x14ac:dyDescent="0.2">
      <c r="A8" s="558" t="s">
        <v>143</v>
      </c>
      <c r="B8" s="559">
        <v>1622601.46792</v>
      </c>
      <c r="C8" s="559">
        <v>508747.07336000004</v>
      </c>
      <c r="D8" s="559">
        <v>0</v>
      </c>
      <c r="E8" s="559">
        <v>0</v>
      </c>
      <c r="F8" s="559">
        <v>0</v>
      </c>
      <c r="G8" s="559">
        <v>0</v>
      </c>
      <c r="H8" s="559">
        <v>770333.00780999998</v>
      </c>
      <c r="I8" s="559">
        <v>2901681.5490900003</v>
      </c>
      <c r="J8" s="559">
        <v>10775676.745370001</v>
      </c>
      <c r="K8" s="559">
        <v>1592282.2524100002</v>
      </c>
      <c r="L8" s="559">
        <v>0</v>
      </c>
      <c r="M8" s="559">
        <v>0</v>
      </c>
      <c r="N8" s="559">
        <v>175.28295</v>
      </c>
      <c r="O8" s="559">
        <v>290754.65169999999</v>
      </c>
      <c r="P8" s="559">
        <v>6105288.9208399998</v>
      </c>
      <c r="Q8" s="559">
        <v>18764177.853270005</v>
      </c>
    </row>
    <row r="9" spans="1:17" ht="15" customHeight="1" x14ac:dyDescent="0.2">
      <c r="A9" s="558" t="s">
        <v>144</v>
      </c>
      <c r="B9" s="560">
        <v>579572.24864999996</v>
      </c>
      <c r="C9" s="560">
        <v>159497.71268</v>
      </c>
      <c r="D9" s="560">
        <v>0</v>
      </c>
      <c r="E9" s="560">
        <v>11747.148080000001</v>
      </c>
      <c r="F9" s="560">
        <v>14138.29667</v>
      </c>
      <c r="G9" s="560">
        <v>0</v>
      </c>
      <c r="H9" s="560">
        <v>142279.65015999999</v>
      </c>
      <c r="I9" s="560">
        <v>907235.05623999995</v>
      </c>
      <c r="J9" s="560">
        <v>571378.36040999996</v>
      </c>
      <c r="K9" s="560">
        <v>200786.02275999999</v>
      </c>
      <c r="L9" s="559">
        <v>93.695449999999994</v>
      </c>
      <c r="M9" s="559">
        <v>8524.8785900000003</v>
      </c>
      <c r="N9" s="559">
        <v>839.19015999999999</v>
      </c>
      <c r="O9" s="559">
        <v>43385.41618</v>
      </c>
      <c r="P9" s="559">
        <v>130595.84997</v>
      </c>
      <c r="Q9" s="559">
        <v>955603.41351999994</v>
      </c>
    </row>
    <row r="10" spans="1:17" ht="15" customHeight="1" x14ac:dyDescent="0.2">
      <c r="A10" s="558" t="s">
        <v>145</v>
      </c>
      <c r="B10" s="560">
        <v>666447.79946000001</v>
      </c>
      <c r="C10" s="560">
        <v>121965.72129</v>
      </c>
      <c r="D10" s="560">
        <v>0</v>
      </c>
      <c r="E10" s="560">
        <v>0</v>
      </c>
      <c r="F10" s="560">
        <v>0</v>
      </c>
      <c r="G10" s="560">
        <v>5792.3446199999998</v>
      </c>
      <c r="H10" s="560">
        <v>134950.18025999999</v>
      </c>
      <c r="I10" s="560">
        <v>929156.04562999995</v>
      </c>
      <c r="J10" s="560">
        <v>506107.04304000002</v>
      </c>
      <c r="K10" s="560">
        <v>171912.88218000002</v>
      </c>
      <c r="L10" s="559">
        <v>0</v>
      </c>
      <c r="M10" s="559">
        <v>30.827680000000001</v>
      </c>
      <c r="N10" s="559">
        <v>625.49656999999991</v>
      </c>
      <c r="O10" s="559">
        <v>23059.557290000001</v>
      </c>
      <c r="P10" s="559">
        <v>169796.5374</v>
      </c>
      <c r="Q10" s="559">
        <v>871532.34415999998</v>
      </c>
    </row>
    <row r="11" spans="1:17" ht="15" customHeight="1" x14ac:dyDescent="0.2">
      <c r="A11" s="558" t="s">
        <v>146</v>
      </c>
      <c r="B11" s="559">
        <v>1103754.4675199999</v>
      </c>
      <c r="C11" s="559">
        <v>233894.85463999998</v>
      </c>
      <c r="D11" s="559">
        <v>0</v>
      </c>
      <c r="E11" s="559">
        <v>9124.8722600000001</v>
      </c>
      <c r="F11" s="559">
        <v>23683.35873</v>
      </c>
      <c r="G11" s="559">
        <v>23764.430680000001</v>
      </c>
      <c r="H11" s="559">
        <v>95359.863209999996</v>
      </c>
      <c r="I11" s="559">
        <v>1489581.8470399999</v>
      </c>
      <c r="J11" s="559">
        <v>741878.16757000005</v>
      </c>
      <c r="K11" s="559">
        <v>143807.38282</v>
      </c>
      <c r="L11" s="559">
        <v>3787.8620699999997</v>
      </c>
      <c r="M11" s="559">
        <v>5688.9242599999998</v>
      </c>
      <c r="N11" s="559">
        <v>8954.2426999999989</v>
      </c>
      <c r="O11" s="559">
        <v>28836.416069999999</v>
      </c>
      <c r="P11" s="559">
        <v>157417.01076</v>
      </c>
      <c r="Q11" s="559">
        <v>1090370.0062500003</v>
      </c>
    </row>
    <row r="12" spans="1:17" ht="15" customHeight="1" x14ac:dyDescent="0.2">
      <c r="A12" s="558" t="s">
        <v>147</v>
      </c>
      <c r="B12" s="559">
        <v>2072679.8702</v>
      </c>
      <c r="C12" s="559">
        <v>702407.09434000007</v>
      </c>
      <c r="D12" s="559">
        <v>1582.4099899999999</v>
      </c>
      <c r="E12" s="559">
        <v>12170.433949999999</v>
      </c>
      <c r="F12" s="559">
        <v>62124.288990000001</v>
      </c>
      <c r="G12" s="559">
        <v>115090.98666</v>
      </c>
      <c r="H12" s="559">
        <v>52045.331630000001</v>
      </c>
      <c r="I12" s="559">
        <v>3018100.4157599993</v>
      </c>
      <c r="J12" s="559">
        <v>848403.66148999997</v>
      </c>
      <c r="K12" s="559">
        <v>106431.90397</v>
      </c>
      <c r="L12" s="559">
        <v>3717.0897799999998</v>
      </c>
      <c r="M12" s="559">
        <v>1325.7284500000001</v>
      </c>
      <c r="N12" s="559">
        <v>12557.0779</v>
      </c>
      <c r="O12" s="559">
        <v>23799.815750000002</v>
      </c>
      <c r="P12" s="559">
        <v>63473.107619999995</v>
      </c>
      <c r="Q12" s="559">
        <v>1059708.3849599999</v>
      </c>
    </row>
    <row r="13" spans="1:17" ht="15" customHeight="1" x14ac:dyDescent="0.2">
      <c r="A13" s="558" t="s">
        <v>148</v>
      </c>
      <c r="B13" s="559">
        <v>7287729.4060200006</v>
      </c>
      <c r="C13" s="559">
        <v>1944041.9138699998</v>
      </c>
      <c r="D13" s="559">
        <v>12725.15019</v>
      </c>
      <c r="E13" s="559">
        <v>27211.557120000001</v>
      </c>
      <c r="F13" s="559">
        <v>147580.85265000002</v>
      </c>
      <c r="G13" s="559">
        <v>194379.47337999998</v>
      </c>
      <c r="H13" s="559">
        <v>55427.273700000005</v>
      </c>
      <c r="I13" s="559">
        <v>9669095.6269300003</v>
      </c>
      <c r="J13" s="559">
        <v>742030.34728999995</v>
      </c>
      <c r="K13" s="559">
        <v>123650.88656999999</v>
      </c>
      <c r="L13" s="559">
        <v>3607.3275299999996</v>
      </c>
      <c r="M13" s="559">
        <v>4508.2367300000005</v>
      </c>
      <c r="N13" s="559">
        <v>13634.769689999999</v>
      </c>
      <c r="O13" s="559">
        <v>14956.05127</v>
      </c>
      <c r="P13" s="559">
        <v>41357.85312</v>
      </c>
      <c r="Q13" s="559">
        <v>943745.47219999996</v>
      </c>
    </row>
    <row r="14" spans="1:17" ht="15" customHeight="1" x14ac:dyDescent="0.2">
      <c r="A14" s="558" t="s">
        <v>149</v>
      </c>
      <c r="B14" s="559">
        <v>3936616.9095900003</v>
      </c>
      <c r="C14" s="559">
        <v>819217.25540999998</v>
      </c>
      <c r="D14" s="559">
        <v>8612.7185000000009</v>
      </c>
      <c r="E14" s="559">
        <v>14218.65408</v>
      </c>
      <c r="F14" s="559">
        <v>86710.57226999999</v>
      </c>
      <c r="G14" s="559">
        <v>79731.349450000009</v>
      </c>
      <c r="H14" s="559">
        <v>31174.694829999997</v>
      </c>
      <c r="I14" s="559">
        <v>4976282.1541299997</v>
      </c>
      <c r="J14" s="559">
        <v>291454.98785000003</v>
      </c>
      <c r="K14" s="559">
        <v>45560.671780000004</v>
      </c>
      <c r="L14" s="559">
        <v>1106.3267599999999</v>
      </c>
      <c r="M14" s="559">
        <v>1790.90825</v>
      </c>
      <c r="N14" s="559">
        <v>5331.3385900000003</v>
      </c>
      <c r="O14" s="559">
        <v>4675.8830099999996</v>
      </c>
      <c r="P14" s="559">
        <v>18297.65396</v>
      </c>
      <c r="Q14" s="559">
        <v>368217.77019999991</v>
      </c>
    </row>
    <row r="15" spans="1:17" ht="15" customHeight="1" x14ac:dyDescent="0.2">
      <c r="A15" s="558" t="s">
        <v>150</v>
      </c>
      <c r="B15" s="559">
        <v>1712604.0817</v>
      </c>
      <c r="C15" s="559">
        <v>258825.55980000002</v>
      </c>
      <c r="D15" s="559">
        <v>5916.0242300000009</v>
      </c>
      <c r="E15" s="559">
        <v>7955.1168699999998</v>
      </c>
      <c r="F15" s="559">
        <v>48855.562600000005</v>
      </c>
      <c r="G15" s="559">
        <v>29125.385920000001</v>
      </c>
      <c r="H15" s="559">
        <v>18098.98444</v>
      </c>
      <c r="I15" s="559">
        <v>2081380.7155599999</v>
      </c>
      <c r="J15" s="559">
        <v>564353.88115999999</v>
      </c>
      <c r="K15" s="559">
        <v>27812.932699999998</v>
      </c>
      <c r="L15" s="559">
        <v>758.89158999999995</v>
      </c>
      <c r="M15" s="559">
        <v>1467.6571899999999</v>
      </c>
      <c r="N15" s="559">
        <v>7877.4911600000005</v>
      </c>
      <c r="O15" s="559">
        <v>11045.18262</v>
      </c>
      <c r="P15" s="559">
        <v>29005.88292</v>
      </c>
      <c r="Q15" s="559">
        <v>642321.91934000002</v>
      </c>
    </row>
    <row r="16" spans="1:17" ht="15" customHeight="1" x14ac:dyDescent="0.2">
      <c r="A16" s="558" t="s">
        <v>151</v>
      </c>
      <c r="B16" s="559">
        <v>718972.70411000005</v>
      </c>
      <c r="C16" s="559">
        <v>85675.973030000008</v>
      </c>
      <c r="D16" s="559">
        <v>2608.9522599999996</v>
      </c>
      <c r="E16" s="559">
        <v>3008.26379</v>
      </c>
      <c r="F16" s="559">
        <v>27139.510030000001</v>
      </c>
      <c r="G16" s="559">
        <v>10357.75009</v>
      </c>
      <c r="H16" s="559">
        <v>38698.088069999998</v>
      </c>
      <c r="I16" s="559">
        <v>886461.24138000002</v>
      </c>
      <c r="J16" s="559">
        <v>352387.43088999996</v>
      </c>
      <c r="K16" s="559">
        <v>32503.593260000001</v>
      </c>
      <c r="L16" s="559">
        <v>1426.3697199999999</v>
      </c>
      <c r="M16" s="559">
        <v>1707.6019899999999</v>
      </c>
      <c r="N16" s="559">
        <v>6203.7696900000001</v>
      </c>
      <c r="O16" s="559">
        <v>7827.02646</v>
      </c>
      <c r="P16" s="559">
        <v>20910.996050000002</v>
      </c>
      <c r="Q16" s="559">
        <v>422966.78805999999</v>
      </c>
    </row>
    <row r="17" spans="1:17" ht="15" customHeight="1" x14ac:dyDescent="0.2">
      <c r="A17" s="558" t="s">
        <v>152</v>
      </c>
      <c r="B17" s="559">
        <v>754423.54321999999</v>
      </c>
      <c r="C17" s="559">
        <v>81217.472909999997</v>
      </c>
      <c r="D17" s="559">
        <v>12679.10844</v>
      </c>
      <c r="E17" s="559">
        <v>7598.4926299999997</v>
      </c>
      <c r="F17" s="559">
        <v>7521.03496</v>
      </c>
      <c r="G17" s="559">
        <v>5352.2587599999997</v>
      </c>
      <c r="H17" s="559">
        <v>44568.194240000004</v>
      </c>
      <c r="I17" s="559">
        <v>913360.10516000004</v>
      </c>
      <c r="J17" s="559">
        <v>348182.39442000003</v>
      </c>
      <c r="K17" s="559">
        <v>41161.914420000001</v>
      </c>
      <c r="L17" s="559">
        <v>1999.76776</v>
      </c>
      <c r="M17" s="559">
        <v>2223.3747899999998</v>
      </c>
      <c r="N17" s="559">
        <v>11699.693090000001</v>
      </c>
      <c r="O17" s="559">
        <v>10793.641220000001</v>
      </c>
      <c r="P17" s="559">
        <v>36152.9764</v>
      </c>
      <c r="Q17" s="559">
        <v>452213.76210000005</v>
      </c>
    </row>
    <row r="18" spans="1:17" ht="15" customHeight="1" x14ac:dyDescent="0.2">
      <c r="A18" s="558" t="s">
        <v>153</v>
      </c>
      <c r="B18" s="559">
        <v>614361.85229999991</v>
      </c>
      <c r="C18" s="559">
        <v>73895.629360000006</v>
      </c>
      <c r="D18" s="559">
        <v>12648.890029999999</v>
      </c>
      <c r="E18" s="559">
        <v>9956.8652100000018</v>
      </c>
      <c r="F18" s="559">
        <v>6807.8715400000001</v>
      </c>
      <c r="G18" s="559">
        <v>5866.81538</v>
      </c>
      <c r="H18" s="559">
        <v>131881.81593000001</v>
      </c>
      <c r="I18" s="559">
        <v>855419.73974999995</v>
      </c>
      <c r="J18" s="559">
        <v>442916.50300000003</v>
      </c>
      <c r="K18" s="559">
        <v>50112.571600000003</v>
      </c>
      <c r="L18" s="559">
        <v>3179.5288500000001</v>
      </c>
      <c r="M18" s="559">
        <v>2422.8217100000002</v>
      </c>
      <c r="N18" s="559">
        <v>20074.23848</v>
      </c>
      <c r="O18" s="559">
        <v>15289.822330000001</v>
      </c>
      <c r="P18" s="559">
        <v>63768.641100000001</v>
      </c>
      <c r="Q18" s="559">
        <v>597764.12707000005</v>
      </c>
    </row>
    <row r="19" spans="1:17" ht="15" customHeight="1" x14ac:dyDescent="0.2">
      <c r="A19" s="558" t="s">
        <v>154</v>
      </c>
      <c r="B19" s="559">
        <v>353830.97573000001</v>
      </c>
      <c r="C19" s="559">
        <v>28304.105059999998</v>
      </c>
      <c r="D19" s="559">
        <v>14245.434590000001</v>
      </c>
      <c r="E19" s="559">
        <v>3943.73776</v>
      </c>
      <c r="F19" s="559">
        <v>1026.1542099999999</v>
      </c>
      <c r="G19" s="559">
        <v>859.61748</v>
      </c>
      <c r="H19" s="559">
        <v>79110.516199999998</v>
      </c>
      <c r="I19" s="559">
        <v>481320.54102999996</v>
      </c>
      <c r="J19" s="559">
        <v>182294.27690999999</v>
      </c>
      <c r="K19" s="559">
        <v>24941.709079999997</v>
      </c>
      <c r="L19" s="559">
        <v>6998.0804900000003</v>
      </c>
      <c r="M19" s="559">
        <v>4972.0273200000001</v>
      </c>
      <c r="N19" s="559">
        <v>3776.8276299999998</v>
      </c>
      <c r="O19" s="559">
        <v>1434.7154599999999</v>
      </c>
      <c r="P19" s="559">
        <v>81889.530900000012</v>
      </c>
      <c r="Q19" s="559">
        <v>306307.16779000004</v>
      </c>
    </row>
    <row r="20" spans="1:17" ht="15" customHeight="1" x14ac:dyDescent="0.2">
      <c r="A20" s="558" t="s">
        <v>155</v>
      </c>
      <c r="B20" s="559">
        <v>13858.401679999999</v>
      </c>
      <c r="C20" s="559">
        <v>1072.3425500000001</v>
      </c>
      <c r="D20" s="559">
        <v>1082.24377</v>
      </c>
      <c r="E20" s="559">
        <v>218.40611999999999</v>
      </c>
      <c r="F20" s="559">
        <v>6.1201300000000005</v>
      </c>
      <c r="G20" s="559">
        <v>0</v>
      </c>
      <c r="H20" s="559">
        <v>6133.9420599999994</v>
      </c>
      <c r="I20" s="559">
        <v>22371.456309999998</v>
      </c>
      <c r="J20" s="559">
        <v>11076.86054</v>
      </c>
      <c r="K20" s="559">
        <v>936.28455000000008</v>
      </c>
      <c r="L20" s="559">
        <v>823.23115000000007</v>
      </c>
      <c r="M20" s="559">
        <v>167.00423999999998</v>
      </c>
      <c r="N20" s="559">
        <v>271.48390000000001</v>
      </c>
      <c r="O20" s="559">
        <v>8.5390100000000011</v>
      </c>
      <c r="P20" s="559">
        <v>6882.0734299999995</v>
      </c>
      <c r="Q20" s="559">
        <v>20165.47682</v>
      </c>
    </row>
    <row r="21" spans="1:17" s="561" customFormat="1" ht="15" customHeight="1" x14ac:dyDescent="0.25">
      <c r="A21" s="558" t="s">
        <v>156</v>
      </c>
      <c r="B21" s="559">
        <v>6684.91039</v>
      </c>
      <c r="C21" s="559">
        <v>321.11259000000001</v>
      </c>
      <c r="D21" s="559">
        <v>505.33062000000001</v>
      </c>
      <c r="E21" s="559">
        <v>27.32563</v>
      </c>
      <c r="F21" s="559">
        <v>0.73926000000000003</v>
      </c>
      <c r="G21" s="559">
        <v>0</v>
      </c>
      <c r="H21" s="559">
        <v>3472.13949</v>
      </c>
      <c r="I21" s="559">
        <v>11011.55798</v>
      </c>
      <c r="J21" s="559">
        <v>4311.7429599999996</v>
      </c>
      <c r="K21" s="559">
        <v>226.33317000000002</v>
      </c>
      <c r="L21" s="559">
        <v>445.7002</v>
      </c>
      <c r="M21" s="559">
        <v>43.407429999999998</v>
      </c>
      <c r="N21" s="559">
        <v>108.58249000000001</v>
      </c>
      <c r="O21" s="559">
        <v>7.0621499999999999</v>
      </c>
      <c r="P21" s="559">
        <v>3814.5696400000002</v>
      </c>
      <c r="Q21" s="559">
        <v>8957.3980400000019</v>
      </c>
    </row>
    <row r="22" spans="1:17" s="561" customFormat="1" ht="15" customHeight="1" x14ac:dyDescent="0.25">
      <c r="A22" s="562" t="s">
        <v>75</v>
      </c>
      <c r="B22" s="563">
        <v>21444138.638489999</v>
      </c>
      <c r="C22" s="563">
        <v>5019083.8208899992</v>
      </c>
      <c r="D22" s="563">
        <v>72606.262619999994</v>
      </c>
      <c r="E22" s="563">
        <v>107180.87350000002</v>
      </c>
      <c r="F22" s="563">
        <v>425594.36204000009</v>
      </c>
      <c r="G22" s="563">
        <v>470320.41242000001</v>
      </c>
      <c r="H22" s="563">
        <v>1603533.68203</v>
      </c>
      <c r="I22" s="563">
        <v>29142458.051990002</v>
      </c>
      <c r="J22" s="563">
        <v>16382452.402900001</v>
      </c>
      <c r="K22" s="563">
        <v>2562127.3412699997</v>
      </c>
      <c r="L22" s="563">
        <v>27943.871349999998</v>
      </c>
      <c r="M22" s="563">
        <v>34873.398629999996</v>
      </c>
      <c r="N22" s="563">
        <v>92129.485000000015</v>
      </c>
      <c r="O22" s="563">
        <v>475873.78051999997</v>
      </c>
      <c r="P22" s="563">
        <v>6928651.6041099988</v>
      </c>
      <c r="Q22" s="563">
        <v>26504051.883780003</v>
      </c>
    </row>
    <row r="23" spans="1:17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  <c r="J23" s="533"/>
      <c r="K23" s="533"/>
      <c r="L23" s="564"/>
      <c r="M23" s="564"/>
      <c r="N23" s="564"/>
      <c r="O23" s="564"/>
      <c r="P23" s="564"/>
      <c r="Q23" s="564"/>
    </row>
    <row r="24" spans="1:17" ht="15" customHeight="1" thickTop="1" x14ac:dyDescent="0.2">
      <c r="A24" s="534" t="s">
        <v>70</v>
      </c>
      <c r="B24" s="535"/>
      <c r="C24" s="536"/>
      <c r="D24" s="537"/>
      <c r="E24" s="537"/>
      <c r="F24" s="537"/>
      <c r="G24" s="537"/>
      <c r="H24" s="537"/>
      <c r="I24" s="537"/>
      <c r="J24" s="537"/>
      <c r="K24" s="537"/>
      <c r="L24" s="538"/>
      <c r="M24" s="538"/>
      <c r="N24" s="524"/>
      <c r="O24" s="524"/>
      <c r="P24" s="524"/>
      <c r="Q24" s="524"/>
    </row>
    <row r="25" spans="1:17" ht="15" customHeight="1" x14ac:dyDescent="0.2">
      <c r="A25" s="534" t="s">
        <v>697</v>
      </c>
      <c r="B25" s="534"/>
      <c r="C25" s="534"/>
      <c r="D25" s="527"/>
      <c r="E25" s="527"/>
      <c r="F25" s="527"/>
      <c r="G25" s="527"/>
      <c r="H25" s="527"/>
      <c r="I25" s="527"/>
      <c r="J25" s="527"/>
      <c r="K25" s="527"/>
      <c r="L25" s="527"/>
      <c r="M25" s="526"/>
      <c r="N25" s="524"/>
      <c r="O25" s="524"/>
      <c r="P25" s="524"/>
      <c r="Q25" s="524"/>
    </row>
    <row r="26" spans="1:17" ht="15" customHeight="1" x14ac:dyDescent="0.2">
      <c r="A26" s="524"/>
      <c r="B26" s="526"/>
      <c r="C26" s="527"/>
      <c r="D26" s="527"/>
      <c r="E26" s="527"/>
      <c r="F26" s="527"/>
      <c r="G26" s="527"/>
      <c r="H26" s="527"/>
      <c r="I26" s="527"/>
      <c r="J26" s="527"/>
      <c r="K26" s="527"/>
      <c r="L26" s="527"/>
      <c r="M26" s="526"/>
      <c r="N26" s="524"/>
      <c r="O26" s="524"/>
      <c r="P26" s="524"/>
      <c r="Q26" s="52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11">
    <pageSetUpPr fitToPage="1"/>
  </sheetPr>
  <dimension ref="A1:Q26"/>
  <sheetViews>
    <sheetView zoomScaleNormal="100" workbookViewId="0">
      <selection activeCell="C9" sqref="C9"/>
    </sheetView>
  </sheetViews>
  <sheetFormatPr baseColWidth="10" defaultRowHeight="15" customHeight="1" x14ac:dyDescent="0.55000000000000004"/>
  <cols>
    <col min="1" max="1" width="33.42578125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10" width="15.7109375" style="525" customWidth="1"/>
    <col min="11" max="11" width="27.7109375" style="525" customWidth="1"/>
    <col min="12" max="12" width="15.7109375" style="525" customWidth="1"/>
    <col min="13" max="13" width="27.7109375" style="525" customWidth="1"/>
    <col min="14" max="14" width="15.7109375" style="525" customWidth="1"/>
    <col min="15" max="15" width="27.7109375" style="525" customWidth="1"/>
    <col min="16" max="17" width="15.7109375" style="525" customWidth="1"/>
    <col min="18" max="256" width="11.42578125" style="525"/>
    <col min="257" max="257" width="33.42578125" style="525" customWidth="1"/>
    <col min="258" max="258" width="15.7109375" style="525" customWidth="1"/>
    <col min="259" max="259" width="27.7109375" style="525" customWidth="1"/>
    <col min="260" max="260" width="15.7109375" style="525" customWidth="1"/>
    <col min="261" max="261" width="27.7109375" style="525" customWidth="1"/>
    <col min="262" max="262" width="15.7109375" style="525" customWidth="1"/>
    <col min="263" max="263" width="27.7109375" style="525" customWidth="1"/>
    <col min="264" max="266" width="15.7109375" style="525" customWidth="1"/>
    <col min="267" max="267" width="27.7109375" style="525" customWidth="1"/>
    <col min="268" max="268" width="15.7109375" style="525" customWidth="1"/>
    <col min="269" max="269" width="27.7109375" style="525" customWidth="1"/>
    <col min="270" max="270" width="15.7109375" style="525" customWidth="1"/>
    <col min="271" max="271" width="27.7109375" style="525" customWidth="1"/>
    <col min="272" max="273" width="15.7109375" style="525" customWidth="1"/>
    <col min="274" max="512" width="11.42578125" style="525"/>
    <col min="513" max="513" width="33.42578125" style="525" customWidth="1"/>
    <col min="514" max="514" width="15.7109375" style="525" customWidth="1"/>
    <col min="515" max="515" width="27.7109375" style="525" customWidth="1"/>
    <col min="516" max="516" width="15.7109375" style="525" customWidth="1"/>
    <col min="517" max="517" width="27.7109375" style="525" customWidth="1"/>
    <col min="518" max="518" width="15.7109375" style="525" customWidth="1"/>
    <col min="519" max="519" width="27.7109375" style="525" customWidth="1"/>
    <col min="520" max="522" width="15.7109375" style="525" customWidth="1"/>
    <col min="523" max="523" width="27.7109375" style="525" customWidth="1"/>
    <col min="524" max="524" width="15.7109375" style="525" customWidth="1"/>
    <col min="525" max="525" width="27.7109375" style="525" customWidth="1"/>
    <col min="526" max="526" width="15.7109375" style="525" customWidth="1"/>
    <col min="527" max="527" width="27.7109375" style="525" customWidth="1"/>
    <col min="528" max="529" width="15.7109375" style="525" customWidth="1"/>
    <col min="530" max="768" width="11.42578125" style="525"/>
    <col min="769" max="769" width="33.42578125" style="525" customWidth="1"/>
    <col min="770" max="770" width="15.7109375" style="525" customWidth="1"/>
    <col min="771" max="771" width="27.7109375" style="525" customWidth="1"/>
    <col min="772" max="772" width="15.7109375" style="525" customWidth="1"/>
    <col min="773" max="773" width="27.7109375" style="525" customWidth="1"/>
    <col min="774" max="774" width="15.7109375" style="525" customWidth="1"/>
    <col min="775" max="775" width="27.7109375" style="525" customWidth="1"/>
    <col min="776" max="778" width="15.7109375" style="525" customWidth="1"/>
    <col min="779" max="779" width="27.7109375" style="525" customWidth="1"/>
    <col min="780" max="780" width="15.7109375" style="525" customWidth="1"/>
    <col min="781" max="781" width="27.7109375" style="525" customWidth="1"/>
    <col min="782" max="782" width="15.7109375" style="525" customWidth="1"/>
    <col min="783" max="783" width="27.7109375" style="525" customWidth="1"/>
    <col min="784" max="785" width="15.7109375" style="525" customWidth="1"/>
    <col min="786" max="1024" width="11.42578125" style="525"/>
    <col min="1025" max="1025" width="33.42578125" style="525" customWidth="1"/>
    <col min="1026" max="1026" width="15.7109375" style="525" customWidth="1"/>
    <col min="1027" max="1027" width="27.7109375" style="525" customWidth="1"/>
    <col min="1028" max="1028" width="15.7109375" style="525" customWidth="1"/>
    <col min="1029" max="1029" width="27.7109375" style="525" customWidth="1"/>
    <col min="1030" max="1030" width="15.7109375" style="525" customWidth="1"/>
    <col min="1031" max="1031" width="27.7109375" style="525" customWidth="1"/>
    <col min="1032" max="1034" width="15.7109375" style="525" customWidth="1"/>
    <col min="1035" max="1035" width="27.7109375" style="525" customWidth="1"/>
    <col min="1036" max="1036" width="15.7109375" style="525" customWidth="1"/>
    <col min="1037" max="1037" width="27.7109375" style="525" customWidth="1"/>
    <col min="1038" max="1038" width="15.7109375" style="525" customWidth="1"/>
    <col min="1039" max="1039" width="27.7109375" style="525" customWidth="1"/>
    <col min="1040" max="1041" width="15.7109375" style="525" customWidth="1"/>
    <col min="1042" max="1280" width="11.42578125" style="525"/>
    <col min="1281" max="1281" width="33.42578125" style="525" customWidth="1"/>
    <col min="1282" max="1282" width="15.7109375" style="525" customWidth="1"/>
    <col min="1283" max="1283" width="27.7109375" style="525" customWidth="1"/>
    <col min="1284" max="1284" width="15.7109375" style="525" customWidth="1"/>
    <col min="1285" max="1285" width="27.7109375" style="525" customWidth="1"/>
    <col min="1286" max="1286" width="15.7109375" style="525" customWidth="1"/>
    <col min="1287" max="1287" width="27.7109375" style="525" customWidth="1"/>
    <col min="1288" max="1290" width="15.7109375" style="525" customWidth="1"/>
    <col min="1291" max="1291" width="27.7109375" style="525" customWidth="1"/>
    <col min="1292" max="1292" width="15.7109375" style="525" customWidth="1"/>
    <col min="1293" max="1293" width="27.7109375" style="525" customWidth="1"/>
    <col min="1294" max="1294" width="15.7109375" style="525" customWidth="1"/>
    <col min="1295" max="1295" width="27.7109375" style="525" customWidth="1"/>
    <col min="1296" max="1297" width="15.7109375" style="525" customWidth="1"/>
    <col min="1298" max="1536" width="11.42578125" style="525"/>
    <col min="1537" max="1537" width="33.42578125" style="525" customWidth="1"/>
    <col min="1538" max="1538" width="15.7109375" style="525" customWidth="1"/>
    <col min="1539" max="1539" width="27.7109375" style="525" customWidth="1"/>
    <col min="1540" max="1540" width="15.7109375" style="525" customWidth="1"/>
    <col min="1541" max="1541" width="27.7109375" style="525" customWidth="1"/>
    <col min="1542" max="1542" width="15.7109375" style="525" customWidth="1"/>
    <col min="1543" max="1543" width="27.7109375" style="525" customWidth="1"/>
    <col min="1544" max="1546" width="15.7109375" style="525" customWidth="1"/>
    <col min="1547" max="1547" width="27.7109375" style="525" customWidth="1"/>
    <col min="1548" max="1548" width="15.7109375" style="525" customWidth="1"/>
    <col min="1549" max="1549" width="27.7109375" style="525" customWidth="1"/>
    <col min="1550" max="1550" width="15.7109375" style="525" customWidth="1"/>
    <col min="1551" max="1551" width="27.7109375" style="525" customWidth="1"/>
    <col min="1552" max="1553" width="15.7109375" style="525" customWidth="1"/>
    <col min="1554" max="1792" width="11.42578125" style="525"/>
    <col min="1793" max="1793" width="33.42578125" style="525" customWidth="1"/>
    <col min="1794" max="1794" width="15.7109375" style="525" customWidth="1"/>
    <col min="1795" max="1795" width="27.7109375" style="525" customWidth="1"/>
    <col min="1796" max="1796" width="15.7109375" style="525" customWidth="1"/>
    <col min="1797" max="1797" width="27.7109375" style="525" customWidth="1"/>
    <col min="1798" max="1798" width="15.7109375" style="525" customWidth="1"/>
    <col min="1799" max="1799" width="27.7109375" style="525" customWidth="1"/>
    <col min="1800" max="1802" width="15.7109375" style="525" customWidth="1"/>
    <col min="1803" max="1803" width="27.7109375" style="525" customWidth="1"/>
    <col min="1804" max="1804" width="15.7109375" style="525" customWidth="1"/>
    <col min="1805" max="1805" width="27.7109375" style="525" customWidth="1"/>
    <col min="1806" max="1806" width="15.7109375" style="525" customWidth="1"/>
    <col min="1807" max="1807" width="27.7109375" style="525" customWidth="1"/>
    <col min="1808" max="1809" width="15.7109375" style="525" customWidth="1"/>
    <col min="1810" max="2048" width="11.42578125" style="525"/>
    <col min="2049" max="2049" width="33.42578125" style="525" customWidth="1"/>
    <col min="2050" max="2050" width="15.7109375" style="525" customWidth="1"/>
    <col min="2051" max="2051" width="27.7109375" style="525" customWidth="1"/>
    <col min="2052" max="2052" width="15.7109375" style="525" customWidth="1"/>
    <col min="2053" max="2053" width="27.7109375" style="525" customWidth="1"/>
    <col min="2054" max="2054" width="15.7109375" style="525" customWidth="1"/>
    <col min="2055" max="2055" width="27.7109375" style="525" customWidth="1"/>
    <col min="2056" max="2058" width="15.7109375" style="525" customWidth="1"/>
    <col min="2059" max="2059" width="27.7109375" style="525" customWidth="1"/>
    <col min="2060" max="2060" width="15.7109375" style="525" customWidth="1"/>
    <col min="2061" max="2061" width="27.7109375" style="525" customWidth="1"/>
    <col min="2062" max="2062" width="15.7109375" style="525" customWidth="1"/>
    <col min="2063" max="2063" width="27.7109375" style="525" customWidth="1"/>
    <col min="2064" max="2065" width="15.7109375" style="525" customWidth="1"/>
    <col min="2066" max="2304" width="11.42578125" style="525"/>
    <col min="2305" max="2305" width="33.42578125" style="525" customWidth="1"/>
    <col min="2306" max="2306" width="15.7109375" style="525" customWidth="1"/>
    <col min="2307" max="2307" width="27.7109375" style="525" customWidth="1"/>
    <col min="2308" max="2308" width="15.7109375" style="525" customWidth="1"/>
    <col min="2309" max="2309" width="27.7109375" style="525" customWidth="1"/>
    <col min="2310" max="2310" width="15.7109375" style="525" customWidth="1"/>
    <col min="2311" max="2311" width="27.7109375" style="525" customWidth="1"/>
    <col min="2312" max="2314" width="15.7109375" style="525" customWidth="1"/>
    <col min="2315" max="2315" width="27.7109375" style="525" customWidth="1"/>
    <col min="2316" max="2316" width="15.7109375" style="525" customWidth="1"/>
    <col min="2317" max="2317" width="27.7109375" style="525" customWidth="1"/>
    <col min="2318" max="2318" width="15.7109375" style="525" customWidth="1"/>
    <col min="2319" max="2319" width="27.7109375" style="525" customWidth="1"/>
    <col min="2320" max="2321" width="15.7109375" style="525" customWidth="1"/>
    <col min="2322" max="2560" width="11.42578125" style="525"/>
    <col min="2561" max="2561" width="33.42578125" style="525" customWidth="1"/>
    <col min="2562" max="2562" width="15.7109375" style="525" customWidth="1"/>
    <col min="2563" max="2563" width="27.7109375" style="525" customWidth="1"/>
    <col min="2564" max="2564" width="15.7109375" style="525" customWidth="1"/>
    <col min="2565" max="2565" width="27.7109375" style="525" customWidth="1"/>
    <col min="2566" max="2566" width="15.7109375" style="525" customWidth="1"/>
    <col min="2567" max="2567" width="27.7109375" style="525" customWidth="1"/>
    <col min="2568" max="2570" width="15.7109375" style="525" customWidth="1"/>
    <col min="2571" max="2571" width="27.7109375" style="525" customWidth="1"/>
    <col min="2572" max="2572" width="15.7109375" style="525" customWidth="1"/>
    <col min="2573" max="2573" width="27.7109375" style="525" customWidth="1"/>
    <col min="2574" max="2574" width="15.7109375" style="525" customWidth="1"/>
    <col min="2575" max="2575" width="27.7109375" style="525" customWidth="1"/>
    <col min="2576" max="2577" width="15.7109375" style="525" customWidth="1"/>
    <col min="2578" max="2816" width="11.42578125" style="525"/>
    <col min="2817" max="2817" width="33.42578125" style="525" customWidth="1"/>
    <col min="2818" max="2818" width="15.7109375" style="525" customWidth="1"/>
    <col min="2819" max="2819" width="27.7109375" style="525" customWidth="1"/>
    <col min="2820" max="2820" width="15.7109375" style="525" customWidth="1"/>
    <col min="2821" max="2821" width="27.7109375" style="525" customWidth="1"/>
    <col min="2822" max="2822" width="15.7109375" style="525" customWidth="1"/>
    <col min="2823" max="2823" width="27.7109375" style="525" customWidth="1"/>
    <col min="2824" max="2826" width="15.7109375" style="525" customWidth="1"/>
    <col min="2827" max="2827" width="27.7109375" style="525" customWidth="1"/>
    <col min="2828" max="2828" width="15.7109375" style="525" customWidth="1"/>
    <col min="2829" max="2829" width="27.7109375" style="525" customWidth="1"/>
    <col min="2830" max="2830" width="15.7109375" style="525" customWidth="1"/>
    <col min="2831" max="2831" width="27.7109375" style="525" customWidth="1"/>
    <col min="2832" max="2833" width="15.7109375" style="525" customWidth="1"/>
    <col min="2834" max="3072" width="11.42578125" style="525"/>
    <col min="3073" max="3073" width="33.42578125" style="525" customWidth="1"/>
    <col min="3074" max="3074" width="15.7109375" style="525" customWidth="1"/>
    <col min="3075" max="3075" width="27.7109375" style="525" customWidth="1"/>
    <col min="3076" max="3076" width="15.7109375" style="525" customWidth="1"/>
    <col min="3077" max="3077" width="27.7109375" style="525" customWidth="1"/>
    <col min="3078" max="3078" width="15.7109375" style="525" customWidth="1"/>
    <col min="3079" max="3079" width="27.7109375" style="525" customWidth="1"/>
    <col min="3080" max="3082" width="15.7109375" style="525" customWidth="1"/>
    <col min="3083" max="3083" width="27.7109375" style="525" customWidth="1"/>
    <col min="3084" max="3084" width="15.7109375" style="525" customWidth="1"/>
    <col min="3085" max="3085" width="27.7109375" style="525" customWidth="1"/>
    <col min="3086" max="3086" width="15.7109375" style="525" customWidth="1"/>
    <col min="3087" max="3087" width="27.7109375" style="525" customWidth="1"/>
    <col min="3088" max="3089" width="15.7109375" style="525" customWidth="1"/>
    <col min="3090" max="3328" width="11.42578125" style="525"/>
    <col min="3329" max="3329" width="33.42578125" style="525" customWidth="1"/>
    <col min="3330" max="3330" width="15.7109375" style="525" customWidth="1"/>
    <col min="3331" max="3331" width="27.7109375" style="525" customWidth="1"/>
    <col min="3332" max="3332" width="15.7109375" style="525" customWidth="1"/>
    <col min="3333" max="3333" width="27.7109375" style="525" customWidth="1"/>
    <col min="3334" max="3334" width="15.7109375" style="525" customWidth="1"/>
    <col min="3335" max="3335" width="27.7109375" style="525" customWidth="1"/>
    <col min="3336" max="3338" width="15.7109375" style="525" customWidth="1"/>
    <col min="3339" max="3339" width="27.7109375" style="525" customWidth="1"/>
    <col min="3340" max="3340" width="15.7109375" style="525" customWidth="1"/>
    <col min="3341" max="3341" width="27.7109375" style="525" customWidth="1"/>
    <col min="3342" max="3342" width="15.7109375" style="525" customWidth="1"/>
    <col min="3343" max="3343" width="27.7109375" style="525" customWidth="1"/>
    <col min="3344" max="3345" width="15.7109375" style="525" customWidth="1"/>
    <col min="3346" max="3584" width="11.42578125" style="525"/>
    <col min="3585" max="3585" width="33.42578125" style="525" customWidth="1"/>
    <col min="3586" max="3586" width="15.7109375" style="525" customWidth="1"/>
    <col min="3587" max="3587" width="27.7109375" style="525" customWidth="1"/>
    <col min="3588" max="3588" width="15.7109375" style="525" customWidth="1"/>
    <col min="3589" max="3589" width="27.7109375" style="525" customWidth="1"/>
    <col min="3590" max="3590" width="15.7109375" style="525" customWidth="1"/>
    <col min="3591" max="3591" width="27.7109375" style="525" customWidth="1"/>
    <col min="3592" max="3594" width="15.7109375" style="525" customWidth="1"/>
    <col min="3595" max="3595" width="27.7109375" style="525" customWidth="1"/>
    <col min="3596" max="3596" width="15.7109375" style="525" customWidth="1"/>
    <col min="3597" max="3597" width="27.7109375" style="525" customWidth="1"/>
    <col min="3598" max="3598" width="15.7109375" style="525" customWidth="1"/>
    <col min="3599" max="3599" width="27.7109375" style="525" customWidth="1"/>
    <col min="3600" max="3601" width="15.7109375" style="525" customWidth="1"/>
    <col min="3602" max="3840" width="11.42578125" style="525"/>
    <col min="3841" max="3841" width="33.42578125" style="525" customWidth="1"/>
    <col min="3842" max="3842" width="15.7109375" style="525" customWidth="1"/>
    <col min="3843" max="3843" width="27.7109375" style="525" customWidth="1"/>
    <col min="3844" max="3844" width="15.7109375" style="525" customWidth="1"/>
    <col min="3845" max="3845" width="27.7109375" style="525" customWidth="1"/>
    <col min="3846" max="3846" width="15.7109375" style="525" customWidth="1"/>
    <col min="3847" max="3847" width="27.7109375" style="525" customWidth="1"/>
    <col min="3848" max="3850" width="15.7109375" style="525" customWidth="1"/>
    <col min="3851" max="3851" width="27.7109375" style="525" customWidth="1"/>
    <col min="3852" max="3852" width="15.7109375" style="525" customWidth="1"/>
    <col min="3853" max="3853" width="27.7109375" style="525" customWidth="1"/>
    <col min="3854" max="3854" width="15.7109375" style="525" customWidth="1"/>
    <col min="3855" max="3855" width="27.7109375" style="525" customWidth="1"/>
    <col min="3856" max="3857" width="15.7109375" style="525" customWidth="1"/>
    <col min="3858" max="4096" width="11.42578125" style="525"/>
    <col min="4097" max="4097" width="33.42578125" style="525" customWidth="1"/>
    <col min="4098" max="4098" width="15.7109375" style="525" customWidth="1"/>
    <col min="4099" max="4099" width="27.7109375" style="525" customWidth="1"/>
    <col min="4100" max="4100" width="15.7109375" style="525" customWidth="1"/>
    <col min="4101" max="4101" width="27.7109375" style="525" customWidth="1"/>
    <col min="4102" max="4102" width="15.7109375" style="525" customWidth="1"/>
    <col min="4103" max="4103" width="27.7109375" style="525" customWidth="1"/>
    <col min="4104" max="4106" width="15.7109375" style="525" customWidth="1"/>
    <col min="4107" max="4107" width="27.7109375" style="525" customWidth="1"/>
    <col min="4108" max="4108" width="15.7109375" style="525" customWidth="1"/>
    <col min="4109" max="4109" width="27.7109375" style="525" customWidth="1"/>
    <col min="4110" max="4110" width="15.7109375" style="525" customWidth="1"/>
    <col min="4111" max="4111" width="27.7109375" style="525" customWidth="1"/>
    <col min="4112" max="4113" width="15.7109375" style="525" customWidth="1"/>
    <col min="4114" max="4352" width="11.42578125" style="525"/>
    <col min="4353" max="4353" width="33.42578125" style="525" customWidth="1"/>
    <col min="4354" max="4354" width="15.7109375" style="525" customWidth="1"/>
    <col min="4355" max="4355" width="27.7109375" style="525" customWidth="1"/>
    <col min="4356" max="4356" width="15.7109375" style="525" customWidth="1"/>
    <col min="4357" max="4357" width="27.7109375" style="525" customWidth="1"/>
    <col min="4358" max="4358" width="15.7109375" style="525" customWidth="1"/>
    <col min="4359" max="4359" width="27.7109375" style="525" customWidth="1"/>
    <col min="4360" max="4362" width="15.7109375" style="525" customWidth="1"/>
    <col min="4363" max="4363" width="27.7109375" style="525" customWidth="1"/>
    <col min="4364" max="4364" width="15.7109375" style="525" customWidth="1"/>
    <col min="4365" max="4365" width="27.7109375" style="525" customWidth="1"/>
    <col min="4366" max="4366" width="15.7109375" style="525" customWidth="1"/>
    <col min="4367" max="4367" width="27.7109375" style="525" customWidth="1"/>
    <col min="4368" max="4369" width="15.7109375" style="525" customWidth="1"/>
    <col min="4370" max="4608" width="11.42578125" style="525"/>
    <col min="4609" max="4609" width="33.42578125" style="525" customWidth="1"/>
    <col min="4610" max="4610" width="15.7109375" style="525" customWidth="1"/>
    <col min="4611" max="4611" width="27.7109375" style="525" customWidth="1"/>
    <col min="4612" max="4612" width="15.7109375" style="525" customWidth="1"/>
    <col min="4613" max="4613" width="27.7109375" style="525" customWidth="1"/>
    <col min="4614" max="4614" width="15.7109375" style="525" customWidth="1"/>
    <col min="4615" max="4615" width="27.7109375" style="525" customWidth="1"/>
    <col min="4616" max="4618" width="15.7109375" style="525" customWidth="1"/>
    <col min="4619" max="4619" width="27.7109375" style="525" customWidth="1"/>
    <col min="4620" max="4620" width="15.7109375" style="525" customWidth="1"/>
    <col min="4621" max="4621" width="27.7109375" style="525" customWidth="1"/>
    <col min="4622" max="4622" width="15.7109375" style="525" customWidth="1"/>
    <col min="4623" max="4623" width="27.7109375" style="525" customWidth="1"/>
    <col min="4624" max="4625" width="15.7109375" style="525" customWidth="1"/>
    <col min="4626" max="4864" width="11.42578125" style="525"/>
    <col min="4865" max="4865" width="33.42578125" style="525" customWidth="1"/>
    <col min="4866" max="4866" width="15.7109375" style="525" customWidth="1"/>
    <col min="4867" max="4867" width="27.7109375" style="525" customWidth="1"/>
    <col min="4868" max="4868" width="15.7109375" style="525" customWidth="1"/>
    <col min="4869" max="4869" width="27.7109375" style="525" customWidth="1"/>
    <col min="4870" max="4870" width="15.7109375" style="525" customWidth="1"/>
    <col min="4871" max="4871" width="27.7109375" style="525" customWidth="1"/>
    <col min="4872" max="4874" width="15.7109375" style="525" customWidth="1"/>
    <col min="4875" max="4875" width="27.7109375" style="525" customWidth="1"/>
    <col min="4876" max="4876" width="15.7109375" style="525" customWidth="1"/>
    <col min="4877" max="4877" width="27.7109375" style="525" customWidth="1"/>
    <col min="4878" max="4878" width="15.7109375" style="525" customWidth="1"/>
    <col min="4879" max="4879" width="27.7109375" style="525" customWidth="1"/>
    <col min="4880" max="4881" width="15.7109375" style="525" customWidth="1"/>
    <col min="4882" max="5120" width="11.42578125" style="525"/>
    <col min="5121" max="5121" width="33.42578125" style="525" customWidth="1"/>
    <col min="5122" max="5122" width="15.7109375" style="525" customWidth="1"/>
    <col min="5123" max="5123" width="27.7109375" style="525" customWidth="1"/>
    <col min="5124" max="5124" width="15.7109375" style="525" customWidth="1"/>
    <col min="5125" max="5125" width="27.7109375" style="525" customWidth="1"/>
    <col min="5126" max="5126" width="15.7109375" style="525" customWidth="1"/>
    <col min="5127" max="5127" width="27.7109375" style="525" customWidth="1"/>
    <col min="5128" max="5130" width="15.7109375" style="525" customWidth="1"/>
    <col min="5131" max="5131" width="27.7109375" style="525" customWidth="1"/>
    <col min="5132" max="5132" width="15.7109375" style="525" customWidth="1"/>
    <col min="5133" max="5133" width="27.7109375" style="525" customWidth="1"/>
    <col min="5134" max="5134" width="15.7109375" style="525" customWidth="1"/>
    <col min="5135" max="5135" width="27.7109375" style="525" customWidth="1"/>
    <col min="5136" max="5137" width="15.7109375" style="525" customWidth="1"/>
    <col min="5138" max="5376" width="11.42578125" style="525"/>
    <col min="5377" max="5377" width="33.42578125" style="525" customWidth="1"/>
    <col min="5378" max="5378" width="15.7109375" style="525" customWidth="1"/>
    <col min="5379" max="5379" width="27.7109375" style="525" customWidth="1"/>
    <col min="5380" max="5380" width="15.7109375" style="525" customWidth="1"/>
    <col min="5381" max="5381" width="27.7109375" style="525" customWidth="1"/>
    <col min="5382" max="5382" width="15.7109375" style="525" customWidth="1"/>
    <col min="5383" max="5383" width="27.7109375" style="525" customWidth="1"/>
    <col min="5384" max="5386" width="15.7109375" style="525" customWidth="1"/>
    <col min="5387" max="5387" width="27.7109375" style="525" customWidth="1"/>
    <col min="5388" max="5388" width="15.7109375" style="525" customWidth="1"/>
    <col min="5389" max="5389" width="27.7109375" style="525" customWidth="1"/>
    <col min="5390" max="5390" width="15.7109375" style="525" customWidth="1"/>
    <col min="5391" max="5391" width="27.7109375" style="525" customWidth="1"/>
    <col min="5392" max="5393" width="15.7109375" style="525" customWidth="1"/>
    <col min="5394" max="5632" width="11.42578125" style="525"/>
    <col min="5633" max="5633" width="33.42578125" style="525" customWidth="1"/>
    <col min="5634" max="5634" width="15.7109375" style="525" customWidth="1"/>
    <col min="5635" max="5635" width="27.7109375" style="525" customWidth="1"/>
    <col min="5636" max="5636" width="15.7109375" style="525" customWidth="1"/>
    <col min="5637" max="5637" width="27.7109375" style="525" customWidth="1"/>
    <col min="5638" max="5638" width="15.7109375" style="525" customWidth="1"/>
    <col min="5639" max="5639" width="27.7109375" style="525" customWidth="1"/>
    <col min="5640" max="5642" width="15.7109375" style="525" customWidth="1"/>
    <col min="5643" max="5643" width="27.7109375" style="525" customWidth="1"/>
    <col min="5644" max="5644" width="15.7109375" style="525" customWidth="1"/>
    <col min="5645" max="5645" width="27.7109375" style="525" customWidth="1"/>
    <col min="5646" max="5646" width="15.7109375" style="525" customWidth="1"/>
    <col min="5647" max="5647" width="27.7109375" style="525" customWidth="1"/>
    <col min="5648" max="5649" width="15.7109375" style="525" customWidth="1"/>
    <col min="5650" max="5888" width="11.42578125" style="525"/>
    <col min="5889" max="5889" width="33.42578125" style="525" customWidth="1"/>
    <col min="5890" max="5890" width="15.7109375" style="525" customWidth="1"/>
    <col min="5891" max="5891" width="27.7109375" style="525" customWidth="1"/>
    <col min="5892" max="5892" width="15.7109375" style="525" customWidth="1"/>
    <col min="5893" max="5893" width="27.7109375" style="525" customWidth="1"/>
    <col min="5894" max="5894" width="15.7109375" style="525" customWidth="1"/>
    <col min="5895" max="5895" width="27.7109375" style="525" customWidth="1"/>
    <col min="5896" max="5898" width="15.7109375" style="525" customWidth="1"/>
    <col min="5899" max="5899" width="27.7109375" style="525" customWidth="1"/>
    <col min="5900" max="5900" width="15.7109375" style="525" customWidth="1"/>
    <col min="5901" max="5901" width="27.7109375" style="525" customWidth="1"/>
    <col min="5902" max="5902" width="15.7109375" style="525" customWidth="1"/>
    <col min="5903" max="5903" width="27.7109375" style="525" customWidth="1"/>
    <col min="5904" max="5905" width="15.7109375" style="525" customWidth="1"/>
    <col min="5906" max="6144" width="11.42578125" style="525"/>
    <col min="6145" max="6145" width="33.42578125" style="525" customWidth="1"/>
    <col min="6146" max="6146" width="15.7109375" style="525" customWidth="1"/>
    <col min="6147" max="6147" width="27.7109375" style="525" customWidth="1"/>
    <col min="6148" max="6148" width="15.7109375" style="525" customWidth="1"/>
    <col min="6149" max="6149" width="27.7109375" style="525" customWidth="1"/>
    <col min="6150" max="6150" width="15.7109375" style="525" customWidth="1"/>
    <col min="6151" max="6151" width="27.7109375" style="525" customWidth="1"/>
    <col min="6152" max="6154" width="15.7109375" style="525" customWidth="1"/>
    <col min="6155" max="6155" width="27.7109375" style="525" customWidth="1"/>
    <col min="6156" max="6156" width="15.7109375" style="525" customWidth="1"/>
    <col min="6157" max="6157" width="27.7109375" style="525" customWidth="1"/>
    <col min="6158" max="6158" width="15.7109375" style="525" customWidth="1"/>
    <col min="6159" max="6159" width="27.7109375" style="525" customWidth="1"/>
    <col min="6160" max="6161" width="15.7109375" style="525" customWidth="1"/>
    <col min="6162" max="6400" width="11.42578125" style="525"/>
    <col min="6401" max="6401" width="33.42578125" style="525" customWidth="1"/>
    <col min="6402" max="6402" width="15.7109375" style="525" customWidth="1"/>
    <col min="6403" max="6403" width="27.7109375" style="525" customWidth="1"/>
    <col min="6404" max="6404" width="15.7109375" style="525" customWidth="1"/>
    <col min="6405" max="6405" width="27.7109375" style="525" customWidth="1"/>
    <col min="6406" max="6406" width="15.7109375" style="525" customWidth="1"/>
    <col min="6407" max="6407" width="27.7109375" style="525" customWidth="1"/>
    <col min="6408" max="6410" width="15.7109375" style="525" customWidth="1"/>
    <col min="6411" max="6411" width="27.7109375" style="525" customWidth="1"/>
    <col min="6412" max="6412" width="15.7109375" style="525" customWidth="1"/>
    <col min="6413" max="6413" width="27.7109375" style="525" customWidth="1"/>
    <col min="6414" max="6414" width="15.7109375" style="525" customWidth="1"/>
    <col min="6415" max="6415" width="27.7109375" style="525" customWidth="1"/>
    <col min="6416" max="6417" width="15.7109375" style="525" customWidth="1"/>
    <col min="6418" max="6656" width="11.42578125" style="525"/>
    <col min="6657" max="6657" width="33.42578125" style="525" customWidth="1"/>
    <col min="6658" max="6658" width="15.7109375" style="525" customWidth="1"/>
    <col min="6659" max="6659" width="27.7109375" style="525" customWidth="1"/>
    <col min="6660" max="6660" width="15.7109375" style="525" customWidth="1"/>
    <col min="6661" max="6661" width="27.7109375" style="525" customWidth="1"/>
    <col min="6662" max="6662" width="15.7109375" style="525" customWidth="1"/>
    <col min="6663" max="6663" width="27.7109375" style="525" customWidth="1"/>
    <col min="6664" max="6666" width="15.7109375" style="525" customWidth="1"/>
    <col min="6667" max="6667" width="27.7109375" style="525" customWidth="1"/>
    <col min="6668" max="6668" width="15.7109375" style="525" customWidth="1"/>
    <col min="6669" max="6669" width="27.7109375" style="525" customWidth="1"/>
    <col min="6670" max="6670" width="15.7109375" style="525" customWidth="1"/>
    <col min="6671" max="6671" width="27.7109375" style="525" customWidth="1"/>
    <col min="6672" max="6673" width="15.7109375" style="525" customWidth="1"/>
    <col min="6674" max="6912" width="11.42578125" style="525"/>
    <col min="6913" max="6913" width="33.42578125" style="525" customWidth="1"/>
    <col min="6914" max="6914" width="15.7109375" style="525" customWidth="1"/>
    <col min="6915" max="6915" width="27.7109375" style="525" customWidth="1"/>
    <col min="6916" max="6916" width="15.7109375" style="525" customWidth="1"/>
    <col min="6917" max="6917" width="27.7109375" style="525" customWidth="1"/>
    <col min="6918" max="6918" width="15.7109375" style="525" customWidth="1"/>
    <col min="6919" max="6919" width="27.7109375" style="525" customWidth="1"/>
    <col min="6920" max="6922" width="15.7109375" style="525" customWidth="1"/>
    <col min="6923" max="6923" width="27.7109375" style="525" customWidth="1"/>
    <col min="6924" max="6924" width="15.7109375" style="525" customWidth="1"/>
    <col min="6925" max="6925" width="27.7109375" style="525" customWidth="1"/>
    <col min="6926" max="6926" width="15.7109375" style="525" customWidth="1"/>
    <col min="6927" max="6927" width="27.7109375" style="525" customWidth="1"/>
    <col min="6928" max="6929" width="15.7109375" style="525" customWidth="1"/>
    <col min="6930" max="7168" width="11.42578125" style="525"/>
    <col min="7169" max="7169" width="33.42578125" style="525" customWidth="1"/>
    <col min="7170" max="7170" width="15.7109375" style="525" customWidth="1"/>
    <col min="7171" max="7171" width="27.7109375" style="525" customWidth="1"/>
    <col min="7172" max="7172" width="15.7109375" style="525" customWidth="1"/>
    <col min="7173" max="7173" width="27.7109375" style="525" customWidth="1"/>
    <col min="7174" max="7174" width="15.7109375" style="525" customWidth="1"/>
    <col min="7175" max="7175" width="27.7109375" style="525" customWidth="1"/>
    <col min="7176" max="7178" width="15.7109375" style="525" customWidth="1"/>
    <col min="7179" max="7179" width="27.7109375" style="525" customWidth="1"/>
    <col min="7180" max="7180" width="15.7109375" style="525" customWidth="1"/>
    <col min="7181" max="7181" width="27.7109375" style="525" customWidth="1"/>
    <col min="7182" max="7182" width="15.7109375" style="525" customWidth="1"/>
    <col min="7183" max="7183" width="27.7109375" style="525" customWidth="1"/>
    <col min="7184" max="7185" width="15.7109375" style="525" customWidth="1"/>
    <col min="7186" max="7424" width="11.42578125" style="525"/>
    <col min="7425" max="7425" width="33.42578125" style="525" customWidth="1"/>
    <col min="7426" max="7426" width="15.7109375" style="525" customWidth="1"/>
    <col min="7427" max="7427" width="27.7109375" style="525" customWidth="1"/>
    <col min="7428" max="7428" width="15.7109375" style="525" customWidth="1"/>
    <col min="7429" max="7429" width="27.7109375" style="525" customWidth="1"/>
    <col min="7430" max="7430" width="15.7109375" style="525" customWidth="1"/>
    <col min="7431" max="7431" width="27.7109375" style="525" customWidth="1"/>
    <col min="7432" max="7434" width="15.7109375" style="525" customWidth="1"/>
    <col min="7435" max="7435" width="27.7109375" style="525" customWidth="1"/>
    <col min="7436" max="7436" width="15.7109375" style="525" customWidth="1"/>
    <col min="7437" max="7437" width="27.7109375" style="525" customWidth="1"/>
    <col min="7438" max="7438" width="15.7109375" style="525" customWidth="1"/>
    <col min="7439" max="7439" width="27.7109375" style="525" customWidth="1"/>
    <col min="7440" max="7441" width="15.7109375" style="525" customWidth="1"/>
    <col min="7442" max="7680" width="11.42578125" style="525"/>
    <col min="7681" max="7681" width="33.42578125" style="525" customWidth="1"/>
    <col min="7682" max="7682" width="15.7109375" style="525" customWidth="1"/>
    <col min="7683" max="7683" width="27.7109375" style="525" customWidth="1"/>
    <col min="7684" max="7684" width="15.7109375" style="525" customWidth="1"/>
    <col min="7685" max="7685" width="27.7109375" style="525" customWidth="1"/>
    <col min="7686" max="7686" width="15.7109375" style="525" customWidth="1"/>
    <col min="7687" max="7687" width="27.7109375" style="525" customWidth="1"/>
    <col min="7688" max="7690" width="15.7109375" style="525" customWidth="1"/>
    <col min="7691" max="7691" width="27.7109375" style="525" customWidth="1"/>
    <col min="7692" max="7692" width="15.7109375" style="525" customWidth="1"/>
    <col min="7693" max="7693" width="27.7109375" style="525" customWidth="1"/>
    <col min="7694" max="7694" width="15.7109375" style="525" customWidth="1"/>
    <col min="7695" max="7695" width="27.7109375" style="525" customWidth="1"/>
    <col min="7696" max="7697" width="15.7109375" style="525" customWidth="1"/>
    <col min="7698" max="7936" width="11.42578125" style="525"/>
    <col min="7937" max="7937" width="33.42578125" style="525" customWidth="1"/>
    <col min="7938" max="7938" width="15.7109375" style="525" customWidth="1"/>
    <col min="7939" max="7939" width="27.7109375" style="525" customWidth="1"/>
    <col min="7940" max="7940" width="15.7109375" style="525" customWidth="1"/>
    <col min="7941" max="7941" width="27.7109375" style="525" customWidth="1"/>
    <col min="7942" max="7942" width="15.7109375" style="525" customWidth="1"/>
    <col min="7943" max="7943" width="27.7109375" style="525" customWidth="1"/>
    <col min="7944" max="7946" width="15.7109375" style="525" customWidth="1"/>
    <col min="7947" max="7947" width="27.7109375" style="525" customWidth="1"/>
    <col min="7948" max="7948" width="15.7109375" style="525" customWidth="1"/>
    <col min="7949" max="7949" width="27.7109375" style="525" customWidth="1"/>
    <col min="7950" max="7950" width="15.7109375" style="525" customWidth="1"/>
    <col min="7951" max="7951" width="27.7109375" style="525" customWidth="1"/>
    <col min="7952" max="7953" width="15.7109375" style="525" customWidth="1"/>
    <col min="7954" max="8192" width="11.42578125" style="525"/>
    <col min="8193" max="8193" width="33.42578125" style="525" customWidth="1"/>
    <col min="8194" max="8194" width="15.7109375" style="525" customWidth="1"/>
    <col min="8195" max="8195" width="27.7109375" style="525" customWidth="1"/>
    <col min="8196" max="8196" width="15.7109375" style="525" customWidth="1"/>
    <col min="8197" max="8197" width="27.7109375" style="525" customWidth="1"/>
    <col min="8198" max="8198" width="15.7109375" style="525" customWidth="1"/>
    <col min="8199" max="8199" width="27.7109375" style="525" customWidth="1"/>
    <col min="8200" max="8202" width="15.7109375" style="525" customWidth="1"/>
    <col min="8203" max="8203" width="27.7109375" style="525" customWidth="1"/>
    <col min="8204" max="8204" width="15.7109375" style="525" customWidth="1"/>
    <col min="8205" max="8205" width="27.7109375" style="525" customWidth="1"/>
    <col min="8206" max="8206" width="15.7109375" style="525" customWidth="1"/>
    <col min="8207" max="8207" width="27.7109375" style="525" customWidth="1"/>
    <col min="8208" max="8209" width="15.7109375" style="525" customWidth="1"/>
    <col min="8210" max="8448" width="11.42578125" style="525"/>
    <col min="8449" max="8449" width="33.42578125" style="525" customWidth="1"/>
    <col min="8450" max="8450" width="15.7109375" style="525" customWidth="1"/>
    <col min="8451" max="8451" width="27.7109375" style="525" customWidth="1"/>
    <col min="8452" max="8452" width="15.7109375" style="525" customWidth="1"/>
    <col min="8453" max="8453" width="27.7109375" style="525" customWidth="1"/>
    <col min="8454" max="8454" width="15.7109375" style="525" customWidth="1"/>
    <col min="8455" max="8455" width="27.7109375" style="525" customWidth="1"/>
    <col min="8456" max="8458" width="15.7109375" style="525" customWidth="1"/>
    <col min="8459" max="8459" width="27.7109375" style="525" customWidth="1"/>
    <col min="8460" max="8460" width="15.7109375" style="525" customWidth="1"/>
    <col min="8461" max="8461" width="27.7109375" style="525" customWidth="1"/>
    <col min="8462" max="8462" width="15.7109375" style="525" customWidth="1"/>
    <col min="8463" max="8463" width="27.7109375" style="525" customWidth="1"/>
    <col min="8464" max="8465" width="15.7109375" style="525" customWidth="1"/>
    <col min="8466" max="8704" width="11.42578125" style="525"/>
    <col min="8705" max="8705" width="33.42578125" style="525" customWidth="1"/>
    <col min="8706" max="8706" width="15.7109375" style="525" customWidth="1"/>
    <col min="8707" max="8707" width="27.7109375" style="525" customWidth="1"/>
    <col min="8708" max="8708" width="15.7109375" style="525" customWidth="1"/>
    <col min="8709" max="8709" width="27.7109375" style="525" customWidth="1"/>
    <col min="8710" max="8710" width="15.7109375" style="525" customWidth="1"/>
    <col min="8711" max="8711" width="27.7109375" style="525" customWidth="1"/>
    <col min="8712" max="8714" width="15.7109375" style="525" customWidth="1"/>
    <col min="8715" max="8715" width="27.7109375" style="525" customWidth="1"/>
    <col min="8716" max="8716" width="15.7109375" style="525" customWidth="1"/>
    <col min="8717" max="8717" width="27.7109375" style="525" customWidth="1"/>
    <col min="8718" max="8718" width="15.7109375" style="525" customWidth="1"/>
    <col min="8719" max="8719" width="27.7109375" style="525" customWidth="1"/>
    <col min="8720" max="8721" width="15.7109375" style="525" customWidth="1"/>
    <col min="8722" max="8960" width="11.42578125" style="525"/>
    <col min="8961" max="8961" width="33.42578125" style="525" customWidth="1"/>
    <col min="8962" max="8962" width="15.7109375" style="525" customWidth="1"/>
    <col min="8963" max="8963" width="27.7109375" style="525" customWidth="1"/>
    <col min="8964" max="8964" width="15.7109375" style="525" customWidth="1"/>
    <col min="8965" max="8965" width="27.7109375" style="525" customWidth="1"/>
    <col min="8966" max="8966" width="15.7109375" style="525" customWidth="1"/>
    <col min="8967" max="8967" width="27.7109375" style="525" customWidth="1"/>
    <col min="8968" max="8970" width="15.7109375" style="525" customWidth="1"/>
    <col min="8971" max="8971" width="27.7109375" style="525" customWidth="1"/>
    <col min="8972" max="8972" width="15.7109375" style="525" customWidth="1"/>
    <col min="8973" max="8973" width="27.7109375" style="525" customWidth="1"/>
    <col min="8974" max="8974" width="15.7109375" style="525" customWidth="1"/>
    <col min="8975" max="8975" width="27.7109375" style="525" customWidth="1"/>
    <col min="8976" max="8977" width="15.7109375" style="525" customWidth="1"/>
    <col min="8978" max="9216" width="11.42578125" style="525"/>
    <col min="9217" max="9217" width="33.42578125" style="525" customWidth="1"/>
    <col min="9218" max="9218" width="15.7109375" style="525" customWidth="1"/>
    <col min="9219" max="9219" width="27.7109375" style="525" customWidth="1"/>
    <col min="9220" max="9220" width="15.7109375" style="525" customWidth="1"/>
    <col min="9221" max="9221" width="27.7109375" style="525" customWidth="1"/>
    <col min="9222" max="9222" width="15.7109375" style="525" customWidth="1"/>
    <col min="9223" max="9223" width="27.7109375" style="525" customWidth="1"/>
    <col min="9224" max="9226" width="15.7109375" style="525" customWidth="1"/>
    <col min="9227" max="9227" width="27.7109375" style="525" customWidth="1"/>
    <col min="9228" max="9228" width="15.7109375" style="525" customWidth="1"/>
    <col min="9229" max="9229" width="27.7109375" style="525" customWidth="1"/>
    <col min="9230" max="9230" width="15.7109375" style="525" customWidth="1"/>
    <col min="9231" max="9231" width="27.7109375" style="525" customWidth="1"/>
    <col min="9232" max="9233" width="15.7109375" style="525" customWidth="1"/>
    <col min="9234" max="9472" width="11.42578125" style="525"/>
    <col min="9473" max="9473" width="33.42578125" style="525" customWidth="1"/>
    <col min="9474" max="9474" width="15.7109375" style="525" customWidth="1"/>
    <col min="9475" max="9475" width="27.7109375" style="525" customWidth="1"/>
    <col min="9476" max="9476" width="15.7109375" style="525" customWidth="1"/>
    <col min="9477" max="9477" width="27.7109375" style="525" customWidth="1"/>
    <col min="9478" max="9478" width="15.7109375" style="525" customWidth="1"/>
    <col min="9479" max="9479" width="27.7109375" style="525" customWidth="1"/>
    <col min="9480" max="9482" width="15.7109375" style="525" customWidth="1"/>
    <col min="9483" max="9483" width="27.7109375" style="525" customWidth="1"/>
    <col min="9484" max="9484" width="15.7109375" style="525" customWidth="1"/>
    <col min="9485" max="9485" width="27.7109375" style="525" customWidth="1"/>
    <col min="9486" max="9486" width="15.7109375" style="525" customWidth="1"/>
    <col min="9487" max="9487" width="27.7109375" style="525" customWidth="1"/>
    <col min="9488" max="9489" width="15.7109375" style="525" customWidth="1"/>
    <col min="9490" max="9728" width="11.42578125" style="525"/>
    <col min="9729" max="9729" width="33.42578125" style="525" customWidth="1"/>
    <col min="9730" max="9730" width="15.7109375" style="525" customWidth="1"/>
    <col min="9731" max="9731" width="27.7109375" style="525" customWidth="1"/>
    <col min="9732" max="9732" width="15.7109375" style="525" customWidth="1"/>
    <col min="9733" max="9733" width="27.7109375" style="525" customWidth="1"/>
    <col min="9734" max="9734" width="15.7109375" style="525" customWidth="1"/>
    <col min="9735" max="9735" width="27.7109375" style="525" customWidth="1"/>
    <col min="9736" max="9738" width="15.7109375" style="525" customWidth="1"/>
    <col min="9739" max="9739" width="27.7109375" style="525" customWidth="1"/>
    <col min="9740" max="9740" width="15.7109375" style="525" customWidth="1"/>
    <col min="9741" max="9741" width="27.7109375" style="525" customWidth="1"/>
    <col min="9742" max="9742" width="15.7109375" style="525" customWidth="1"/>
    <col min="9743" max="9743" width="27.7109375" style="525" customWidth="1"/>
    <col min="9744" max="9745" width="15.7109375" style="525" customWidth="1"/>
    <col min="9746" max="9984" width="11.42578125" style="525"/>
    <col min="9985" max="9985" width="33.42578125" style="525" customWidth="1"/>
    <col min="9986" max="9986" width="15.7109375" style="525" customWidth="1"/>
    <col min="9987" max="9987" width="27.7109375" style="525" customWidth="1"/>
    <col min="9988" max="9988" width="15.7109375" style="525" customWidth="1"/>
    <col min="9989" max="9989" width="27.7109375" style="525" customWidth="1"/>
    <col min="9990" max="9990" width="15.7109375" style="525" customWidth="1"/>
    <col min="9991" max="9991" width="27.7109375" style="525" customWidth="1"/>
    <col min="9992" max="9994" width="15.7109375" style="525" customWidth="1"/>
    <col min="9995" max="9995" width="27.7109375" style="525" customWidth="1"/>
    <col min="9996" max="9996" width="15.7109375" style="525" customWidth="1"/>
    <col min="9997" max="9997" width="27.7109375" style="525" customWidth="1"/>
    <col min="9998" max="9998" width="15.7109375" style="525" customWidth="1"/>
    <col min="9999" max="9999" width="27.7109375" style="525" customWidth="1"/>
    <col min="10000" max="10001" width="15.7109375" style="525" customWidth="1"/>
    <col min="10002" max="10240" width="11.42578125" style="525"/>
    <col min="10241" max="10241" width="33.42578125" style="525" customWidth="1"/>
    <col min="10242" max="10242" width="15.7109375" style="525" customWidth="1"/>
    <col min="10243" max="10243" width="27.7109375" style="525" customWidth="1"/>
    <col min="10244" max="10244" width="15.7109375" style="525" customWidth="1"/>
    <col min="10245" max="10245" width="27.7109375" style="525" customWidth="1"/>
    <col min="10246" max="10246" width="15.7109375" style="525" customWidth="1"/>
    <col min="10247" max="10247" width="27.7109375" style="525" customWidth="1"/>
    <col min="10248" max="10250" width="15.7109375" style="525" customWidth="1"/>
    <col min="10251" max="10251" width="27.7109375" style="525" customWidth="1"/>
    <col min="10252" max="10252" width="15.7109375" style="525" customWidth="1"/>
    <col min="10253" max="10253" width="27.7109375" style="525" customWidth="1"/>
    <col min="10254" max="10254" width="15.7109375" style="525" customWidth="1"/>
    <col min="10255" max="10255" width="27.7109375" style="525" customWidth="1"/>
    <col min="10256" max="10257" width="15.7109375" style="525" customWidth="1"/>
    <col min="10258" max="10496" width="11.42578125" style="525"/>
    <col min="10497" max="10497" width="33.42578125" style="525" customWidth="1"/>
    <col min="10498" max="10498" width="15.7109375" style="525" customWidth="1"/>
    <col min="10499" max="10499" width="27.7109375" style="525" customWidth="1"/>
    <col min="10500" max="10500" width="15.7109375" style="525" customWidth="1"/>
    <col min="10501" max="10501" width="27.7109375" style="525" customWidth="1"/>
    <col min="10502" max="10502" width="15.7109375" style="525" customWidth="1"/>
    <col min="10503" max="10503" width="27.7109375" style="525" customWidth="1"/>
    <col min="10504" max="10506" width="15.7109375" style="525" customWidth="1"/>
    <col min="10507" max="10507" width="27.7109375" style="525" customWidth="1"/>
    <col min="10508" max="10508" width="15.7109375" style="525" customWidth="1"/>
    <col min="10509" max="10509" width="27.7109375" style="525" customWidth="1"/>
    <col min="10510" max="10510" width="15.7109375" style="525" customWidth="1"/>
    <col min="10511" max="10511" width="27.7109375" style="525" customWidth="1"/>
    <col min="10512" max="10513" width="15.7109375" style="525" customWidth="1"/>
    <col min="10514" max="10752" width="11.42578125" style="525"/>
    <col min="10753" max="10753" width="33.42578125" style="525" customWidth="1"/>
    <col min="10754" max="10754" width="15.7109375" style="525" customWidth="1"/>
    <col min="10755" max="10755" width="27.7109375" style="525" customWidth="1"/>
    <col min="10756" max="10756" width="15.7109375" style="525" customWidth="1"/>
    <col min="10757" max="10757" width="27.7109375" style="525" customWidth="1"/>
    <col min="10758" max="10758" width="15.7109375" style="525" customWidth="1"/>
    <col min="10759" max="10759" width="27.7109375" style="525" customWidth="1"/>
    <col min="10760" max="10762" width="15.7109375" style="525" customWidth="1"/>
    <col min="10763" max="10763" width="27.7109375" style="525" customWidth="1"/>
    <col min="10764" max="10764" width="15.7109375" style="525" customWidth="1"/>
    <col min="10765" max="10765" width="27.7109375" style="525" customWidth="1"/>
    <col min="10766" max="10766" width="15.7109375" style="525" customWidth="1"/>
    <col min="10767" max="10767" width="27.7109375" style="525" customWidth="1"/>
    <col min="10768" max="10769" width="15.7109375" style="525" customWidth="1"/>
    <col min="10770" max="11008" width="11.42578125" style="525"/>
    <col min="11009" max="11009" width="33.42578125" style="525" customWidth="1"/>
    <col min="11010" max="11010" width="15.7109375" style="525" customWidth="1"/>
    <col min="11011" max="11011" width="27.7109375" style="525" customWidth="1"/>
    <col min="11012" max="11012" width="15.7109375" style="525" customWidth="1"/>
    <col min="11013" max="11013" width="27.7109375" style="525" customWidth="1"/>
    <col min="11014" max="11014" width="15.7109375" style="525" customWidth="1"/>
    <col min="11015" max="11015" width="27.7109375" style="525" customWidth="1"/>
    <col min="11016" max="11018" width="15.7109375" style="525" customWidth="1"/>
    <col min="11019" max="11019" width="27.7109375" style="525" customWidth="1"/>
    <col min="11020" max="11020" width="15.7109375" style="525" customWidth="1"/>
    <col min="11021" max="11021" width="27.7109375" style="525" customWidth="1"/>
    <col min="11022" max="11022" width="15.7109375" style="525" customWidth="1"/>
    <col min="11023" max="11023" width="27.7109375" style="525" customWidth="1"/>
    <col min="11024" max="11025" width="15.7109375" style="525" customWidth="1"/>
    <col min="11026" max="11264" width="11.42578125" style="525"/>
    <col min="11265" max="11265" width="33.42578125" style="525" customWidth="1"/>
    <col min="11266" max="11266" width="15.7109375" style="525" customWidth="1"/>
    <col min="11267" max="11267" width="27.7109375" style="525" customWidth="1"/>
    <col min="11268" max="11268" width="15.7109375" style="525" customWidth="1"/>
    <col min="11269" max="11269" width="27.7109375" style="525" customWidth="1"/>
    <col min="11270" max="11270" width="15.7109375" style="525" customWidth="1"/>
    <col min="11271" max="11271" width="27.7109375" style="525" customWidth="1"/>
    <col min="11272" max="11274" width="15.7109375" style="525" customWidth="1"/>
    <col min="11275" max="11275" width="27.7109375" style="525" customWidth="1"/>
    <col min="11276" max="11276" width="15.7109375" style="525" customWidth="1"/>
    <col min="11277" max="11277" width="27.7109375" style="525" customWidth="1"/>
    <col min="11278" max="11278" width="15.7109375" style="525" customWidth="1"/>
    <col min="11279" max="11279" width="27.7109375" style="525" customWidth="1"/>
    <col min="11280" max="11281" width="15.7109375" style="525" customWidth="1"/>
    <col min="11282" max="11520" width="11.42578125" style="525"/>
    <col min="11521" max="11521" width="33.42578125" style="525" customWidth="1"/>
    <col min="11522" max="11522" width="15.7109375" style="525" customWidth="1"/>
    <col min="11523" max="11523" width="27.7109375" style="525" customWidth="1"/>
    <col min="11524" max="11524" width="15.7109375" style="525" customWidth="1"/>
    <col min="11525" max="11525" width="27.7109375" style="525" customWidth="1"/>
    <col min="11526" max="11526" width="15.7109375" style="525" customWidth="1"/>
    <col min="11527" max="11527" width="27.7109375" style="525" customWidth="1"/>
    <col min="11528" max="11530" width="15.7109375" style="525" customWidth="1"/>
    <col min="11531" max="11531" width="27.7109375" style="525" customWidth="1"/>
    <col min="11532" max="11532" width="15.7109375" style="525" customWidth="1"/>
    <col min="11533" max="11533" width="27.7109375" style="525" customWidth="1"/>
    <col min="11534" max="11534" width="15.7109375" style="525" customWidth="1"/>
    <col min="11535" max="11535" width="27.7109375" style="525" customWidth="1"/>
    <col min="11536" max="11537" width="15.7109375" style="525" customWidth="1"/>
    <col min="11538" max="11776" width="11.42578125" style="525"/>
    <col min="11777" max="11777" width="33.42578125" style="525" customWidth="1"/>
    <col min="11778" max="11778" width="15.7109375" style="525" customWidth="1"/>
    <col min="11779" max="11779" width="27.7109375" style="525" customWidth="1"/>
    <col min="11780" max="11780" width="15.7109375" style="525" customWidth="1"/>
    <col min="11781" max="11781" width="27.7109375" style="525" customWidth="1"/>
    <col min="11782" max="11782" width="15.7109375" style="525" customWidth="1"/>
    <col min="11783" max="11783" width="27.7109375" style="525" customWidth="1"/>
    <col min="11784" max="11786" width="15.7109375" style="525" customWidth="1"/>
    <col min="11787" max="11787" width="27.7109375" style="525" customWidth="1"/>
    <col min="11788" max="11788" width="15.7109375" style="525" customWidth="1"/>
    <col min="11789" max="11789" width="27.7109375" style="525" customWidth="1"/>
    <col min="11790" max="11790" width="15.7109375" style="525" customWidth="1"/>
    <col min="11791" max="11791" width="27.7109375" style="525" customWidth="1"/>
    <col min="11792" max="11793" width="15.7109375" style="525" customWidth="1"/>
    <col min="11794" max="12032" width="11.42578125" style="525"/>
    <col min="12033" max="12033" width="33.42578125" style="525" customWidth="1"/>
    <col min="12034" max="12034" width="15.7109375" style="525" customWidth="1"/>
    <col min="12035" max="12035" width="27.7109375" style="525" customWidth="1"/>
    <col min="12036" max="12036" width="15.7109375" style="525" customWidth="1"/>
    <col min="12037" max="12037" width="27.7109375" style="525" customWidth="1"/>
    <col min="12038" max="12038" width="15.7109375" style="525" customWidth="1"/>
    <col min="12039" max="12039" width="27.7109375" style="525" customWidth="1"/>
    <col min="12040" max="12042" width="15.7109375" style="525" customWidth="1"/>
    <col min="12043" max="12043" width="27.7109375" style="525" customWidth="1"/>
    <col min="12044" max="12044" width="15.7109375" style="525" customWidth="1"/>
    <col min="12045" max="12045" width="27.7109375" style="525" customWidth="1"/>
    <col min="12046" max="12046" width="15.7109375" style="525" customWidth="1"/>
    <col min="12047" max="12047" width="27.7109375" style="525" customWidth="1"/>
    <col min="12048" max="12049" width="15.7109375" style="525" customWidth="1"/>
    <col min="12050" max="12288" width="11.42578125" style="525"/>
    <col min="12289" max="12289" width="33.42578125" style="525" customWidth="1"/>
    <col min="12290" max="12290" width="15.7109375" style="525" customWidth="1"/>
    <col min="12291" max="12291" width="27.7109375" style="525" customWidth="1"/>
    <col min="12292" max="12292" width="15.7109375" style="525" customWidth="1"/>
    <col min="12293" max="12293" width="27.7109375" style="525" customWidth="1"/>
    <col min="12294" max="12294" width="15.7109375" style="525" customWidth="1"/>
    <col min="12295" max="12295" width="27.7109375" style="525" customWidth="1"/>
    <col min="12296" max="12298" width="15.7109375" style="525" customWidth="1"/>
    <col min="12299" max="12299" width="27.7109375" style="525" customWidth="1"/>
    <col min="12300" max="12300" width="15.7109375" style="525" customWidth="1"/>
    <col min="12301" max="12301" width="27.7109375" style="525" customWidth="1"/>
    <col min="12302" max="12302" width="15.7109375" style="525" customWidth="1"/>
    <col min="12303" max="12303" width="27.7109375" style="525" customWidth="1"/>
    <col min="12304" max="12305" width="15.7109375" style="525" customWidth="1"/>
    <col min="12306" max="12544" width="11.42578125" style="525"/>
    <col min="12545" max="12545" width="33.42578125" style="525" customWidth="1"/>
    <col min="12546" max="12546" width="15.7109375" style="525" customWidth="1"/>
    <col min="12547" max="12547" width="27.7109375" style="525" customWidth="1"/>
    <col min="12548" max="12548" width="15.7109375" style="525" customWidth="1"/>
    <col min="12549" max="12549" width="27.7109375" style="525" customWidth="1"/>
    <col min="12550" max="12550" width="15.7109375" style="525" customWidth="1"/>
    <col min="12551" max="12551" width="27.7109375" style="525" customWidth="1"/>
    <col min="12552" max="12554" width="15.7109375" style="525" customWidth="1"/>
    <col min="12555" max="12555" width="27.7109375" style="525" customWidth="1"/>
    <col min="12556" max="12556" width="15.7109375" style="525" customWidth="1"/>
    <col min="12557" max="12557" width="27.7109375" style="525" customWidth="1"/>
    <col min="12558" max="12558" width="15.7109375" style="525" customWidth="1"/>
    <col min="12559" max="12559" width="27.7109375" style="525" customWidth="1"/>
    <col min="12560" max="12561" width="15.7109375" style="525" customWidth="1"/>
    <col min="12562" max="12800" width="11.42578125" style="525"/>
    <col min="12801" max="12801" width="33.42578125" style="525" customWidth="1"/>
    <col min="12802" max="12802" width="15.7109375" style="525" customWidth="1"/>
    <col min="12803" max="12803" width="27.7109375" style="525" customWidth="1"/>
    <col min="12804" max="12804" width="15.7109375" style="525" customWidth="1"/>
    <col min="12805" max="12805" width="27.7109375" style="525" customWidth="1"/>
    <col min="12806" max="12806" width="15.7109375" style="525" customWidth="1"/>
    <col min="12807" max="12807" width="27.7109375" style="525" customWidth="1"/>
    <col min="12808" max="12810" width="15.7109375" style="525" customWidth="1"/>
    <col min="12811" max="12811" width="27.7109375" style="525" customWidth="1"/>
    <col min="12812" max="12812" width="15.7109375" style="525" customWidth="1"/>
    <col min="12813" max="12813" width="27.7109375" style="525" customWidth="1"/>
    <col min="12814" max="12814" width="15.7109375" style="525" customWidth="1"/>
    <col min="12815" max="12815" width="27.7109375" style="525" customWidth="1"/>
    <col min="12816" max="12817" width="15.7109375" style="525" customWidth="1"/>
    <col min="12818" max="13056" width="11.42578125" style="525"/>
    <col min="13057" max="13057" width="33.42578125" style="525" customWidth="1"/>
    <col min="13058" max="13058" width="15.7109375" style="525" customWidth="1"/>
    <col min="13059" max="13059" width="27.7109375" style="525" customWidth="1"/>
    <col min="13060" max="13060" width="15.7109375" style="525" customWidth="1"/>
    <col min="13061" max="13061" width="27.7109375" style="525" customWidth="1"/>
    <col min="13062" max="13062" width="15.7109375" style="525" customWidth="1"/>
    <col min="13063" max="13063" width="27.7109375" style="525" customWidth="1"/>
    <col min="13064" max="13066" width="15.7109375" style="525" customWidth="1"/>
    <col min="13067" max="13067" width="27.7109375" style="525" customWidth="1"/>
    <col min="13068" max="13068" width="15.7109375" style="525" customWidth="1"/>
    <col min="13069" max="13069" width="27.7109375" style="525" customWidth="1"/>
    <col min="13070" max="13070" width="15.7109375" style="525" customWidth="1"/>
    <col min="13071" max="13071" width="27.7109375" style="525" customWidth="1"/>
    <col min="13072" max="13073" width="15.7109375" style="525" customWidth="1"/>
    <col min="13074" max="13312" width="11.42578125" style="525"/>
    <col min="13313" max="13313" width="33.42578125" style="525" customWidth="1"/>
    <col min="13314" max="13314" width="15.7109375" style="525" customWidth="1"/>
    <col min="13315" max="13315" width="27.7109375" style="525" customWidth="1"/>
    <col min="13316" max="13316" width="15.7109375" style="525" customWidth="1"/>
    <col min="13317" max="13317" width="27.7109375" style="525" customWidth="1"/>
    <col min="13318" max="13318" width="15.7109375" style="525" customWidth="1"/>
    <col min="13319" max="13319" width="27.7109375" style="525" customWidth="1"/>
    <col min="13320" max="13322" width="15.7109375" style="525" customWidth="1"/>
    <col min="13323" max="13323" width="27.7109375" style="525" customWidth="1"/>
    <col min="13324" max="13324" width="15.7109375" style="525" customWidth="1"/>
    <col min="13325" max="13325" width="27.7109375" style="525" customWidth="1"/>
    <col min="13326" max="13326" width="15.7109375" style="525" customWidth="1"/>
    <col min="13327" max="13327" width="27.7109375" style="525" customWidth="1"/>
    <col min="13328" max="13329" width="15.7109375" style="525" customWidth="1"/>
    <col min="13330" max="13568" width="11.42578125" style="525"/>
    <col min="13569" max="13569" width="33.42578125" style="525" customWidth="1"/>
    <col min="13570" max="13570" width="15.7109375" style="525" customWidth="1"/>
    <col min="13571" max="13571" width="27.7109375" style="525" customWidth="1"/>
    <col min="13572" max="13572" width="15.7109375" style="525" customWidth="1"/>
    <col min="13573" max="13573" width="27.7109375" style="525" customWidth="1"/>
    <col min="13574" max="13574" width="15.7109375" style="525" customWidth="1"/>
    <col min="13575" max="13575" width="27.7109375" style="525" customWidth="1"/>
    <col min="13576" max="13578" width="15.7109375" style="525" customWidth="1"/>
    <col min="13579" max="13579" width="27.7109375" style="525" customWidth="1"/>
    <col min="13580" max="13580" width="15.7109375" style="525" customWidth="1"/>
    <col min="13581" max="13581" width="27.7109375" style="525" customWidth="1"/>
    <col min="13582" max="13582" width="15.7109375" style="525" customWidth="1"/>
    <col min="13583" max="13583" width="27.7109375" style="525" customWidth="1"/>
    <col min="13584" max="13585" width="15.7109375" style="525" customWidth="1"/>
    <col min="13586" max="13824" width="11.42578125" style="525"/>
    <col min="13825" max="13825" width="33.42578125" style="525" customWidth="1"/>
    <col min="13826" max="13826" width="15.7109375" style="525" customWidth="1"/>
    <col min="13827" max="13827" width="27.7109375" style="525" customWidth="1"/>
    <col min="13828" max="13828" width="15.7109375" style="525" customWidth="1"/>
    <col min="13829" max="13829" width="27.7109375" style="525" customWidth="1"/>
    <col min="13830" max="13830" width="15.7109375" style="525" customWidth="1"/>
    <col min="13831" max="13831" width="27.7109375" style="525" customWidth="1"/>
    <col min="13832" max="13834" width="15.7109375" style="525" customWidth="1"/>
    <col min="13835" max="13835" width="27.7109375" style="525" customWidth="1"/>
    <col min="13836" max="13836" width="15.7109375" style="525" customWidth="1"/>
    <col min="13837" max="13837" width="27.7109375" style="525" customWidth="1"/>
    <col min="13838" max="13838" width="15.7109375" style="525" customWidth="1"/>
    <col min="13839" max="13839" width="27.7109375" style="525" customWidth="1"/>
    <col min="13840" max="13841" width="15.7109375" style="525" customWidth="1"/>
    <col min="13842" max="14080" width="11.42578125" style="525"/>
    <col min="14081" max="14081" width="33.42578125" style="525" customWidth="1"/>
    <col min="14082" max="14082" width="15.7109375" style="525" customWidth="1"/>
    <col min="14083" max="14083" width="27.7109375" style="525" customWidth="1"/>
    <col min="14084" max="14084" width="15.7109375" style="525" customWidth="1"/>
    <col min="14085" max="14085" width="27.7109375" style="525" customWidth="1"/>
    <col min="14086" max="14086" width="15.7109375" style="525" customWidth="1"/>
    <col min="14087" max="14087" width="27.7109375" style="525" customWidth="1"/>
    <col min="14088" max="14090" width="15.7109375" style="525" customWidth="1"/>
    <col min="14091" max="14091" width="27.7109375" style="525" customWidth="1"/>
    <col min="14092" max="14092" width="15.7109375" style="525" customWidth="1"/>
    <col min="14093" max="14093" width="27.7109375" style="525" customWidth="1"/>
    <col min="14094" max="14094" width="15.7109375" style="525" customWidth="1"/>
    <col min="14095" max="14095" width="27.7109375" style="525" customWidth="1"/>
    <col min="14096" max="14097" width="15.7109375" style="525" customWidth="1"/>
    <col min="14098" max="14336" width="11.42578125" style="525"/>
    <col min="14337" max="14337" width="33.42578125" style="525" customWidth="1"/>
    <col min="14338" max="14338" width="15.7109375" style="525" customWidth="1"/>
    <col min="14339" max="14339" width="27.7109375" style="525" customWidth="1"/>
    <col min="14340" max="14340" width="15.7109375" style="525" customWidth="1"/>
    <col min="14341" max="14341" width="27.7109375" style="525" customWidth="1"/>
    <col min="14342" max="14342" width="15.7109375" style="525" customWidth="1"/>
    <col min="14343" max="14343" width="27.7109375" style="525" customWidth="1"/>
    <col min="14344" max="14346" width="15.7109375" style="525" customWidth="1"/>
    <col min="14347" max="14347" width="27.7109375" style="525" customWidth="1"/>
    <col min="14348" max="14348" width="15.7109375" style="525" customWidth="1"/>
    <col min="14349" max="14349" width="27.7109375" style="525" customWidth="1"/>
    <col min="14350" max="14350" width="15.7109375" style="525" customWidth="1"/>
    <col min="14351" max="14351" width="27.7109375" style="525" customWidth="1"/>
    <col min="14352" max="14353" width="15.7109375" style="525" customWidth="1"/>
    <col min="14354" max="14592" width="11.42578125" style="525"/>
    <col min="14593" max="14593" width="33.42578125" style="525" customWidth="1"/>
    <col min="14594" max="14594" width="15.7109375" style="525" customWidth="1"/>
    <col min="14595" max="14595" width="27.7109375" style="525" customWidth="1"/>
    <col min="14596" max="14596" width="15.7109375" style="525" customWidth="1"/>
    <col min="14597" max="14597" width="27.7109375" style="525" customWidth="1"/>
    <col min="14598" max="14598" width="15.7109375" style="525" customWidth="1"/>
    <col min="14599" max="14599" width="27.7109375" style="525" customWidth="1"/>
    <col min="14600" max="14602" width="15.7109375" style="525" customWidth="1"/>
    <col min="14603" max="14603" width="27.7109375" style="525" customWidth="1"/>
    <col min="14604" max="14604" width="15.7109375" style="525" customWidth="1"/>
    <col min="14605" max="14605" width="27.7109375" style="525" customWidth="1"/>
    <col min="14606" max="14606" width="15.7109375" style="525" customWidth="1"/>
    <col min="14607" max="14607" width="27.7109375" style="525" customWidth="1"/>
    <col min="14608" max="14609" width="15.7109375" style="525" customWidth="1"/>
    <col min="14610" max="14848" width="11.42578125" style="525"/>
    <col min="14849" max="14849" width="33.42578125" style="525" customWidth="1"/>
    <col min="14850" max="14850" width="15.7109375" style="525" customWidth="1"/>
    <col min="14851" max="14851" width="27.7109375" style="525" customWidth="1"/>
    <col min="14852" max="14852" width="15.7109375" style="525" customWidth="1"/>
    <col min="14853" max="14853" width="27.7109375" style="525" customWidth="1"/>
    <col min="14854" max="14854" width="15.7109375" style="525" customWidth="1"/>
    <col min="14855" max="14855" width="27.7109375" style="525" customWidth="1"/>
    <col min="14856" max="14858" width="15.7109375" style="525" customWidth="1"/>
    <col min="14859" max="14859" width="27.7109375" style="525" customWidth="1"/>
    <col min="14860" max="14860" width="15.7109375" style="525" customWidth="1"/>
    <col min="14861" max="14861" width="27.7109375" style="525" customWidth="1"/>
    <col min="14862" max="14862" width="15.7109375" style="525" customWidth="1"/>
    <col min="14863" max="14863" width="27.7109375" style="525" customWidth="1"/>
    <col min="14864" max="14865" width="15.7109375" style="525" customWidth="1"/>
    <col min="14866" max="15104" width="11.42578125" style="525"/>
    <col min="15105" max="15105" width="33.42578125" style="525" customWidth="1"/>
    <col min="15106" max="15106" width="15.7109375" style="525" customWidth="1"/>
    <col min="15107" max="15107" width="27.7109375" style="525" customWidth="1"/>
    <col min="15108" max="15108" width="15.7109375" style="525" customWidth="1"/>
    <col min="15109" max="15109" width="27.7109375" style="525" customWidth="1"/>
    <col min="15110" max="15110" width="15.7109375" style="525" customWidth="1"/>
    <col min="15111" max="15111" width="27.7109375" style="525" customWidth="1"/>
    <col min="15112" max="15114" width="15.7109375" style="525" customWidth="1"/>
    <col min="15115" max="15115" width="27.7109375" style="525" customWidth="1"/>
    <col min="15116" max="15116" width="15.7109375" style="525" customWidth="1"/>
    <col min="15117" max="15117" width="27.7109375" style="525" customWidth="1"/>
    <col min="15118" max="15118" width="15.7109375" style="525" customWidth="1"/>
    <col min="15119" max="15119" width="27.7109375" style="525" customWidth="1"/>
    <col min="15120" max="15121" width="15.7109375" style="525" customWidth="1"/>
    <col min="15122" max="15360" width="11.42578125" style="525"/>
    <col min="15361" max="15361" width="33.42578125" style="525" customWidth="1"/>
    <col min="15362" max="15362" width="15.7109375" style="525" customWidth="1"/>
    <col min="15363" max="15363" width="27.7109375" style="525" customWidth="1"/>
    <col min="15364" max="15364" width="15.7109375" style="525" customWidth="1"/>
    <col min="15365" max="15365" width="27.7109375" style="525" customWidth="1"/>
    <col min="15366" max="15366" width="15.7109375" style="525" customWidth="1"/>
    <col min="15367" max="15367" width="27.7109375" style="525" customWidth="1"/>
    <col min="15368" max="15370" width="15.7109375" style="525" customWidth="1"/>
    <col min="15371" max="15371" width="27.7109375" style="525" customWidth="1"/>
    <col min="15372" max="15372" width="15.7109375" style="525" customWidth="1"/>
    <col min="15373" max="15373" width="27.7109375" style="525" customWidth="1"/>
    <col min="15374" max="15374" width="15.7109375" style="525" customWidth="1"/>
    <col min="15375" max="15375" width="27.7109375" style="525" customWidth="1"/>
    <col min="15376" max="15377" width="15.7109375" style="525" customWidth="1"/>
    <col min="15378" max="15616" width="11.42578125" style="525"/>
    <col min="15617" max="15617" width="33.42578125" style="525" customWidth="1"/>
    <col min="15618" max="15618" width="15.7109375" style="525" customWidth="1"/>
    <col min="15619" max="15619" width="27.7109375" style="525" customWidth="1"/>
    <col min="15620" max="15620" width="15.7109375" style="525" customWidth="1"/>
    <col min="15621" max="15621" width="27.7109375" style="525" customWidth="1"/>
    <col min="15622" max="15622" width="15.7109375" style="525" customWidth="1"/>
    <col min="15623" max="15623" width="27.7109375" style="525" customWidth="1"/>
    <col min="15624" max="15626" width="15.7109375" style="525" customWidth="1"/>
    <col min="15627" max="15627" width="27.7109375" style="525" customWidth="1"/>
    <col min="15628" max="15628" width="15.7109375" style="525" customWidth="1"/>
    <col min="15629" max="15629" width="27.7109375" style="525" customWidth="1"/>
    <col min="15630" max="15630" width="15.7109375" style="525" customWidth="1"/>
    <col min="15631" max="15631" width="27.7109375" style="525" customWidth="1"/>
    <col min="15632" max="15633" width="15.7109375" style="525" customWidth="1"/>
    <col min="15634" max="15872" width="11.42578125" style="525"/>
    <col min="15873" max="15873" width="33.42578125" style="525" customWidth="1"/>
    <col min="15874" max="15874" width="15.7109375" style="525" customWidth="1"/>
    <col min="15875" max="15875" width="27.7109375" style="525" customWidth="1"/>
    <col min="15876" max="15876" width="15.7109375" style="525" customWidth="1"/>
    <col min="15877" max="15877" width="27.7109375" style="525" customWidth="1"/>
    <col min="15878" max="15878" width="15.7109375" style="525" customWidth="1"/>
    <col min="15879" max="15879" width="27.7109375" style="525" customWidth="1"/>
    <col min="15880" max="15882" width="15.7109375" style="525" customWidth="1"/>
    <col min="15883" max="15883" width="27.7109375" style="525" customWidth="1"/>
    <col min="15884" max="15884" width="15.7109375" style="525" customWidth="1"/>
    <col min="15885" max="15885" width="27.7109375" style="525" customWidth="1"/>
    <col min="15886" max="15886" width="15.7109375" style="525" customWidth="1"/>
    <col min="15887" max="15887" width="27.7109375" style="525" customWidth="1"/>
    <col min="15888" max="15889" width="15.7109375" style="525" customWidth="1"/>
    <col min="15890" max="16128" width="11.42578125" style="525"/>
    <col min="16129" max="16129" width="33.42578125" style="525" customWidth="1"/>
    <col min="16130" max="16130" width="15.7109375" style="525" customWidth="1"/>
    <col min="16131" max="16131" width="27.7109375" style="525" customWidth="1"/>
    <col min="16132" max="16132" width="15.7109375" style="525" customWidth="1"/>
    <col min="16133" max="16133" width="27.7109375" style="525" customWidth="1"/>
    <col min="16134" max="16134" width="15.7109375" style="525" customWidth="1"/>
    <col min="16135" max="16135" width="27.7109375" style="525" customWidth="1"/>
    <col min="16136" max="16138" width="15.7109375" style="525" customWidth="1"/>
    <col min="16139" max="16139" width="27.7109375" style="525" customWidth="1"/>
    <col min="16140" max="16140" width="15.7109375" style="525" customWidth="1"/>
    <col min="16141" max="16141" width="27.7109375" style="525" customWidth="1"/>
    <col min="16142" max="16142" width="15.7109375" style="525" customWidth="1"/>
    <col min="16143" max="16143" width="27.7109375" style="525" customWidth="1"/>
    <col min="16144" max="16145" width="15.7109375" style="525" customWidth="1"/>
    <col min="16146" max="16384" width="11.42578125" style="525"/>
  </cols>
  <sheetData>
    <row r="1" spans="1:17" s="549" customFormat="1" ht="30" customHeight="1" x14ac:dyDescent="0.3">
      <c r="A1" s="664" t="s">
        <v>0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</row>
    <row r="2" spans="1:17" s="549" customFormat="1" ht="15" customHeight="1" x14ac:dyDescent="0.3">
      <c r="A2" s="665" t="s">
        <v>695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</row>
    <row r="3" spans="1:17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</row>
    <row r="4" spans="1:17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</row>
    <row r="5" spans="1:17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  <c r="J5" s="551"/>
      <c r="K5" s="524"/>
      <c r="L5" s="551"/>
      <c r="M5" s="551"/>
      <c r="N5" s="524"/>
      <c r="O5" s="524"/>
      <c r="P5" s="551"/>
      <c r="Q5" s="524"/>
    </row>
    <row r="6" spans="1:17" s="553" customFormat="1" ht="15" customHeight="1" x14ac:dyDescent="0.25">
      <c r="A6" s="552"/>
      <c r="B6" s="667" t="s">
        <v>79</v>
      </c>
      <c r="C6" s="667"/>
      <c r="D6" s="667"/>
      <c r="E6" s="667"/>
      <c r="F6" s="667"/>
      <c r="G6" s="667"/>
      <c r="H6" s="667"/>
      <c r="I6" s="667"/>
      <c r="J6" s="667" t="s">
        <v>41</v>
      </c>
      <c r="K6" s="667"/>
      <c r="L6" s="667"/>
      <c r="M6" s="667"/>
      <c r="N6" s="667"/>
      <c r="O6" s="667"/>
      <c r="P6" s="667"/>
      <c r="Q6" s="667"/>
    </row>
    <row r="7" spans="1:17" s="557" customFormat="1" ht="39.950000000000003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  <c r="J7" s="555" t="s">
        <v>83</v>
      </c>
      <c r="K7" s="555" t="s">
        <v>84</v>
      </c>
      <c r="L7" s="556" t="s">
        <v>85</v>
      </c>
      <c r="M7" s="555" t="s">
        <v>86</v>
      </c>
      <c r="N7" s="555" t="s">
        <v>87</v>
      </c>
      <c r="O7" s="555" t="s">
        <v>88</v>
      </c>
      <c r="P7" s="555" t="s">
        <v>89</v>
      </c>
      <c r="Q7" s="555" t="s">
        <v>75</v>
      </c>
    </row>
    <row r="8" spans="1:17" ht="15" customHeight="1" x14ac:dyDescent="0.2">
      <c r="A8" s="558" t="s">
        <v>143</v>
      </c>
      <c r="B8" s="567">
        <v>7971683.0027299998</v>
      </c>
      <c r="C8" s="567">
        <v>294594.72753999999</v>
      </c>
      <c r="D8" s="567">
        <v>0</v>
      </c>
      <c r="E8" s="567">
        <v>0</v>
      </c>
      <c r="F8" s="567">
        <v>0</v>
      </c>
      <c r="G8" s="567">
        <v>0</v>
      </c>
      <c r="H8" s="567">
        <v>968811.79076</v>
      </c>
      <c r="I8" s="567">
        <v>9235089.5210299995</v>
      </c>
      <c r="J8" s="567">
        <v>5488635.0409899997</v>
      </c>
      <c r="K8" s="567">
        <v>662098.48113999993</v>
      </c>
      <c r="L8" s="567">
        <v>0</v>
      </c>
      <c r="M8" s="567">
        <v>0</v>
      </c>
      <c r="N8" s="567">
        <v>0</v>
      </c>
      <c r="O8" s="567">
        <v>0</v>
      </c>
      <c r="P8" s="567">
        <v>42716.745170000002</v>
      </c>
      <c r="Q8" s="567">
        <v>6193450.2673000004</v>
      </c>
    </row>
    <row r="9" spans="1:17" ht="15" customHeight="1" x14ac:dyDescent="0.2">
      <c r="A9" s="558" t="s">
        <v>144</v>
      </c>
      <c r="B9" s="568">
        <v>619554.48134000006</v>
      </c>
      <c r="C9" s="568">
        <v>31268.469370000003</v>
      </c>
      <c r="D9" s="568">
        <v>1852.2</v>
      </c>
      <c r="E9" s="568">
        <v>0</v>
      </c>
      <c r="F9" s="568">
        <v>29294.57431</v>
      </c>
      <c r="G9" s="568">
        <v>0</v>
      </c>
      <c r="H9" s="568">
        <v>103553.36666</v>
      </c>
      <c r="I9" s="568">
        <v>785523.09167999995</v>
      </c>
      <c r="J9" s="568">
        <v>695611.93292999989</v>
      </c>
      <c r="K9" s="568">
        <v>103945.92156</v>
      </c>
      <c r="L9" s="567">
        <v>0</v>
      </c>
      <c r="M9" s="567">
        <v>0</v>
      </c>
      <c r="N9" s="567">
        <v>5138.7840099999994</v>
      </c>
      <c r="O9" s="567">
        <v>18109.323210000002</v>
      </c>
      <c r="P9" s="567">
        <v>64171.650320000001</v>
      </c>
      <c r="Q9" s="567">
        <v>886977.61203000008</v>
      </c>
    </row>
    <row r="10" spans="1:17" ht="15" customHeight="1" x14ac:dyDescent="0.2">
      <c r="A10" s="558" t="s">
        <v>145</v>
      </c>
      <c r="B10" s="568">
        <v>431851.37383999996</v>
      </c>
      <c r="C10" s="568">
        <v>48742.188350000004</v>
      </c>
      <c r="D10" s="568">
        <v>0</v>
      </c>
      <c r="E10" s="568">
        <v>0</v>
      </c>
      <c r="F10" s="568">
        <v>343</v>
      </c>
      <c r="G10" s="568">
        <v>7040.9733299999998</v>
      </c>
      <c r="H10" s="568">
        <v>53704.006229999999</v>
      </c>
      <c r="I10" s="568">
        <v>541681.54174999997</v>
      </c>
      <c r="J10" s="568">
        <v>612109.20279999997</v>
      </c>
      <c r="K10" s="568">
        <v>119724.68951000001</v>
      </c>
      <c r="L10" s="567">
        <v>0</v>
      </c>
      <c r="M10" s="567">
        <v>0</v>
      </c>
      <c r="N10" s="567">
        <v>144.00857000000002</v>
      </c>
      <c r="O10" s="567">
        <v>0</v>
      </c>
      <c r="P10" s="567">
        <v>19233.65926</v>
      </c>
      <c r="Q10" s="567">
        <v>751211.56013999996</v>
      </c>
    </row>
    <row r="11" spans="1:17" ht="15" customHeight="1" x14ac:dyDescent="0.2">
      <c r="A11" s="558" t="s">
        <v>146</v>
      </c>
      <c r="B11" s="567">
        <v>898442.06971000007</v>
      </c>
      <c r="C11" s="567">
        <v>152316.76333000002</v>
      </c>
      <c r="D11" s="567">
        <v>11038.673550000001</v>
      </c>
      <c r="E11" s="567">
        <v>8853.6873200000009</v>
      </c>
      <c r="F11" s="567">
        <v>13470.40237</v>
      </c>
      <c r="G11" s="567">
        <v>26761.448980000001</v>
      </c>
      <c r="H11" s="567">
        <v>41900.870860000003</v>
      </c>
      <c r="I11" s="567">
        <v>1152783.91612</v>
      </c>
      <c r="J11" s="567">
        <v>656004.80922000005</v>
      </c>
      <c r="K11" s="567">
        <v>138715.98608</v>
      </c>
      <c r="L11" s="567">
        <v>1675.1139099999998</v>
      </c>
      <c r="M11" s="567">
        <v>1532.1572800000001</v>
      </c>
      <c r="N11" s="567">
        <v>14181.49166</v>
      </c>
      <c r="O11" s="567">
        <v>17303.845280000001</v>
      </c>
      <c r="P11" s="567">
        <v>25265.8606</v>
      </c>
      <c r="Q11" s="567">
        <v>854679.26402999996</v>
      </c>
    </row>
    <row r="12" spans="1:17" ht="15" customHeight="1" x14ac:dyDescent="0.2">
      <c r="A12" s="558" t="s">
        <v>147</v>
      </c>
      <c r="B12" s="567">
        <v>1403567.3029400001</v>
      </c>
      <c r="C12" s="567">
        <v>456840.96245999995</v>
      </c>
      <c r="D12" s="567">
        <v>20048.171340000001</v>
      </c>
      <c r="E12" s="567">
        <v>43110.661420000004</v>
      </c>
      <c r="F12" s="567">
        <v>20907.959289999999</v>
      </c>
      <c r="G12" s="567">
        <v>46043.197439999996</v>
      </c>
      <c r="H12" s="567">
        <v>42559.855179999999</v>
      </c>
      <c r="I12" s="567">
        <v>2033078.1100700002</v>
      </c>
      <c r="J12" s="567">
        <v>748517.18527999998</v>
      </c>
      <c r="K12" s="567">
        <v>243087.49434</v>
      </c>
      <c r="L12" s="567">
        <v>4428.1134199999997</v>
      </c>
      <c r="M12" s="567">
        <v>4849.2233399999996</v>
      </c>
      <c r="N12" s="567">
        <v>21316.416539999998</v>
      </c>
      <c r="O12" s="567">
        <v>29070.56568</v>
      </c>
      <c r="P12" s="567">
        <v>19740.744050000001</v>
      </c>
      <c r="Q12" s="567">
        <v>1071009.7426499999</v>
      </c>
    </row>
    <row r="13" spans="1:17" ht="15" customHeight="1" x14ac:dyDescent="0.2">
      <c r="A13" s="558" t="s">
        <v>148</v>
      </c>
      <c r="B13" s="567">
        <v>1620026.7235599998</v>
      </c>
      <c r="C13" s="567">
        <v>610012.67092999991</v>
      </c>
      <c r="D13" s="567">
        <v>27738.378410000001</v>
      </c>
      <c r="E13" s="567">
        <v>58884.762840000003</v>
      </c>
      <c r="F13" s="567">
        <v>15729.048699999999</v>
      </c>
      <c r="G13" s="567">
        <v>37094.534409999993</v>
      </c>
      <c r="H13" s="567">
        <v>35733.112979999998</v>
      </c>
      <c r="I13" s="567">
        <v>2405219.2318299995</v>
      </c>
      <c r="J13" s="567">
        <v>1110892.7841400001</v>
      </c>
      <c r="K13" s="567">
        <v>639752.18861000007</v>
      </c>
      <c r="L13" s="567">
        <v>3145.6966499999999</v>
      </c>
      <c r="M13" s="567">
        <v>11657.616310000001</v>
      </c>
      <c r="N13" s="567">
        <v>32718.173320000002</v>
      </c>
      <c r="O13" s="567">
        <v>64214.37412</v>
      </c>
      <c r="P13" s="567">
        <v>20831.26323</v>
      </c>
      <c r="Q13" s="567">
        <v>1883212.0963799998</v>
      </c>
    </row>
    <row r="14" spans="1:17" ht="15" customHeight="1" x14ac:dyDescent="0.2">
      <c r="A14" s="558" t="s">
        <v>149</v>
      </c>
      <c r="B14" s="567">
        <v>561956.63425</v>
      </c>
      <c r="C14" s="567">
        <v>177191.42056</v>
      </c>
      <c r="D14" s="567">
        <v>11462.95011</v>
      </c>
      <c r="E14" s="567">
        <v>19098.030780000001</v>
      </c>
      <c r="F14" s="567">
        <v>4898.2095899999995</v>
      </c>
      <c r="G14" s="567">
        <v>6882.8775800000003</v>
      </c>
      <c r="H14" s="567">
        <v>21092.055760000003</v>
      </c>
      <c r="I14" s="567">
        <v>802582.17862999998</v>
      </c>
      <c r="J14" s="567">
        <v>500363.7144</v>
      </c>
      <c r="K14" s="567">
        <v>242437.81784999999</v>
      </c>
      <c r="L14" s="567">
        <v>2297.2805499999999</v>
      </c>
      <c r="M14" s="567">
        <v>5924.0616200000004</v>
      </c>
      <c r="N14" s="567">
        <v>8837.9380099999998</v>
      </c>
      <c r="O14" s="567">
        <v>18950.455109999999</v>
      </c>
      <c r="P14" s="567">
        <v>9990.5838800000001</v>
      </c>
      <c r="Q14" s="567">
        <v>788801.85141999996</v>
      </c>
    </row>
    <row r="15" spans="1:17" ht="15" customHeight="1" x14ac:dyDescent="0.2">
      <c r="A15" s="558" t="s">
        <v>150</v>
      </c>
      <c r="B15" s="567">
        <v>417446.17881999997</v>
      </c>
      <c r="C15" s="567">
        <v>53585.901259999999</v>
      </c>
      <c r="D15" s="567">
        <v>7148.4584699999996</v>
      </c>
      <c r="E15" s="567">
        <v>8687.5818600000002</v>
      </c>
      <c r="F15" s="567">
        <v>1366.3773600000002</v>
      </c>
      <c r="G15" s="567">
        <v>1535.0863700000002</v>
      </c>
      <c r="H15" s="567">
        <v>22365.328309999997</v>
      </c>
      <c r="I15" s="567">
        <v>512134.91245000006</v>
      </c>
      <c r="J15" s="567">
        <v>200530.58009</v>
      </c>
      <c r="K15" s="567">
        <v>54367.968110000002</v>
      </c>
      <c r="L15" s="567">
        <v>1056.38834</v>
      </c>
      <c r="M15" s="567">
        <v>1884.9681699999999</v>
      </c>
      <c r="N15" s="567">
        <v>6562.3105700000006</v>
      </c>
      <c r="O15" s="567">
        <v>5798.2752300000002</v>
      </c>
      <c r="P15" s="567">
        <v>17122.652260000003</v>
      </c>
      <c r="Q15" s="567">
        <v>287323.14276999998</v>
      </c>
    </row>
    <row r="16" spans="1:17" ht="15" customHeight="1" x14ac:dyDescent="0.2">
      <c r="A16" s="558" t="s">
        <v>151</v>
      </c>
      <c r="B16" s="567">
        <v>229275.45462999999</v>
      </c>
      <c r="C16" s="567">
        <v>31953.451920000003</v>
      </c>
      <c r="D16" s="567">
        <v>4902.0570099999995</v>
      </c>
      <c r="E16" s="567">
        <v>5212.3941299999997</v>
      </c>
      <c r="F16" s="567">
        <v>468.56726000000003</v>
      </c>
      <c r="G16" s="567">
        <v>259.62650000000002</v>
      </c>
      <c r="H16" s="567">
        <v>16731.515299999999</v>
      </c>
      <c r="I16" s="567">
        <v>288803.06675</v>
      </c>
      <c r="J16" s="567">
        <v>110830.32958000001</v>
      </c>
      <c r="K16" s="567">
        <v>15630.93958</v>
      </c>
      <c r="L16" s="567">
        <v>314.49811</v>
      </c>
      <c r="M16" s="567">
        <v>168.97854999999998</v>
      </c>
      <c r="N16" s="567">
        <v>3988.2993300000003</v>
      </c>
      <c r="O16" s="567">
        <v>3887.1215999999999</v>
      </c>
      <c r="P16" s="567">
        <v>6730.23081</v>
      </c>
      <c r="Q16" s="567">
        <v>141550.39756000001</v>
      </c>
    </row>
    <row r="17" spans="1:17" ht="15" customHeight="1" x14ac:dyDescent="0.2">
      <c r="A17" s="558" t="s">
        <v>152</v>
      </c>
      <c r="B17" s="567">
        <v>327283.63400999998</v>
      </c>
      <c r="C17" s="567">
        <v>36823.177990000004</v>
      </c>
      <c r="D17" s="567">
        <v>6955.1696199999997</v>
      </c>
      <c r="E17" s="567">
        <v>4988.3265999999994</v>
      </c>
      <c r="F17" s="567">
        <v>159.17771999999999</v>
      </c>
      <c r="G17" s="567">
        <v>327.86417999999998</v>
      </c>
      <c r="H17" s="567">
        <v>56620.503659999995</v>
      </c>
      <c r="I17" s="567">
        <v>433157.85378000006</v>
      </c>
      <c r="J17" s="567">
        <v>443424.42392000003</v>
      </c>
      <c r="K17" s="567">
        <v>21444.35729</v>
      </c>
      <c r="L17" s="567">
        <v>3182.4691800000001</v>
      </c>
      <c r="M17" s="567">
        <v>1230.58224</v>
      </c>
      <c r="N17" s="567">
        <v>16425.284240000001</v>
      </c>
      <c r="O17" s="567">
        <v>5023.3736799999997</v>
      </c>
      <c r="P17" s="567">
        <v>73639.757620000004</v>
      </c>
      <c r="Q17" s="567">
        <v>564370.24817000004</v>
      </c>
    </row>
    <row r="18" spans="1:17" ht="15" customHeight="1" x14ac:dyDescent="0.2">
      <c r="A18" s="558" t="s">
        <v>153</v>
      </c>
      <c r="B18" s="567">
        <v>413389.90329000005</v>
      </c>
      <c r="C18" s="567">
        <v>52509.228609999998</v>
      </c>
      <c r="D18" s="567">
        <v>8906.4756600000001</v>
      </c>
      <c r="E18" s="567">
        <v>6979.3200999999999</v>
      </c>
      <c r="F18" s="567">
        <v>143.05692000000002</v>
      </c>
      <c r="G18" s="567">
        <v>155.33351000000002</v>
      </c>
      <c r="H18" s="567">
        <v>80064.076669999995</v>
      </c>
      <c r="I18" s="567">
        <v>562147.39476000005</v>
      </c>
      <c r="J18" s="567">
        <v>414910.96363999997</v>
      </c>
      <c r="K18" s="567">
        <v>33678.280579999999</v>
      </c>
      <c r="L18" s="567">
        <v>3329.8690299999998</v>
      </c>
      <c r="M18" s="567">
        <v>2659.9096800000002</v>
      </c>
      <c r="N18" s="567">
        <v>24976.65985</v>
      </c>
      <c r="O18" s="567">
        <v>16330.3665</v>
      </c>
      <c r="P18" s="567">
        <v>68163.564280000006</v>
      </c>
      <c r="Q18" s="567">
        <v>564049.61355999997</v>
      </c>
    </row>
    <row r="19" spans="1:17" ht="15" customHeight="1" x14ac:dyDescent="0.2">
      <c r="A19" s="558" t="s">
        <v>154</v>
      </c>
      <c r="B19" s="567">
        <v>263104.47201999999</v>
      </c>
      <c r="C19" s="567">
        <v>32831.693610000002</v>
      </c>
      <c r="D19" s="567">
        <v>10181.88068</v>
      </c>
      <c r="E19" s="567">
        <v>4779.1048499999997</v>
      </c>
      <c r="F19" s="567">
        <v>112.18659</v>
      </c>
      <c r="G19" s="567">
        <v>43.480940000000004</v>
      </c>
      <c r="H19" s="567">
        <v>61789.215120000001</v>
      </c>
      <c r="I19" s="567">
        <v>372842.03380999999</v>
      </c>
      <c r="J19" s="567">
        <v>246303.03577000002</v>
      </c>
      <c r="K19" s="567">
        <v>14932.253210000001</v>
      </c>
      <c r="L19" s="567">
        <v>3209.7887900000001</v>
      </c>
      <c r="M19" s="567">
        <v>932.16061000000002</v>
      </c>
      <c r="N19" s="567">
        <v>10486.505560000001</v>
      </c>
      <c r="O19" s="567">
        <v>4737.53964</v>
      </c>
      <c r="P19" s="567">
        <v>42697.393530000001</v>
      </c>
      <c r="Q19" s="567">
        <v>323298.67710999999</v>
      </c>
    </row>
    <row r="20" spans="1:17" ht="15" customHeight="1" x14ac:dyDescent="0.2">
      <c r="A20" s="558" t="s">
        <v>155</v>
      </c>
      <c r="B20" s="567">
        <v>11553.623390000001</v>
      </c>
      <c r="C20" s="567">
        <v>1289.08107</v>
      </c>
      <c r="D20" s="567">
        <v>783.70803999999998</v>
      </c>
      <c r="E20" s="567">
        <v>245.08159000000001</v>
      </c>
      <c r="F20" s="567">
        <v>6.0225200000000001</v>
      </c>
      <c r="G20" s="567">
        <v>0</v>
      </c>
      <c r="H20" s="567">
        <v>2842.1757499999999</v>
      </c>
      <c r="I20" s="567">
        <v>16719.692360000001</v>
      </c>
      <c r="J20" s="567">
        <v>4629.3493799999997</v>
      </c>
      <c r="K20" s="567">
        <v>469.81653</v>
      </c>
      <c r="L20" s="567">
        <v>51.722639999999998</v>
      </c>
      <c r="M20" s="567">
        <v>24.253599999999999</v>
      </c>
      <c r="N20" s="567">
        <v>262.34055000000001</v>
      </c>
      <c r="O20" s="567">
        <v>85.194020000000009</v>
      </c>
      <c r="P20" s="567">
        <v>2179.3320699999999</v>
      </c>
      <c r="Q20" s="567">
        <v>7702.008789999999</v>
      </c>
    </row>
    <row r="21" spans="1:17" s="561" customFormat="1" ht="15" customHeight="1" x14ac:dyDescent="0.25">
      <c r="A21" s="558" t="s">
        <v>156</v>
      </c>
      <c r="B21" s="527">
        <v>3381.8920600000001</v>
      </c>
      <c r="C21" s="527">
        <v>477.93263999999999</v>
      </c>
      <c r="D21" s="527">
        <v>318.22131999999999</v>
      </c>
      <c r="E21" s="527">
        <v>66.431759999999997</v>
      </c>
      <c r="F21" s="527">
        <v>3</v>
      </c>
      <c r="G21" s="527">
        <v>2</v>
      </c>
      <c r="H21" s="527">
        <v>416.53649000000001</v>
      </c>
      <c r="I21" s="527">
        <v>4666.0142700000006</v>
      </c>
      <c r="J21" s="527">
        <v>1684.47651</v>
      </c>
      <c r="K21" s="527">
        <v>101.89221000000001</v>
      </c>
      <c r="L21" s="527">
        <v>40.087220000000002</v>
      </c>
      <c r="M21" s="527">
        <v>1.55036</v>
      </c>
      <c r="N21" s="527">
        <v>838.92228</v>
      </c>
      <c r="O21" s="527">
        <v>36.276160000000004</v>
      </c>
      <c r="P21" s="527">
        <v>1172.10708</v>
      </c>
      <c r="Q21" s="527">
        <v>3875.3118200000004</v>
      </c>
    </row>
    <row r="22" spans="1:17" s="561" customFormat="1" ht="15" customHeight="1" x14ac:dyDescent="0.25">
      <c r="A22" s="562" t="s">
        <v>75</v>
      </c>
      <c r="B22" s="569">
        <v>15172516.74659</v>
      </c>
      <c r="C22" s="569">
        <v>1980437.66964</v>
      </c>
      <c r="D22" s="569">
        <v>111336.34421000001</v>
      </c>
      <c r="E22" s="569">
        <v>160905.38325000001</v>
      </c>
      <c r="F22" s="569">
        <v>86901.582630000004</v>
      </c>
      <c r="G22" s="569">
        <v>126146.42323999999</v>
      </c>
      <c r="H22" s="569">
        <v>1508184.40973</v>
      </c>
      <c r="I22" s="569">
        <v>19146428.559290003</v>
      </c>
      <c r="J22" s="569">
        <v>11234447.82865</v>
      </c>
      <c r="K22" s="569">
        <v>2290388.0866000005</v>
      </c>
      <c r="L22" s="569">
        <v>22731.027839999999</v>
      </c>
      <c r="M22" s="569">
        <v>30865.461760000002</v>
      </c>
      <c r="N22" s="569">
        <v>145877.13448999997</v>
      </c>
      <c r="O22" s="569">
        <v>183546.71023000003</v>
      </c>
      <c r="P22" s="569">
        <v>413655.54415999999</v>
      </c>
      <c r="Q22" s="569">
        <v>14321511.79373</v>
      </c>
    </row>
    <row r="23" spans="1:17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  <c r="J23" s="533"/>
      <c r="K23" s="533"/>
      <c r="L23" s="564"/>
      <c r="M23" s="564"/>
      <c r="N23" s="564"/>
      <c r="O23" s="564"/>
      <c r="P23" s="564"/>
      <c r="Q23" s="564"/>
    </row>
    <row r="24" spans="1:17" ht="15" customHeight="1" thickTop="1" x14ac:dyDescent="0.2">
      <c r="A24" s="534" t="s">
        <v>70</v>
      </c>
      <c r="B24" s="535"/>
      <c r="C24" s="536"/>
      <c r="D24" s="537"/>
      <c r="E24" s="537"/>
      <c r="F24" s="537"/>
      <c r="G24" s="537"/>
      <c r="H24" s="537"/>
      <c r="I24" s="537"/>
      <c r="J24" s="537"/>
      <c r="K24" s="537"/>
      <c r="L24" s="538"/>
      <c r="M24" s="538"/>
      <c r="N24" s="524"/>
      <c r="O24" s="524"/>
      <c r="P24" s="524"/>
      <c r="Q24" s="524"/>
    </row>
    <row r="25" spans="1:17" ht="15" customHeight="1" x14ac:dyDescent="0.2">
      <c r="A25" s="534" t="s">
        <v>697</v>
      </c>
      <c r="B25" s="534"/>
      <c r="C25" s="534"/>
      <c r="D25" s="527"/>
      <c r="E25" s="527"/>
      <c r="F25" s="527"/>
      <c r="G25" s="527"/>
      <c r="H25" s="527"/>
      <c r="I25" s="527"/>
      <c r="J25" s="527"/>
      <c r="K25" s="527"/>
      <c r="L25" s="527"/>
      <c r="M25" s="526"/>
      <c r="N25" s="524"/>
      <c r="O25" s="524"/>
      <c r="P25" s="524"/>
      <c r="Q25" s="524"/>
    </row>
    <row r="26" spans="1:17" ht="15" customHeight="1" x14ac:dyDescent="0.2">
      <c r="A26" s="524"/>
      <c r="B26" s="526"/>
      <c r="C26" s="527"/>
      <c r="D26" s="527"/>
      <c r="E26" s="527"/>
      <c r="F26" s="527"/>
      <c r="G26" s="527"/>
      <c r="H26" s="527"/>
      <c r="I26" s="527"/>
      <c r="J26" s="527"/>
      <c r="K26" s="527"/>
      <c r="L26" s="527"/>
      <c r="M26" s="526"/>
      <c r="N26" s="524"/>
      <c r="O26" s="524"/>
      <c r="P26" s="524"/>
      <c r="Q26" s="52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13">
    <pageSetUpPr fitToPage="1"/>
  </sheetPr>
  <dimension ref="A1:Q25"/>
  <sheetViews>
    <sheetView zoomScaleNormal="100" workbookViewId="0">
      <selection activeCell="B9" sqref="B9"/>
    </sheetView>
  </sheetViews>
  <sheetFormatPr baseColWidth="10" defaultRowHeight="15" customHeight="1" x14ac:dyDescent="0.55000000000000004"/>
  <cols>
    <col min="1" max="1" width="33.42578125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10" width="15.7109375" style="525" customWidth="1"/>
    <col min="11" max="11" width="27.7109375" style="525" customWidth="1"/>
    <col min="12" max="12" width="15.7109375" style="525" customWidth="1"/>
    <col min="13" max="13" width="27.7109375" style="525" customWidth="1"/>
    <col min="14" max="14" width="15.7109375" style="525" customWidth="1"/>
    <col min="15" max="15" width="27.7109375" style="525" customWidth="1"/>
    <col min="16" max="17" width="15.7109375" style="525" customWidth="1"/>
    <col min="18" max="256" width="11.42578125" style="525"/>
    <col min="257" max="257" width="33.42578125" style="525" customWidth="1"/>
    <col min="258" max="258" width="15.7109375" style="525" customWidth="1"/>
    <col min="259" max="259" width="27.7109375" style="525" customWidth="1"/>
    <col min="260" max="260" width="15.7109375" style="525" customWidth="1"/>
    <col min="261" max="261" width="27.7109375" style="525" customWidth="1"/>
    <col min="262" max="262" width="15.7109375" style="525" customWidth="1"/>
    <col min="263" max="263" width="27.7109375" style="525" customWidth="1"/>
    <col min="264" max="266" width="15.7109375" style="525" customWidth="1"/>
    <col min="267" max="267" width="27.7109375" style="525" customWidth="1"/>
    <col min="268" max="268" width="15.7109375" style="525" customWidth="1"/>
    <col min="269" max="269" width="27.7109375" style="525" customWidth="1"/>
    <col min="270" max="270" width="15.7109375" style="525" customWidth="1"/>
    <col min="271" max="271" width="27.7109375" style="525" customWidth="1"/>
    <col min="272" max="273" width="15.7109375" style="525" customWidth="1"/>
    <col min="274" max="512" width="11.42578125" style="525"/>
    <col min="513" max="513" width="33.42578125" style="525" customWidth="1"/>
    <col min="514" max="514" width="15.7109375" style="525" customWidth="1"/>
    <col min="515" max="515" width="27.7109375" style="525" customWidth="1"/>
    <col min="516" max="516" width="15.7109375" style="525" customWidth="1"/>
    <col min="517" max="517" width="27.7109375" style="525" customWidth="1"/>
    <col min="518" max="518" width="15.7109375" style="525" customWidth="1"/>
    <col min="519" max="519" width="27.7109375" style="525" customWidth="1"/>
    <col min="520" max="522" width="15.7109375" style="525" customWidth="1"/>
    <col min="523" max="523" width="27.7109375" style="525" customWidth="1"/>
    <col min="524" max="524" width="15.7109375" style="525" customWidth="1"/>
    <col min="525" max="525" width="27.7109375" style="525" customWidth="1"/>
    <col min="526" max="526" width="15.7109375" style="525" customWidth="1"/>
    <col min="527" max="527" width="27.7109375" style="525" customWidth="1"/>
    <col min="528" max="529" width="15.7109375" style="525" customWidth="1"/>
    <col min="530" max="768" width="11.42578125" style="525"/>
    <col min="769" max="769" width="33.42578125" style="525" customWidth="1"/>
    <col min="770" max="770" width="15.7109375" style="525" customWidth="1"/>
    <col min="771" max="771" width="27.7109375" style="525" customWidth="1"/>
    <col min="772" max="772" width="15.7109375" style="525" customWidth="1"/>
    <col min="773" max="773" width="27.7109375" style="525" customWidth="1"/>
    <col min="774" max="774" width="15.7109375" style="525" customWidth="1"/>
    <col min="775" max="775" width="27.7109375" style="525" customWidth="1"/>
    <col min="776" max="778" width="15.7109375" style="525" customWidth="1"/>
    <col min="779" max="779" width="27.7109375" style="525" customWidth="1"/>
    <col min="780" max="780" width="15.7109375" style="525" customWidth="1"/>
    <col min="781" max="781" width="27.7109375" style="525" customWidth="1"/>
    <col min="782" max="782" width="15.7109375" style="525" customWidth="1"/>
    <col min="783" max="783" width="27.7109375" style="525" customWidth="1"/>
    <col min="784" max="785" width="15.7109375" style="525" customWidth="1"/>
    <col min="786" max="1024" width="11.42578125" style="525"/>
    <col min="1025" max="1025" width="33.42578125" style="525" customWidth="1"/>
    <col min="1026" max="1026" width="15.7109375" style="525" customWidth="1"/>
    <col min="1027" max="1027" width="27.7109375" style="525" customWidth="1"/>
    <col min="1028" max="1028" width="15.7109375" style="525" customWidth="1"/>
    <col min="1029" max="1029" width="27.7109375" style="525" customWidth="1"/>
    <col min="1030" max="1030" width="15.7109375" style="525" customWidth="1"/>
    <col min="1031" max="1031" width="27.7109375" style="525" customWidth="1"/>
    <col min="1032" max="1034" width="15.7109375" style="525" customWidth="1"/>
    <col min="1035" max="1035" width="27.7109375" style="525" customWidth="1"/>
    <col min="1036" max="1036" width="15.7109375" style="525" customWidth="1"/>
    <col min="1037" max="1037" width="27.7109375" style="525" customWidth="1"/>
    <col min="1038" max="1038" width="15.7109375" style="525" customWidth="1"/>
    <col min="1039" max="1039" width="27.7109375" style="525" customWidth="1"/>
    <col min="1040" max="1041" width="15.7109375" style="525" customWidth="1"/>
    <col min="1042" max="1280" width="11.42578125" style="525"/>
    <col min="1281" max="1281" width="33.42578125" style="525" customWidth="1"/>
    <col min="1282" max="1282" width="15.7109375" style="525" customWidth="1"/>
    <col min="1283" max="1283" width="27.7109375" style="525" customWidth="1"/>
    <col min="1284" max="1284" width="15.7109375" style="525" customWidth="1"/>
    <col min="1285" max="1285" width="27.7109375" style="525" customWidth="1"/>
    <col min="1286" max="1286" width="15.7109375" style="525" customWidth="1"/>
    <col min="1287" max="1287" width="27.7109375" style="525" customWidth="1"/>
    <col min="1288" max="1290" width="15.7109375" style="525" customWidth="1"/>
    <col min="1291" max="1291" width="27.7109375" style="525" customWidth="1"/>
    <col min="1292" max="1292" width="15.7109375" style="525" customWidth="1"/>
    <col min="1293" max="1293" width="27.7109375" style="525" customWidth="1"/>
    <col min="1294" max="1294" width="15.7109375" style="525" customWidth="1"/>
    <col min="1295" max="1295" width="27.7109375" style="525" customWidth="1"/>
    <col min="1296" max="1297" width="15.7109375" style="525" customWidth="1"/>
    <col min="1298" max="1536" width="11.42578125" style="525"/>
    <col min="1537" max="1537" width="33.42578125" style="525" customWidth="1"/>
    <col min="1538" max="1538" width="15.7109375" style="525" customWidth="1"/>
    <col min="1539" max="1539" width="27.7109375" style="525" customWidth="1"/>
    <col min="1540" max="1540" width="15.7109375" style="525" customWidth="1"/>
    <col min="1541" max="1541" width="27.7109375" style="525" customWidth="1"/>
    <col min="1542" max="1542" width="15.7109375" style="525" customWidth="1"/>
    <col min="1543" max="1543" width="27.7109375" style="525" customWidth="1"/>
    <col min="1544" max="1546" width="15.7109375" style="525" customWidth="1"/>
    <col min="1547" max="1547" width="27.7109375" style="525" customWidth="1"/>
    <col min="1548" max="1548" width="15.7109375" style="525" customWidth="1"/>
    <col min="1549" max="1549" width="27.7109375" style="525" customWidth="1"/>
    <col min="1550" max="1550" width="15.7109375" style="525" customWidth="1"/>
    <col min="1551" max="1551" width="27.7109375" style="525" customWidth="1"/>
    <col min="1552" max="1553" width="15.7109375" style="525" customWidth="1"/>
    <col min="1554" max="1792" width="11.42578125" style="525"/>
    <col min="1793" max="1793" width="33.42578125" style="525" customWidth="1"/>
    <col min="1794" max="1794" width="15.7109375" style="525" customWidth="1"/>
    <col min="1795" max="1795" width="27.7109375" style="525" customWidth="1"/>
    <col min="1796" max="1796" width="15.7109375" style="525" customWidth="1"/>
    <col min="1797" max="1797" width="27.7109375" style="525" customWidth="1"/>
    <col min="1798" max="1798" width="15.7109375" style="525" customWidth="1"/>
    <col min="1799" max="1799" width="27.7109375" style="525" customWidth="1"/>
    <col min="1800" max="1802" width="15.7109375" style="525" customWidth="1"/>
    <col min="1803" max="1803" width="27.7109375" style="525" customWidth="1"/>
    <col min="1804" max="1804" width="15.7109375" style="525" customWidth="1"/>
    <col min="1805" max="1805" width="27.7109375" style="525" customWidth="1"/>
    <col min="1806" max="1806" width="15.7109375" style="525" customWidth="1"/>
    <col min="1807" max="1807" width="27.7109375" style="525" customWidth="1"/>
    <col min="1808" max="1809" width="15.7109375" style="525" customWidth="1"/>
    <col min="1810" max="2048" width="11.42578125" style="525"/>
    <col min="2049" max="2049" width="33.42578125" style="525" customWidth="1"/>
    <col min="2050" max="2050" width="15.7109375" style="525" customWidth="1"/>
    <col min="2051" max="2051" width="27.7109375" style="525" customWidth="1"/>
    <col min="2052" max="2052" width="15.7109375" style="525" customWidth="1"/>
    <col min="2053" max="2053" width="27.7109375" style="525" customWidth="1"/>
    <col min="2054" max="2054" width="15.7109375" style="525" customWidth="1"/>
    <col min="2055" max="2055" width="27.7109375" style="525" customWidth="1"/>
    <col min="2056" max="2058" width="15.7109375" style="525" customWidth="1"/>
    <col min="2059" max="2059" width="27.7109375" style="525" customWidth="1"/>
    <col min="2060" max="2060" width="15.7109375" style="525" customWidth="1"/>
    <col min="2061" max="2061" width="27.7109375" style="525" customWidth="1"/>
    <col min="2062" max="2062" width="15.7109375" style="525" customWidth="1"/>
    <col min="2063" max="2063" width="27.7109375" style="525" customWidth="1"/>
    <col min="2064" max="2065" width="15.7109375" style="525" customWidth="1"/>
    <col min="2066" max="2304" width="11.42578125" style="525"/>
    <col min="2305" max="2305" width="33.42578125" style="525" customWidth="1"/>
    <col min="2306" max="2306" width="15.7109375" style="525" customWidth="1"/>
    <col min="2307" max="2307" width="27.7109375" style="525" customWidth="1"/>
    <col min="2308" max="2308" width="15.7109375" style="525" customWidth="1"/>
    <col min="2309" max="2309" width="27.7109375" style="525" customWidth="1"/>
    <col min="2310" max="2310" width="15.7109375" style="525" customWidth="1"/>
    <col min="2311" max="2311" width="27.7109375" style="525" customWidth="1"/>
    <col min="2312" max="2314" width="15.7109375" style="525" customWidth="1"/>
    <col min="2315" max="2315" width="27.7109375" style="525" customWidth="1"/>
    <col min="2316" max="2316" width="15.7109375" style="525" customWidth="1"/>
    <col min="2317" max="2317" width="27.7109375" style="525" customWidth="1"/>
    <col min="2318" max="2318" width="15.7109375" style="525" customWidth="1"/>
    <col min="2319" max="2319" width="27.7109375" style="525" customWidth="1"/>
    <col min="2320" max="2321" width="15.7109375" style="525" customWidth="1"/>
    <col min="2322" max="2560" width="11.42578125" style="525"/>
    <col min="2561" max="2561" width="33.42578125" style="525" customWidth="1"/>
    <col min="2562" max="2562" width="15.7109375" style="525" customWidth="1"/>
    <col min="2563" max="2563" width="27.7109375" style="525" customWidth="1"/>
    <col min="2564" max="2564" width="15.7109375" style="525" customWidth="1"/>
    <col min="2565" max="2565" width="27.7109375" style="525" customWidth="1"/>
    <col min="2566" max="2566" width="15.7109375" style="525" customWidth="1"/>
    <col min="2567" max="2567" width="27.7109375" style="525" customWidth="1"/>
    <col min="2568" max="2570" width="15.7109375" style="525" customWidth="1"/>
    <col min="2571" max="2571" width="27.7109375" style="525" customWidth="1"/>
    <col min="2572" max="2572" width="15.7109375" style="525" customWidth="1"/>
    <col min="2573" max="2573" width="27.7109375" style="525" customWidth="1"/>
    <col min="2574" max="2574" width="15.7109375" style="525" customWidth="1"/>
    <col min="2575" max="2575" width="27.7109375" style="525" customWidth="1"/>
    <col min="2576" max="2577" width="15.7109375" style="525" customWidth="1"/>
    <col min="2578" max="2816" width="11.42578125" style="525"/>
    <col min="2817" max="2817" width="33.42578125" style="525" customWidth="1"/>
    <col min="2818" max="2818" width="15.7109375" style="525" customWidth="1"/>
    <col min="2819" max="2819" width="27.7109375" style="525" customWidth="1"/>
    <col min="2820" max="2820" width="15.7109375" style="525" customWidth="1"/>
    <col min="2821" max="2821" width="27.7109375" style="525" customWidth="1"/>
    <col min="2822" max="2822" width="15.7109375" style="525" customWidth="1"/>
    <col min="2823" max="2823" width="27.7109375" style="525" customWidth="1"/>
    <col min="2824" max="2826" width="15.7109375" style="525" customWidth="1"/>
    <col min="2827" max="2827" width="27.7109375" style="525" customWidth="1"/>
    <col min="2828" max="2828" width="15.7109375" style="525" customWidth="1"/>
    <col min="2829" max="2829" width="27.7109375" style="525" customWidth="1"/>
    <col min="2830" max="2830" width="15.7109375" style="525" customWidth="1"/>
    <col min="2831" max="2831" width="27.7109375" style="525" customWidth="1"/>
    <col min="2832" max="2833" width="15.7109375" style="525" customWidth="1"/>
    <col min="2834" max="3072" width="11.42578125" style="525"/>
    <col min="3073" max="3073" width="33.42578125" style="525" customWidth="1"/>
    <col min="3074" max="3074" width="15.7109375" style="525" customWidth="1"/>
    <col min="3075" max="3075" width="27.7109375" style="525" customWidth="1"/>
    <col min="3076" max="3076" width="15.7109375" style="525" customWidth="1"/>
    <col min="3077" max="3077" width="27.7109375" style="525" customWidth="1"/>
    <col min="3078" max="3078" width="15.7109375" style="525" customWidth="1"/>
    <col min="3079" max="3079" width="27.7109375" style="525" customWidth="1"/>
    <col min="3080" max="3082" width="15.7109375" style="525" customWidth="1"/>
    <col min="3083" max="3083" width="27.7109375" style="525" customWidth="1"/>
    <col min="3084" max="3084" width="15.7109375" style="525" customWidth="1"/>
    <col min="3085" max="3085" width="27.7109375" style="525" customWidth="1"/>
    <col min="3086" max="3086" width="15.7109375" style="525" customWidth="1"/>
    <col min="3087" max="3087" width="27.7109375" style="525" customWidth="1"/>
    <col min="3088" max="3089" width="15.7109375" style="525" customWidth="1"/>
    <col min="3090" max="3328" width="11.42578125" style="525"/>
    <col min="3329" max="3329" width="33.42578125" style="525" customWidth="1"/>
    <col min="3330" max="3330" width="15.7109375" style="525" customWidth="1"/>
    <col min="3331" max="3331" width="27.7109375" style="525" customWidth="1"/>
    <col min="3332" max="3332" width="15.7109375" style="525" customWidth="1"/>
    <col min="3333" max="3333" width="27.7109375" style="525" customWidth="1"/>
    <col min="3334" max="3334" width="15.7109375" style="525" customWidth="1"/>
    <col min="3335" max="3335" width="27.7109375" style="525" customWidth="1"/>
    <col min="3336" max="3338" width="15.7109375" style="525" customWidth="1"/>
    <col min="3339" max="3339" width="27.7109375" style="525" customWidth="1"/>
    <col min="3340" max="3340" width="15.7109375" style="525" customWidth="1"/>
    <col min="3341" max="3341" width="27.7109375" style="525" customWidth="1"/>
    <col min="3342" max="3342" width="15.7109375" style="525" customWidth="1"/>
    <col min="3343" max="3343" width="27.7109375" style="525" customWidth="1"/>
    <col min="3344" max="3345" width="15.7109375" style="525" customWidth="1"/>
    <col min="3346" max="3584" width="11.42578125" style="525"/>
    <col min="3585" max="3585" width="33.42578125" style="525" customWidth="1"/>
    <col min="3586" max="3586" width="15.7109375" style="525" customWidth="1"/>
    <col min="3587" max="3587" width="27.7109375" style="525" customWidth="1"/>
    <col min="3588" max="3588" width="15.7109375" style="525" customWidth="1"/>
    <col min="3589" max="3589" width="27.7109375" style="525" customWidth="1"/>
    <col min="3590" max="3590" width="15.7109375" style="525" customWidth="1"/>
    <col min="3591" max="3591" width="27.7109375" style="525" customWidth="1"/>
    <col min="3592" max="3594" width="15.7109375" style="525" customWidth="1"/>
    <col min="3595" max="3595" width="27.7109375" style="525" customWidth="1"/>
    <col min="3596" max="3596" width="15.7109375" style="525" customWidth="1"/>
    <col min="3597" max="3597" width="27.7109375" style="525" customWidth="1"/>
    <col min="3598" max="3598" width="15.7109375" style="525" customWidth="1"/>
    <col min="3599" max="3599" width="27.7109375" style="525" customWidth="1"/>
    <col min="3600" max="3601" width="15.7109375" style="525" customWidth="1"/>
    <col min="3602" max="3840" width="11.42578125" style="525"/>
    <col min="3841" max="3841" width="33.42578125" style="525" customWidth="1"/>
    <col min="3842" max="3842" width="15.7109375" style="525" customWidth="1"/>
    <col min="3843" max="3843" width="27.7109375" style="525" customWidth="1"/>
    <col min="3844" max="3844" width="15.7109375" style="525" customWidth="1"/>
    <col min="3845" max="3845" width="27.7109375" style="525" customWidth="1"/>
    <col min="3846" max="3846" width="15.7109375" style="525" customWidth="1"/>
    <col min="3847" max="3847" width="27.7109375" style="525" customWidth="1"/>
    <col min="3848" max="3850" width="15.7109375" style="525" customWidth="1"/>
    <col min="3851" max="3851" width="27.7109375" style="525" customWidth="1"/>
    <col min="3852" max="3852" width="15.7109375" style="525" customWidth="1"/>
    <col min="3853" max="3853" width="27.7109375" style="525" customWidth="1"/>
    <col min="3854" max="3854" width="15.7109375" style="525" customWidth="1"/>
    <col min="3855" max="3855" width="27.7109375" style="525" customWidth="1"/>
    <col min="3856" max="3857" width="15.7109375" style="525" customWidth="1"/>
    <col min="3858" max="4096" width="11.42578125" style="525"/>
    <col min="4097" max="4097" width="33.42578125" style="525" customWidth="1"/>
    <col min="4098" max="4098" width="15.7109375" style="525" customWidth="1"/>
    <col min="4099" max="4099" width="27.7109375" style="525" customWidth="1"/>
    <col min="4100" max="4100" width="15.7109375" style="525" customWidth="1"/>
    <col min="4101" max="4101" width="27.7109375" style="525" customWidth="1"/>
    <col min="4102" max="4102" width="15.7109375" style="525" customWidth="1"/>
    <col min="4103" max="4103" width="27.7109375" style="525" customWidth="1"/>
    <col min="4104" max="4106" width="15.7109375" style="525" customWidth="1"/>
    <col min="4107" max="4107" width="27.7109375" style="525" customWidth="1"/>
    <col min="4108" max="4108" width="15.7109375" style="525" customWidth="1"/>
    <col min="4109" max="4109" width="27.7109375" style="525" customWidth="1"/>
    <col min="4110" max="4110" width="15.7109375" style="525" customWidth="1"/>
    <col min="4111" max="4111" width="27.7109375" style="525" customWidth="1"/>
    <col min="4112" max="4113" width="15.7109375" style="525" customWidth="1"/>
    <col min="4114" max="4352" width="11.42578125" style="525"/>
    <col min="4353" max="4353" width="33.42578125" style="525" customWidth="1"/>
    <col min="4354" max="4354" width="15.7109375" style="525" customWidth="1"/>
    <col min="4355" max="4355" width="27.7109375" style="525" customWidth="1"/>
    <col min="4356" max="4356" width="15.7109375" style="525" customWidth="1"/>
    <col min="4357" max="4357" width="27.7109375" style="525" customWidth="1"/>
    <col min="4358" max="4358" width="15.7109375" style="525" customWidth="1"/>
    <col min="4359" max="4359" width="27.7109375" style="525" customWidth="1"/>
    <col min="4360" max="4362" width="15.7109375" style="525" customWidth="1"/>
    <col min="4363" max="4363" width="27.7109375" style="525" customWidth="1"/>
    <col min="4364" max="4364" width="15.7109375" style="525" customWidth="1"/>
    <col min="4365" max="4365" width="27.7109375" style="525" customWidth="1"/>
    <col min="4366" max="4366" width="15.7109375" style="525" customWidth="1"/>
    <col min="4367" max="4367" width="27.7109375" style="525" customWidth="1"/>
    <col min="4368" max="4369" width="15.7109375" style="525" customWidth="1"/>
    <col min="4370" max="4608" width="11.42578125" style="525"/>
    <col min="4609" max="4609" width="33.42578125" style="525" customWidth="1"/>
    <col min="4610" max="4610" width="15.7109375" style="525" customWidth="1"/>
    <col min="4611" max="4611" width="27.7109375" style="525" customWidth="1"/>
    <col min="4612" max="4612" width="15.7109375" style="525" customWidth="1"/>
    <col min="4613" max="4613" width="27.7109375" style="525" customWidth="1"/>
    <col min="4614" max="4614" width="15.7109375" style="525" customWidth="1"/>
    <col min="4615" max="4615" width="27.7109375" style="525" customWidth="1"/>
    <col min="4616" max="4618" width="15.7109375" style="525" customWidth="1"/>
    <col min="4619" max="4619" width="27.7109375" style="525" customWidth="1"/>
    <col min="4620" max="4620" width="15.7109375" style="525" customWidth="1"/>
    <col min="4621" max="4621" width="27.7109375" style="525" customWidth="1"/>
    <col min="4622" max="4622" width="15.7109375" style="525" customWidth="1"/>
    <col min="4623" max="4623" width="27.7109375" style="525" customWidth="1"/>
    <col min="4624" max="4625" width="15.7109375" style="525" customWidth="1"/>
    <col min="4626" max="4864" width="11.42578125" style="525"/>
    <col min="4865" max="4865" width="33.42578125" style="525" customWidth="1"/>
    <col min="4866" max="4866" width="15.7109375" style="525" customWidth="1"/>
    <col min="4867" max="4867" width="27.7109375" style="525" customWidth="1"/>
    <col min="4868" max="4868" width="15.7109375" style="525" customWidth="1"/>
    <col min="4869" max="4869" width="27.7109375" style="525" customWidth="1"/>
    <col min="4870" max="4870" width="15.7109375" style="525" customWidth="1"/>
    <col min="4871" max="4871" width="27.7109375" style="525" customWidth="1"/>
    <col min="4872" max="4874" width="15.7109375" style="525" customWidth="1"/>
    <col min="4875" max="4875" width="27.7109375" style="525" customWidth="1"/>
    <col min="4876" max="4876" width="15.7109375" style="525" customWidth="1"/>
    <col min="4877" max="4877" width="27.7109375" style="525" customWidth="1"/>
    <col min="4878" max="4878" width="15.7109375" style="525" customWidth="1"/>
    <col min="4879" max="4879" width="27.7109375" style="525" customWidth="1"/>
    <col min="4880" max="4881" width="15.7109375" style="525" customWidth="1"/>
    <col min="4882" max="5120" width="11.42578125" style="525"/>
    <col min="5121" max="5121" width="33.42578125" style="525" customWidth="1"/>
    <col min="5122" max="5122" width="15.7109375" style="525" customWidth="1"/>
    <col min="5123" max="5123" width="27.7109375" style="525" customWidth="1"/>
    <col min="5124" max="5124" width="15.7109375" style="525" customWidth="1"/>
    <col min="5125" max="5125" width="27.7109375" style="525" customWidth="1"/>
    <col min="5126" max="5126" width="15.7109375" style="525" customWidth="1"/>
    <col min="5127" max="5127" width="27.7109375" style="525" customWidth="1"/>
    <col min="5128" max="5130" width="15.7109375" style="525" customWidth="1"/>
    <col min="5131" max="5131" width="27.7109375" style="525" customWidth="1"/>
    <col min="5132" max="5132" width="15.7109375" style="525" customWidth="1"/>
    <col min="5133" max="5133" width="27.7109375" style="525" customWidth="1"/>
    <col min="5134" max="5134" width="15.7109375" style="525" customWidth="1"/>
    <col min="5135" max="5135" width="27.7109375" style="525" customWidth="1"/>
    <col min="5136" max="5137" width="15.7109375" style="525" customWidth="1"/>
    <col min="5138" max="5376" width="11.42578125" style="525"/>
    <col min="5377" max="5377" width="33.42578125" style="525" customWidth="1"/>
    <col min="5378" max="5378" width="15.7109375" style="525" customWidth="1"/>
    <col min="5379" max="5379" width="27.7109375" style="525" customWidth="1"/>
    <col min="5380" max="5380" width="15.7109375" style="525" customWidth="1"/>
    <col min="5381" max="5381" width="27.7109375" style="525" customWidth="1"/>
    <col min="5382" max="5382" width="15.7109375" style="525" customWidth="1"/>
    <col min="5383" max="5383" width="27.7109375" style="525" customWidth="1"/>
    <col min="5384" max="5386" width="15.7109375" style="525" customWidth="1"/>
    <col min="5387" max="5387" width="27.7109375" style="525" customWidth="1"/>
    <col min="5388" max="5388" width="15.7109375" style="525" customWidth="1"/>
    <col min="5389" max="5389" width="27.7109375" style="525" customWidth="1"/>
    <col min="5390" max="5390" width="15.7109375" style="525" customWidth="1"/>
    <col min="5391" max="5391" width="27.7109375" style="525" customWidth="1"/>
    <col min="5392" max="5393" width="15.7109375" style="525" customWidth="1"/>
    <col min="5394" max="5632" width="11.42578125" style="525"/>
    <col min="5633" max="5633" width="33.42578125" style="525" customWidth="1"/>
    <col min="5634" max="5634" width="15.7109375" style="525" customWidth="1"/>
    <col min="5635" max="5635" width="27.7109375" style="525" customWidth="1"/>
    <col min="5636" max="5636" width="15.7109375" style="525" customWidth="1"/>
    <col min="5637" max="5637" width="27.7109375" style="525" customWidth="1"/>
    <col min="5638" max="5638" width="15.7109375" style="525" customWidth="1"/>
    <col min="5639" max="5639" width="27.7109375" style="525" customWidth="1"/>
    <col min="5640" max="5642" width="15.7109375" style="525" customWidth="1"/>
    <col min="5643" max="5643" width="27.7109375" style="525" customWidth="1"/>
    <col min="5644" max="5644" width="15.7109375" style="525" customWidth="1"/>
    <col min="5645" max="5645" width="27.7109375" style="525" customWidth="1"/>
    <col min="5646" max="5646" width="15.7109375" style="525" customWidth="1"/>
    <col min="5647" max="5647" width="27.7109375" style="525" customWidth="1"/>
    <col min="5648" max="5649" width="15.7109375" style="525" customWidth="1"/>
    <col min="5650" max="5888" width="11.42578125" style="525"/>
    <col min="5889" max="5889" width="33.42578125" style="525" customWidth="1"/>
    <col min="5890" max="5890" width="15.7109375" style="525" customWidth="1"/>
    <col min="5891" max="5891" width="27.7109375" style="525" customWidth="1"/>
    <col min="5892" max="5892" width="15.7109375" style="525" customWidth="1"/>
    <col min="5893" max="5893" width="27.7109375" style="525" customWidth="1"/>
    <col min="5894" max="5894" width="15.7109375" style="525" customWidth="1"/>
    <col min="5895" max="5895" width="27.7109375" style="525" customWidth="1"/>
    <col min="5896" max="5898" width="15.7109375" style="525" customWidth="1"/>
    <col min="5899" max="5899" width="27.7109375" style="525" customWidth="1"/>
    <col min="5900" max="5900" width="15.7109375" style="525" customWidth="1"/>
    <col min="5901" max="5901" width="27.7109375" style="525" customWidth="1"/>
    <col min="5902" max="5902" width="15.7109375" style="525" customWidth="1"/>
    <col min="5903" max="5903" width="27.7109375" style="525" customWidth="1"/>
    <col min="5904" max="5905" width="15.7109375" style="525" customWidth="1"/>
    <col min="5906" max="6144" width="11.42578125" style="525"/>
    <col min="6145" max="6145" width="33.42578125" style="525" customWidth="1"/>
    <col min="6146" max="6146" width="15.7109375" style="525" customWidth="1"/>
    <col min="6147" max="6147" width="27.7109375" style="525" customWidth="1"/>
    <col min="6148" max="6148" width="15.7109375" style="525" customWidth="1"/>
    <col min="6149" max="6149" width="27.7109375" style="525" customWidth="1"/>
    <col min="6150" max="6150" width="15.7109375" style="525" customWidth="1"/>
    <col min="6151" max="6151" width="27.7109375" style="525" customWidth="1"/>
    <col min="6152" max="6154" width="15.7109375" style="525" customWidth="1"/>
    <col min="6155" max="6155" width="27.7109375" style="525" customWidth="1"/>
    <col min="6156" max="6156" width="15.7109375" style="525" customWidth="1"/>
    <col min="6157" max="6157" width="27.7109375" style="525" customWidth="1"/>
    <col min="6158" max="6158" width="15.7109375" style="525" customWidth="1"/>
    <col min="6159" max="6159" width="27.7109375" style="525" customWidth="1"/>
    <col min="6160" max="6161" width="15.7109375" style="525" customWidth="1"/>
    <col min="6162" max="6400" width="11.42578125" style="525"/>
    <col min="6401" max="6401" width="33.42578125" style="525" customWidth="1"/>
    <col min="6402" max="6402" width="15.7109375" style="525" customWidth="1"/>
    <col min="6403" max="6403" width="27.7109375" style="525" customWidth="1"/>
    <col min="6404" max="6404" width="15.7109375" style="525" customWidth="1"/>
    <col min="6405" max="6405" width="27.7109375" style="525" customWidth="1"/>
    <col min="6406" max="6406" width="15.7109375" style="525" customWidth="1"/>
    <col min="6407" max="6407" width="27.7109375" style="525" customWidth="1"/>
    <col min="6408" max="6410" width="15.7109375" style="525" customWidth="1"/>
    <col min="6411" max="6411" width="27.7109375" style="525" customWidth="1"/>
    <col min="6412" max="6412" width="15.7109375" style="525" customWidth="1"/>
    <col min="6413" max="6413" width="27.7109375" style="525" customWidth="1"/>
    <col min="6414" max="6414" width="15.7109375" style="525" customWidth="1"/>
    <col min="6415" max="6415" width="27.7109375" style="525" customWidth="1"/>
    <col min="6416" max="6417" width="15.7109375" style="525" customWidth="1"/>
    <col min="6418" max="6656" width="11.42578125" style="525"/>
    <col min="6657" max="6657" width="33.42578125" style="525" customWidth="1"/>
    <col min="6658" max="6658" width="15.7109375" style="525" customWidth="1"/>
    <col min="6659" max="6659" width="27.7109375" style="525" customWidth="1"/>
    <col min="6660" max="6660" width="15.7109375" style="525" customWidth="1"/>
    <col min="6661" max="6661" width="27.7109375" style="525" customWidth="1"/>
    <col min="6662" max="6662" width="15.7109375" style="525" customWidth="1"/>
    <col min="6663" max="6663" width="27.7109375" style="525" customWidth="1"/>
    <col min="6664" max="6666" width="15.7109375" style="525" customWidth="1"/>
    <col min="6667" max="6667" width="27.7109375" style="525" customWidth="1"/>
    <col min="6668" max="6668" width="15.7109375" style="525" customWidth="1"/>
    <col min="6669" max="6669" width="27.7109375" style="525" customWidth="1"/>
    <col min="6670" max="6670" width="15.7109375" style="525" customWidth="1"/>
    <col min="6671" max="6671" width="27.7109375" style="525" customWidth="1"/>
    <col min="6672" max="6673" width="15.7109375" style="525" customWidth="1"/>
    <col min="6674" max="6912" width="11.42578125" style="525"/>
    <col min="6913" max="6913" width="33.42578125" style="525" customWidth="1"/>
    <col min="6914" max="6914" width="15.7109375" style="525" customWidth="1"/>
    <col min="6915" max="6915" width="27.7109375" style="525" customWidth="1"/>
    <col min="6916" max="6916" width="15.7109375" style="525" customWidth="1"/>
    <col min="6917" max="6917" width="27.7109375" style="525" customWidth="1"/>
    <col min="6918" max="6918" width="15.7109375" style="525" customWidth="1"/>
    <col min="6919" max="6919" width="27.7109375" style="525" customWidth="1"/>
    <col min="6920" max="6922" width="15.7109375" style="525" customWidth="1"/>
    <col min="6923" max="6923" width="27.7109375" style="525" customWidth="1"/>
    <col min="6924" max="6924" width="15.7109375" style="525" customWidth="1"/>
    <col min="6925" max="6925" width="27.7109375" style="525" customWidth="1"/>
    <col min="6926" max="6926" width="15.7109375" style="525" customWidth="1"/>
    <col min="6927" max="6927" width="27.7109375" style="525" customWidth="1"/>
    <col min="6928" max="6929" width="15.7109375" style="525" customWidth="1"/>
    <col min="6930" max="7168" width="11.42578125" style="525"/>
    <col min="7169" max="7169" width="33.42578125" style="525" customWidth="1"/>
    <col min="7170" max="7170" width="15.7109375" style="525" customWidth="1"/>
    <col min="7171" max="7171" width="27.7109375" style="525" customWidth="1"/>
    <col min="7172" max="7172" width="15.7109375" style="525" customWidth="1"/>
    <col min="7173" max="7173" width="27.7109375" style="525" customWidth="1"/>
    <col min="7174" max="7174" width="15.7109375" style="525" customWidth="1"/>
    <col min="7175" max="7175" width="27.7109375" style="525" customWidth="1"/>
    <col min="7176" max="7178" width="15.7109375" style="525" customWidth="1"/>
    <col min="7179" max="7179" width="27.7109375" style="525" customWidth="1"/>
    <col min="7180" max="7180" width="15.7109375" style="525" customWidth="1"/>
    <col min="7181" max="7181" width="27.7109375" style="525" customWidth="1"/>
    <col min="7182" max="7182" width="15.7109375" style="525" customWidth="1"/>
    <col min="7183" max="7183" width="27.7109375" style="525" customWidth="1"/>
    <col min="7184" max="7185" width="15.7109375" style="525" customWidth="1"/>
    <col min="7186" max="7424" width="11.42578125" style="525"/>
    <col min="7425" max="7425" width="33.42578125" style="525" customWidth="1"/>
    <col min="7426" max="7426" width="15.7109375" style="525" customWidth="1"/>
    <col min="7427" max="7427" width="27.7109375" style="525" customWidth="1"/>
    <col min="7428" max="7428" width="15.7109375" style="525" customWidth="1"/>
    <col min="7429" max="7429" width="27.7109375" style="525" customWidth="1"/>
    <col min="7430" max="7430" width="15.7109375" style="525" customWidth="1"/>
    <col min="7431" max="7431" width="27.7109375" style="525" customWidth="1"/>
    <col min="7432" max="7434" width="15.7109375" style="525" customWidth="1"/>
    <col min="7435" max="7435" width="27.7109375" style="525" customWidth="1"/>
    <col min="7436" max="7436" width="15.7109375" style="525" customWidth="1"/>
    <col min="7437" max="7437" width="27.7109375" style="525" customWidth="1"/>
    <col min="7438" max="7438" width="15.7109375" style="525" customWidth="1"/>
    <col min="7439" max="7439" width="27.7109375" style="525" customWidth="1"/>
    <col min="7440" max="7441" width="15.7109375" style="525" customWidth="1"/>
    <col min="7442" max="7680" width="11.42578125" style="525"/>
    <col min="7681" max="7681" width="33.42578125" style="525" customWidth="1"/>
    <col min="7682" max="7682" width="15.7109375" style="525" customWidth="1"/>
    <col min="7683" max="7683" width="27.7109375" style="525" customWidth="1"/>
    <col min="7684" max="7684" width="15.7109375" style="525" customWidth="1"/>
    <col min="7685" max="7685" width="27.7109375" style="525" customWidth="1"/>
    <col min="7686" max="7686" width="15.7109375" style="525" customWidth="1"/>
    <col min="7687" max="7687" width="27.7109375" style="525" customWidth="1"/>
    <col min="7688" max="7690" width="15.7109375" style="525" customWidth="1"/>
    <col min="7691" max="7691" width="27.7109375" style="525" customWidth="1"/>
    <col min="7692" max="7692" width="15.7109375" style="525" customWidth="1"/>
    <col min="7693" max="7693" width="27.7109375" style="525" customWidth="1"/>
    <col min="7694" max="7694" width="15.7109375" style="525" customWidth="1"/>
    <col min="7695" max="7695" width="27.7109375" style="525" customWidth="1"/>
    <col min="7696" max="7697" width="15.7109375" style="525" customWidth="1"/>
    <col min="7698" max="7936" width="11.42578125" style="525"/>
    <col min="7937" max="7937" width="33.42578125" style="525" customWidth="1"/>
    <col min="7938" max="7938" width="15.7109375" style="525" customWidth="1"/>
    <col min="7939" max="7939" width="27.7109375" style="525" customWidth="1"/>
    <col min="7940" max="7940" width="15.7109375" style="525" customWidth="1"/>
    <col min="7941" max="7941" width="27.7109375" style="525" customWidth="1"/>
    <col min="7942" max="7942" width="15.7109375" style="525" customWidth="1"/>
    <col min="7943" max="7943" width="27.7109375" style="525" customWidth="1"/>
    <col min="7944" max="7946" width="15.7109375" style="525" customWidth="1"/>
    <col min="7947" max="7947" width="27.7109375" style="525" customWidth="1"/>
    <col min="7948" max="7948" width="15.7109375" style="525" customWidth="1"/>
    <col min="7949" max="7949" width="27.7109375" style="525" customWidth="1"/>
    <col min="7950" max="7950" width="15.7109375" style="525" customWidth="1"/>
    <col min="7951" max="7951" width="27.7109375" style="525" customWidth="1"/>
    <col min="7952" max="7953" width="15.7109375" style="525" customWidth="1"/>
    <col min="7954" max="8192" width="11.42578125" style="525"/>
    <col min="8193" max="8193" width="33.42578125" style="525" customWidth="1"/>
    <col min="8194" max="8194" width="15.7109375" style="525" customWidth="1"/>
    <col min="8195" max="8195" width="27.7109375" style="525" customWidth="1"/>
    <col min="8196" max="8196" width="15.7109375" style="525" customWidth="1"/>
    <col min="8197" max="8197" width="27.7109375" style="525" customWidth="1"/>
    <col min="8198" max="8198" width="15.7109375" style="525" customWidth="1"/>
    <col min="8199" max="8199" width="27.7109375" style="525" customWidth="1"/>
    <col min="8200" max="8202" width="15.7109375" style="525" customWidth="1"/>
    <col min="8203" max="8203" width="27.7109375" style="525" customWidth="1"/>
    <col min="8204" max="8204" width="15.7109375" style="525" customWidth="1"/>
    <col min="8205" max="8205" width="27.7109375" style="525" customWidth="1"/>
    <col min="8206" max="8206" width="15.7109375" style="525" customWidth="1"/>
    <col min="8207" max="8207" width="27.7109375" style="525" customWidth="1"/>
    <col min="8208" max="8209" width="15.7109375" style="525" customWidth="1"/>
    <col min="8210" max="8448" width="11.42578125" style="525"/>
    <col min="8449" max="8449" width="33.42578125" style="525" customWidth="1"/>
    <col min="8450" max="8450" width="15.7109375" style="525" customWidth="1"/>
    <col min="8451" max="8451" width="27.7109375" style="525" customWidth="1"/>
    <col min="8452" max="8452" width="15.7109375" style="525" customWidth="1"/>
    <col min="8453" max="8453" width="27.7109375" style="525" customWidth="1"/>
    <col min="8454" max="8454" width="15.7109375" style="525" customWidth="1"/>
    <col min="8455" max="8455" width="27.7109375" style="525" customWidth="1"/>
    <col min="8456" max="8458" width="15.7109375" style="525" customWidth="1"/>
    <col min="8459" max="8459" width="27.7109375" style="525" customWidth="1"/>
    <col min="8460" max="8460" width="15.7109375" style="525" customWidth="1"/>
    <col min="8461" max="8461" width="27.7109375" style="525" customWidth="1"/>
    <col min="8462" max="8462" width="15.7109375" style="525" customWidth="1"/>
    <col min="8463" max="8463" width="27.7109375" style="525" customWidth="1"/>
    <col min="8464" max="8465" width="15.7109375" style="525" customWidth="1"/>
    <col min="8466" max="8704" width="11.42578125" style="525"/>
    <col min="8705" max="8705" width="33.42578125" style="525" customWidth="1"/>
    <col min="8706" max="8706" width="15.7109375" style="525" customWidth="1"/>
    <col min="8707" max="8707" width="27.7109375" style="525" customWidth="1"/>
    <col min="8708" max="8708" width="15.7109375" style="525" customWidth="1"/>
    <col min="8709" max="8709" width="27.7109375" style="525" customWidth="1"/>
    <col min="8710" max="8710" width="15.7109375" style="525" customWidth="1"/>
    <col min="8711" max="8711" width="27.7109375" style="525" customWidth="1"/>
    <col min="8712" max="8714" width="15.7109375" style="525" customWidth="1"/>
    <col min="8715" max="8715" width="27.7109375" style="525" customWidth="1"/>
    <col min="8716" max="8716" width="15.7109375" style="525" customWidth="1"/>
    <col min="8717" max="8717" width="27.7109375" style="525" customWidth="1"/>
    <col min="8718" max="8718" width="15.7109375" style="525" customWidth="1"/>
    <col min="8719" max="8719" width="27.7109375" style="525" customWidth="1"/>
    <col min="8720" max="8721" width="15.7109375" style="525" customWidth="1"/>
    <col min="8722" max="8960" width="11.42578125" style="525"/>
    <col min="8961" max="8961" width="33.42578125" style="525" customWidth="1"/>
    <col min="8962" max="8962" width="15.7109375" style="525" customWidth="1"/>
    <col min="8963" max="8963" width="27.7109375" style="525" customWidth="1"/>
    <col min="8964" max="8964" width="15.7109375" style="525" customWidth="1"/>
    <col min="8965" max="8965" width="27.7109375" style="525" customWidth="1"/>
    <col min="8966" max="8966" width="15.7109375" style="525" customWidth="1"/>
    <col min="8967" max="8967" width="27.7109375" style="525" customWidth="1"/>
    <col min="8968" max="8970" width="15.7109375" style="525" customWidth="1"/>
    <col min="8971" max="8971" width="27.7109375" style="525" customWidth="1"/>
    <col min="8972" max="8972" width="15.7109375" style="525" customWidth="1"/>
    <col min="8973" max="8973" width="27.7109375" style="525" customWidth="1"/>
    <col min="8974" max="8974" width="15.7109375" style="525" customWidth="1"/>
    <col min="8975" max="8975" width="27.7109375" style="525" customWidth="1"/>
    <col min="8976" max="8977" width="15.7109375" style="525" customWidth="1"/>
    <col min="8978" max="9216" width="11.42578125" style="525"/>
    <col min="9217" max="9217" width="33.42578125" style="525" customWidth="1"/>
    <col min="9218" max="9218" width="15.7109375" style="525" customWidth="1"/>
    <col min="9219" max="9219" width="27.7109375" style="525" customWidth="1"/>
    <col min="9220" max="9220" width="15.7109375" style="525" customWidth="1"/>
    <col min="9221" max="9221" width="27.7109375" style="525" customWidth="1"/>
    <col min="9222" max="9222" width="15.7109375" style="525" customWidth="1"/>
    <col min="9223" max="9223" width="27.7109375" style="525" customWidth="1"/>
    <col min="9224" max="9226" width="15.7109375" style="525" customWidth="1"/>
    <col min="9227" max="9227" width="27.7109375" style="525" customWidth="1"/>
    <col min="9228" max="9228" width="15.7109375" style="525" customWidth="1"/>
    <col min="9229" max="9229" width="27.7109375" style="525" customWidth="1"/>
    <col min="9230" max="9230" width="15.7109375" style="525" customWidth="1"/>
    <col min="9231" max="9231" width="27.7109375" style="525" customWidth="1"/>
    <col min="9232" max="9233" width="15.7109375" style="525" customWidth="1"/>
    <col min="9234" max="9472" width="11.42578125" style="525"/>
    <col min="9473" max="9473" width="33.42578125" style="525" customWidth="1"/>
    <col min="9474" max="9474" width="15.7109375" style="525" customWidth="1"/>
    <col min="9475" max="9475" width="27.7109375" style="525" customWidth="1"/>
    <col min="9476" max="9476" width="15.7109375" style="525" customWidth="1"/>
    <col min="9477" max="9477" width="27.7109375" style="525" customWidth="1"/>
    <col min="9478" max="9478" width="15.7109375" style="525" customWidth="1"/>
    <col min="9479" max="9479" width="27.7109375" style="525" customWidth="1"/>
    <col min="9480" max="9482" width="15.7109375" style="525" customWidth="1"/>
    <col min="9483" max="9483" width="27.7109375" style="525" customWidth="1"/>
    <col min="9484" max="9484" width="15.7109375" style="525" customWidth="1"/>
    <col min="9485" max="9485" width="27.7109375" style="525" customWidth="1"/>
    <col min="9486" max="9486" width="15.7109375" style="525" customWidth="1"/>
    <col min="9487" max="9487" width="27.7109375" style="525" customWidth="1"/>
    <col min="9488" max="9489" width="15.7109375" style="525" customWidth="1"/>
    <col min="9490" max="9728" width="11.42578125" style="525"/>
    <col min="9729" max="9729" width="33.42578125" style="525" customWidth="1"/>
    <col min="9730" max="9730" width="15.7109375" style="525" customWidth="1"/>
    <col min="9731" max="9731" width="27.7109375" style="525" customWidth="1"/>
    <col min="9732" max="9732" width="15.7109375" style="525" customWidth="1"/>
    <col min="9733" max="9733" width="27.7109375" style="525" customWidth="1"/>
    <col min="9734" max="9734" width="15.7109375" style="525" customWidth="1"/>
    <col min="9735" max="9735" width="27.7109375" style="525" customWidth="1"/>
    <col min="9736" max="9738" width="15.7109375" style="525" customWidth="1"/>
    <col min="9739" max="9739" width="27.7109375" style="525" customWidth="1"/>
    <col min="9740" max="9740" width="15.7109375" style="525" customWidth="1"/>
    <col min="9741" max="9741" width="27.7109375" style="525" customWidth="1"/>
    <col min="9742" max="9742" width="15.7109375" style="525" customWidth="1"/>
    <col min="9743" max="9743" width="27.7109375" style="525" customWidth="1"/>
    <col min="9744" max="9745" width="15.7109375" style="525" customWidth="1"/>
    <col min="9746" max="9984" width="11.42578125" style="525"/>
    <col min="9985" max="9985" width="33.42578125" style="525" customWidth="1"/>
    <col min="9986" max="9986" width="15.7109375" style="525" customWidth="1"/>
    <col min="9987" max="9987" width="27.7109375" style="525" customWidth="1"/>
    <col min="9988" max="9988" width="15.7109375" style="525" customWidth="1"/>
    <col min="9989" max="9989" width="27.7109375" style="525" customWidth="1"/>
    <col min="9990" max="9990" width="15.7109375" style="525" customWidth="1"/>
    <col min="9991" max="9991" width="27.7109375" style="525" customWidth="1"/>
    <col min="9992" max="9994" width="15.7109375" style="525" customWidth="1"/>
    <col min="9995" max="9995" width="27.7109375" style="525" customWidth="1"/>
    <col min="9996" max="9996" width="15.7109375" style="525" customWidth="1"/>
    <col min="9997" max="9997" width="27.7109375" style="525" customWidth="1"/>
    <col min="9998" max="9998" width="15.7109375" style="525" customWidth="1"/>
    <col min="9999" max="9999" width="27.7109375" style="525" customWidth="1"/>
    <col min="10000" max="10001" width="15.7109375" style="525" customWidth="1"/>
    <col min="10002" max="10240" width="11.42578125" style="525"/>
    <col min="10241" max="10241" width="33.42578125" style="525" customWidth="1"/>
    <col min="10242" max="10242" width="15.7109375" style="525" customWidth="1"/>
    <col min="10243" max="10243" width="27.7109375" style="525" customWidth="1"/>
    <col min="10244" max="10244" width="15.7109375" style="525" customWidth="1"/>
    <col min="10245" max="10245" width="27.7109375" style="525" customWidth="1"/>
    <col min="10246" max="10246" width="15.7109375" style="525" customWidth="1"/>
    <col min="10247" max="10247" width="27.7109375" style="525" customWidth="1"/>
    <col min="10248" max="10250" width="15.7109375" style="525" customWidth="1"/>
    <col min="10251" max="10251" width="27.7109375" style="525" customWidth="1"/>
    <col min="10252" max="10252" width="15.7109375" style="525" customWidth="1"/>
    <col min="10253" max="10253" width="27.7109375" style="525" customWidth="1"/>
    <col min="10254" max="10254" width="15.7109375" style="525" customWidth="1"/>
    <col min="10255" max="10255" width="27.7109375" style="525" customWidth="1"/>
    <col min="10256" max="10257" width="15.7109375" style="525" customWidth="1"/>
    <col min="10258" max="10496" width="11.42578125" style="525"/>
    <col min="10497" max="10497" width="33.42578125" style="525" customWidth="1"/>
    <col min="10498" max="10498" width="15.7109375" style="525" customWidth="1"/>
    <col min="10499" max="10499" width="27.7109375" style="525" customWidth="1"/>
    <col min="10500" max="10500" width="15.7109375" style="525" customWidth="1"/>
    <col min="10501" max="10501" width="27.7109375" style="525" customWidth="1"/>
    <col min="10502" max="10502" width="15.7109375" style="525" customWidth="1"/>
    <col min="10503" max="10503" width="27.7109375" style="525" customWidth="1"/>
    <col min="10504" max="10506" width="15.7109375" style="525" customWidth="1"/>
    <col min="10507" max="10507" width="27.7109375" style="525" customWidth="1"/>
    <col min="10508" max="10508" width="15.7109375" style="525" customWidth="1"/>
    <col min="10509" max="10509" width="27.7109375" style="525" customWidth="1"/>
    <col min="10510" max="10510" width="15.7109375" style="525" customWidth="1"/>
    <col min="10511" max="10511" width="27.7109375" style="525" customWidth="1"/>
    <col min="10512" max="10513" width="15.7109375" style="525" customWidth="1"/>
    <col min="10514" max="10752" width="11.42578125" style="525"/>
    <col min="10753" max="10753" width="33.42578125" style="525" customWidth="1"/>
    <col min="10754" max="10754" width="15.7109375" style="525" customWidth="1"/>
    <col min="10755" max="10755" width="27.7109375" style="525" customWidth="1"/>
    <col min="10756" max="10756" width="15.7109375" style="525" customWidth="1"/>
    <col min="10757" max="10757" width="27.7109375" style="525" customWidth="1"/>
    <col min="10758" max="10758" width="15.7109375" style="525" customWidth="1"/>
    <col min="10759" max="10759" width="27.7109375" style="525" customWidth="1"/>
    <col min="10760" max="10762" width="15.7109375" style="525" customWidth="1"/>
    <col min="10763" max="10763" width="27.7109375" style="525" customWidth="1"/>
    <col min="10764" max="10764" width="15.7109375" style="525" customWidth="1"/>
    <col min="10765" max="10765" width="27.7109375" style="525" customWidth="1"/>
    <col min="10766" max="10766" width="15.7109375" style="525" customWidth="1"/>
    <col min="10767" max="10767" width="27.7109375" style="525" customWidth="1"/>
    <col min="10768" max="10769" width="15.7109375" style="525" customWidth="1"/>
    <col min="10770" max="11008" width="11.42578125" style="525"/>
    <col min="11009" max="11009" width="33.42578125" style="525" customWidth="1"/>
    <col min="11010" max="11010" width="15.7109375" style="525" customWidth="1"/>
    <col min="11011" max="11011" width="27.7109375" style="525" customWidth="1"/>
    <col min="11012" max="11012" width="15.7109375" style="525" customWidth="1"/>
    <col min="11013" max="11013" width="27.7109375" style="525" customWidth="1"/>
    <col min="11014" max="11014" width="15.7109375" style="525" customWidth="1"/>
    <col min="11015" max="11015" width="27.7109375" style="525" customWidth="1"/>
    <col min="11016" max="11018" width="15.7109375" style="525" customWidth="1"/>
    <col min="11019" max="11019" width="27.7109375" style="525" customWidth="1"/>
    <col min="11020" max="11020" width="15.7109375" style="525" customWidth="1"/>
    <col min="11021" max="11021" width="27.7109375" style="525" customWidth="1"/>
    <col min="11022" max="11022" width="15.7109375" style="525" customWidth="1"/>
    <col min="11023" max="11023" width="27.7109375" style="525" customWidth="1"/>
    <col min="11024" max="11025" width="15.7109375" style="525" customWidth="1"/>
    <col min="11026" max="11264" width="11.42578125" style="525"/>
    <col min="11265" max="11265" width="33.42578125" style="525" customWidth="1"/>
    <col min="11266" max="11266" width="15.7109375" style="525" customWidth="1"/>
    <col min="11267" max="11267" width="27.7109375" style="525" customWidth="1"/>
    <col min="11268" max="11268" width="15.7109375" style="525" customWidth="1"/>
    <col min="11269" max="11269" width="27.7109375" style="525" customWidth="1"/>
    <col min="11270" max="11270" width="15.7109375" style="525" customWidth="1"/>
    <col min="11271" max="11271" width="27.7109375" style="525" customWidth="1"/>
    <col min="11272" max="11274" width="15.7109375" style="525" customWidth="1"/>
    <col min="11275" max="11275" width="27.7109375" style="525" customWidth="1"/>
    <col min="11276" max="11276" width="15.7109375" style="525" customWidth="1"/>
    <col min="11277" max="11277" width="27.7109375" style="525" customWidth="1"/>
    <col min="11278" max="11278" width="15.7109375" style="525" customWidth="1"/>
    <col min="11279" max="11279" width="27.7109375" style="525" customWidth="1"/>
    <col min="11280" max="11281" width="15.7109375" style="525" customWidth="1"/>
    <col min="11282" max="11520" width="11.42578125" style="525"/>
    <col min="11521" max="11521" width="33.42578125" style="525" customWidth="1"/>
    <col min="11522" max="11522" width="15.7109375" style="525" customWidth="1"/>
    <col min="11523" max="11523" width="27.7109375" style="525" customWidth="1"/>
    <col min="11524" max="11524" width="15.7109375" style="525" customWidth="1"/>
    <col min="11525" max="11525" width="27.7109375" style="525" customWidth="1"/>
    <col min="11526" max="11526" width="15.7109375" style="525" customWidth="1"/>
    <col min="11527" max="11527" width="27.7109375" style="525" customWidth="1"/>
    <col min="11528" max="11530" width="15.7109375" style="525" customWidth="1"/>
    <col min="11531" max="11531" width="27.7109375" style="525" customWidth="1"/>
    <col min="11532" max="11532" width="15.7109375" style="525" customWidth="1"/>
    <col min="11533" max="11533" width="27.7109375" style="525" customWidth="1"/>
    <col min="11534" max="11534" width="15.7109375" style="525" customWidth="1"/>
    <col min="11535" max="11535" width="27.7109375" style="525" customWidth="1"/>
    <col min="11536" max="11537" width="15.7109375" style="525" customWidth="1"/>
    <col min="11538" max="11776" width="11.42578125" style="525"/>
    <col min="11777" max="11777" width="33.42578125" style="525" customWidth="1"/>
    <col min="11778" max="11778" width="15.7109375" style="525" customWidth="1"/>
    <col min="11779" max="11779" width="27.7109375" style="525" customWidth="1"/>
    <col min="11780" max="11780" width="15.7109375" style="525" customWidth="1"/>
    <col min="11781" max="11781" width="27.7109375" style="525" customWidth="1"/>
    <col min="11782" max="11782" width="15.7109375" style="525" customWidth="1"/>
    <col min="11783" max="11783" width="27.7109375" style="525" customWidth="1"/>
    <col min="11784" max="11786" width="15.7109375" style="525" customWidth="1"/>
    <col min="11787" max="11787" width="27.7109375" style="525" customWidth="1"/>
    <col min="11788" max="11788" width="15.7109375" style="525" customWidth="1"/>
    <col min="11789" max="11789" width="27.7109375" style="525" customWidth="1"/>
    <col min="11790" max="11790" width="15.7109375" style="525" customWidth="1"/>
    <col min="11791" max="11791" width="27.7109375" style="525" customWidth="1"/>
    <col min="11792" max="11793" width="15.7109375" style="525" customWidth="1"/>
    <col min="11794" max="12032" width="11.42578125" style="525"/>
    <col min="12033" max="12033" width="33.42578125" style="525" customWidth="1"/>
    <col min="12034" max="12034" width="15.7109375" style="525" customWidth="1"/>
    <col min="12035" max="12035" width="27.7109375" style="525" customWidth="1"/>
    <col min="12036" max="12036" width="15.7109375" style="525" customWidth="1"/>
    <col min="12037" max="12037" width="27.7109375" style="525" customWidth="1"/>
    <col min="12038" max="12038" width="15.7109375" style="525" customWidth="1"/>
    <col min="12039" max="12039" width="27.7109375" style="525" customWidth="1"/>
    <col min="12040" max="12042" width="15.7109375" style="525" customWidth="1"/>
    <col min="12043" max="12043" width="27.7109375" style="525" customWidth="1"/>
    <col min="12044" max="12044" width="15.7109375" style="525" customWidth="1"/>
    <col min="12045" max="12045" width="27.7109375" style="525" customWidth="1"/>
    <col min="12046" max="12046" width="15.7109375" style="525" customWidth="1"/>
    <col min="12047" max="12047" width="27.7109375" style="525" customWidth="1"/>
    <col min="12048" max="12049" width="15.7109375" style="525" customWidth="1"/>
    <col min="12050" max="12288" width="11.42578125" style="525"/>
    <col min="12289" max="12289" width="33.42578125" style="525" customWidth="1"/>
    <col min="12290" max="12290" width="15.7109375" style="525" customWidth="1"/>
    <col min="12291" max="12291" width="27.7109375" style="525" customWidth="1"/>
    <col min="12292" max="12292" width="15.7109375" style="525" customWidth="1"/>
    <col min="12293" max="12293" width="27.7109375" style="525" customWidth="1"/>
    <col min="12294" max="12294" width="15.7109375" style="525" customWidth="1"/>
    <col min="12295" max="12295" width="27.7109375" style="525" customWidth="1"/>
    <col min="12296" max="12298" width="15.7109375" style="525" customWidth="1"/>
    <col min="12299" max="12299" width="27.7109375" style="525" customWidth="1"/>
    <col min="12300" max="12300" width="15.7109375" style="525" customWidth="1"/>
    <col min="12301" max="12301" width="27.7109375" style="525" customWidth="1"/>
    <col min="12302" max="12302" width="15.7109375" style="525" customWidth="1"/>
    <col min="12303" max="12303" width="27.7109375" style="525" customWidth="1"/>
    <col min="12304" max="12305" width="15.7109375" style="525" customWidth="1"/>
    <col min="12306" max="12544" width="11.42578125" style="525"/>
    <col min="12545" max="12545" width="33.42578125" style="525" customWidth="1"/>
    <col min="12546" max="12546" width="15.7109375" style="525" customWidth="1"/>
    <col min="12547" max="12547" width="27.7109375" style="525" customWidth="1"/>
    <col min="12548" max="12548" width="15.7109375" style="525" customWidth="1"/>
    <col min="12549" max="12549" width="27.7109375" style="525" customWidth="1"/>
    <col min="12550" max="12550" width="15.7109375" style="525" customWidth="1"/>
    <col min="12551" max="12551" width="27.7109375" style="525" customWidth="1"/>
    <col min="12552" max="12554" width="15.7109375" style="525" customWidth="1"/>
    <col min="12555" max="12555" width="27.7109375" style="525" customWidth="1"/>
    <col min="12556" max="12556" width="15.7109375" style="525" customWidth="1"/>
    <col min="12557" max="12557" width="27.7109375" style="525" customWidth="1"/>
    <col min="12558" max="12558" width="15.7109375" style="525" customWidth="1"/>
    <col min="12559" max="12559" width="27.7109375" style="525" customWidth="1"/>
    <col min="12560" max="12561" width="15.7109375" style="525" customWidth="1"/>
    <col min="12562" max="12800" width="11.42578125" style="525"/>
    <col min="12801" max="12801" width="33.42578125" style="525" customWidth="1"/>
    <col min="12802" max="12802" width="15.7109375" style="525" customWidth="1"/>
    <col min="12803" max="12803" width="27.7109375" style="525" customWidth="1"/>
    <col min="12804" max="12804" width="15.7109375" style="525" customWidth="1"/>
    <col min="12805" max="12805" width="27.7109375" style="525" customWidth="1"/>
    <col min="12806" max="12806" width="15.7109375" style="525" customWidth="1"/>
    <col min="12807" max="12807" width="27.7109375" style="525" customWidth="1"/>
    <col min="12808" max="12810" width="15.7109375" style="525" customWidth="1"/>
    <col min="12811" max="12811" width="27.7109375" style="525" customWidth="1"/>
    <col min="12812" max="12812" width="15.7109375" style="525" customWidth="1"/>
    <col min="12813" max="12813" width="27.7109375" style="525" customWidth="1"/>
    <col min="12814" max="12814" width="15.7109375" style="525" customWidth="1"/>
    <col min="12815" max="12815" width="27.7109375" style="525" customWidth="1"/>
    <col min="12816" max="12817" width="15.7109375" style="525" customWidth="1"/>
    <col min="12818" max="13056" width="11.42578125" style="525"/>
    <col min="13057" max="13057" width="33.42578125" style="525" customWidth="1"/>
    <col min="13058" max="13058" width="15.7109375" style="525" customWidth="1"/>
    <col min="13059" max="13059" width="27.7109375" style="525" customWidth="1"/>
    <col min="13060" max="13060" width="15.7109375" style="525" customWidth="1"/>
    <col min="13061" max="13061" width="27.7109375" style="525" customWidth="1"/>
    <col min="13062" max="13062" width="15.7109375" style="525" customWidth="1"/>
    <col min="13063" max="13063" width="27.7109375" style="525" customWidth="1"/>
    <col min="13064" max="13066" width="15.7109375" style="525" customWidth="1"/>
    <col min="13067" max="13067" width="27.7109375" style="525" customWidth="1"/>
    <col min="13068" max="13068" width="15.7109375" style="525" customWidth="1"/>
    <col min="13069" max="13069" width="27.7109375" style="525" customWidth="1"/>
    <col min="13070" max="13070" width="15.7109375" style="525" customWidth="1"/>
    <col min="13071" max="13071" width="27.7109375" style="525" customWidth="1"/>
    <col min="13072" max="13073" width="15.7109375" style="525" customWidth="1"/>
    <col min="13074" max="13312" width="11.42578125" style="525"/>
    <col min="13313" max="13313" width="33.42578125" style="525" customWidth="1"/>
    <col min="13314" max="13314" width="15.7109375" style="525" customWidth="1"/>
    <col min="13315" max="13315" width="27.7109375" style="525" customWidth="1"/>
    <col min="13316" max="13316" width="15.7109375" style="525" customWidth="1"/>
    <col min="13317" max="13317" width="27.7109375" style="525" customWidth="1"/>
    <col min="13318" max="13318" width="15.7109375" style="525" customWidth="1"/>
    <col min="13319" max="13319" width="27.7109375" style="525" customWidth="1"/>
    <col min="13320" max="13322" width="15.7109375" style="525" customWidth="1"/>
    <col min="13323" max="13323" width="27.7109375" style="525" customWidth="1"/>
    <col min="13324" max="13324" width="15.7109375" style="525" customWidth="1"/>
    <col min="13325" max="13325" width="27.7109375" style="525" customWidth="1"/>
    <col min="13326" max="13326" width="15.7109375" style="525" customWidth="1"/>
    <col min="13327" max="13327" width="27.7109375" style="525" customWidth="1"/>
    <col min="13328" max="13329" width="15.7109375" style="525" customWidth="1"/>
    <col min="13330" max="13568" width="11.42578125" style="525"/>
    <col min="13569" max="13569" width="33.42578125" style="525" customWidth="1"/>
    <col min="13570" max="13570" width="15.7109375" style="525" customWidth="1"/>
    <col min="13571" max="13571" width="27.7109375" style="525" customWidth="1"/>
    <col min="13572" max="13572" width="15.7109375" style="525" customWidth="1"/>
    <col min="13573" max="13573" width="27.7109375" style="525" customWidth="1"/>
    <col min="13574" max="13574" width="15.7109375" style="525" customWidth="1"/>
    <col min="13575" max="13575" width="27.7109375" style="525" customWidth="1"/>
    <col min="13576" max="13578" width="15.7109375" style="525" customWidth="1"/>
    <col min="13579" max="13579" width="27.7109375" style="525" customWidth="1"/>
    <col min="13580" max="13580" width="15.7109375" style="525" customWidth="1"/>
    <col min="13581" max="13581" width="27.7109375" style="525" customWidth="1"/>
    <col min="13582" max="13582" width="15.7109375" style="525" customWidth="1"/>
    <col min="13583" max="13583" width="27.7109375" style="525" customWidth="1"/>
    <col min="13584" max="13585" width="15.7109375" style="525" customWidth="1"/>
    <col min="13586" max="13824" width="11.42578125" style="525"/>
    <col min="13825" max="13825" width="33.42578125" style="525" customWidth="1"/>
    <col min="13826" max="13826" width="15.7109375" style="525" customWidth="1"/>
    <col min="13827" max="13827" width="27.7109375" style="525" customWidth="1"/>
    <col min="13828" max="13828" width="15.7109375" style="525" customWidth="1"/>
    <col min="13829" max="13829" width="27.7109375" style="525" customWidth="1"/>
    <col min="13830" max="13830" width="15.7109375" style="525" customWidth="1"/>
    <col min="13831" max="13831" width="27.7109375" style="525" customWidth="1"/>
    <col min="13832" max="13834" width="15.7109375" style="525" customWidth="1"/>
    <col min="13835" max="13835" width="27.7109375" style="525" customWidth="1"/>
    <col min="13836" max="13836" width="15.7109375" style="525" customWidth="1"/>
    <col min="13837" max="13837" width="27.7109375" style="525" customWidth="1"/>
    <col min="13838" max="13838" width="15.7109375" style="525" customWidth="1"/>
    <col min="13839" max="13839" width="27.7109375" style="525" customWidth="1"/>
    <col min="13840" max="13841" width="15.7109375" style="525" customWidth="1"/>
    <col min="13842" max="14080" width="11.42578125" style="525"/>
    <col min="14081" max="14081" width="33.42578125" style="525" customWidth="1"/>
    <col min="14082" max="14082" width="15.7109375" style="525" customWidth="1"/>
    <col min="14083" max="14083" width="27.7109375" style="525" customWidth="1"/>
    <col min="14084" max="14084" width="15.7109375" style="525" customWidth="1"/>
    <col min="14085" max="14085" width="27.7109375" style="525" customWidth="1"/>
    <col min="14086" max="14086" width="15.7109375" style="525" customWidth="1"/>
    <col min="14087" max="14087" width="27.7109375" style="525" customWidth="1"/>
    <col min="14088" max="14090" width="15.7109375" style="525" customWidth="1"/>
    <col min="14091" max="14091" width="27.7109375" style="525" customWidth="1"/>
    <col min="14092" max="14092" width="15.7109375" style="525" customWidth="1"/>
    <col min="14093" max="14093" width="27.7109375" style="525" customWidth="1"/>
    <col min="14094" max="14094" width="15.7109375" style="525" customWidth="1"/>
    <col min="14095" max="14095" width="27.7109375" style="525" customWidth="1"/>
    <col min="14096" max="14097" width="15.7109375" style="525" customWidth="1"/>
    <col min="14098" max="14336" width="11.42578125" style="525"/>
    <col min="14337" max="14337" width="33.42578125" style="525" customWidth="1"/>
    <col min="14338" max="14338" width="15.7109375" style="525" customWidth="1"/>
    <col min="14339" max="14339" width="27.7109375" style="525" customWidth="1"/>
    <col min="14340" max="14340" width="15.7109375" style="525" customWidth="1"/>
    <col min="14341" max="14341" width="27.7109375" style="525" customWidth="1"/>
    <col min="14342" max="14342" width="15.7109375" style="525" customWidth="1"/>
    <col min="14343" max="14343" width="27.7109375" style="525" customWidth="1"/>
    <col min="14344" max="14346" width="15.7109375" style="525" customWidth="1"/>
    <col min="14347" max="14347" width="27.7109375" style="525" customWidth="1"/>
    <col min="14348" max="14348" width="15.7109375" style="525" customWidth="1"/>
    <col min="14349" max="14349" width="27.7109375" style="525" customWidth="1"/>
    <col min="14350" max="14350" width="15.7109375" style="525" customWidth="1"/>
    <col min="14351" max="14351" width="27.7109375" style="525" customWidth="1"/>
    <col min="14352" max="14353" width="15.7109375" style="525" customWidth="1"/>
    <col min="14354" max="14592" width="11.42578125" style="525"/>
    <col min="14593" max="14593" width="33.42578125" style="525" customWidth="1"/>
    <col min="14594" max="14594" width="15.7109375" style="525" customWidth="1"/>
    <col min="14595" max="14595" width="27.7109375" style="525" customWidth="1"/>
    <col min="14596" max="14596" width="15.7109375" style="525" customWidth="1"/>
    <col min="14597" max="14597" width="27.7109375" style="525" customWidth="1"/>
    <col min="14598" max="14598" width="15.7109375" style="525" customWidth="1"/>
    <col min="14599" max="14599" width="27.7109375" style="525" customWidth="1"/>
    <col min="14600" max="14602" width="15.7109375" style="525" customWidth="1"/>
    <col min="14603" max="14603" width="27.7109375" style="525" customWidth="1"/>
    <col min="14604" max="14604" width="15.7109375" style="525" customWidth="1"/>
    <col min="14605" max="14605" width="27.7109375" style="525" customWidth="1"/>
    <col min="14606" max="14606" width="15.7109375" style="525" customWidth="1"/>
    <col min="14607" max="14607" width="27.7109375" style="525" customWidth="1"/>
    <col min="14608" max="14609" width="15.7109375" style="525" customWidth="1"/>
    <col min="14610" max="14848" width="11.42578125" style="525"/>
    <col min="14849" max="14849" width="33.42578125" style="525" customWidth="1"/>
    <col min="14850" max="14850" width="15.7109375" style="525" customWidth="1"/>
    <col min="14851" max="14851" width="27.7109375" style="525" customWidth="1"/>
    <col min="14852" max="14852" width="15.7109375" style="525" customWidth="1"/>
    <col min="14853" max="14853" width="27.7109375" style="525" customWidth="1"/>
    <col min="14854" max="14854" width="15.7109375" style="525" customWidth="1"/>
    <col min="14855" max="14855" width="27.7109375" style="525" customWidth="1"/>
    <col min="14856" max="14858" width="15.7109375" style="525" customWidth="1"/>
    <col min="14859" max="14859" width="27.7109375" style="525" customWidth="1"/>
    <col min="14860" max="14860" width="15.7109375" style="525" customWidth="1"/>
    <col min="14861" max="14861" width="27.7109375" style="525" customWidth="1"/>
    <col min="14862" max="14862" width="15.7109375" style="525" customWidth="1"/>
    <col min="14863" max="14863" width="27.7109375" style="525" customWidth="1"/>
    <col min="14864" max="14865" width="15.7109375" style="525" customWidth="1"/>
    <col min="14866" max="15104" width="11.42578125" style="525"/>
    <col min="15105" max="15105" width="33.42578125" style="525" customWidth="1"/>
    <col min="15106" max="15106" width="15.7109375" style="525" customWidth="1"/>
    <col min="15107" max="15107" width="27.7109375" style="525" customWidth="1"/>
    <col min="15108" max="15108" width="15.7109375" style="525" customWidth="1"/>
    <col min="15109" max="15109" width="27.7109375" style="525" customWidth="1"/>
    <col min="15110" max="15110" width="15.7109375" style="525" customWidth="1"/>
    <col min="15111" max="15111" width="27.7109375" style="525" customWidth="1"/>
    <col min="15112" max="15114" width="15.7109375" style="525" customWidth="1"/>
    <col min="15115" max="15115" width="27.7109375" style="525" customWidth="1"/>
    <col min="15116" max="15116" width="15.7109375" style="525" customWidth="1"/>
    <col min="15117" max="15117" width="27.7109375" style="525" customWidth="1"/>
    <col min="15118" max="15118" width="15.7109375" style="525" customWidth="1"/>
    <col min="15119" max="15119" width="27.7109375" style="525" customWidth="1"/>
    <col min="15120" max="15121" width="15.7109375" style="525" customWidth="1"/>
    <col min="15122" max="15360" width="11.42578125" style="525"/>
    <col min="15361" max="15361" width="33.42578125" style="525" customWidth="1"/>
    <col min="15362" max="15362" width="15.7109375" style="525" customWidth="1"/>
    <col min="15363" max="15363" width="27.7109375" style="525" customWidth="1"/>
    <col min="15364" max="15364" width="15.7109375" style="525" customWidth="1"/>
    <col min="15365" max="15365" width="27.7109375" style="525" customWidth="1"/>
    <col min="15366" max="15366" width="15.7109375" style="525" customWidth="1"/>
    <col min="15367" max="15367" width="27.7109375" style="525" customWidth="1"/>
    <col min="15368" max="15370" width="15.7109375" style="525" customWidth="1"/>
    <col min="15371" max="15371" width="27.7109375" style="525" customWidth="1"/>
    <col min="15372" max="15372" width="15.7109375" style="525" customWidth="1"/>
    <col min="15373" max="15373" width="27.7109375" style="525" customWidth="1"/>
    <col min="15374" max="15374" width="15.7109375" style="525" customWidth="1"/>
    <col min="15375" max="15375" width="27.7109375" style="525" customWidth="1"/>
    <col min="15376" max="15377" width="15.7109375" style="525" customWidth="1"/>
    <col min="15378" max="15616" width="11.42578125" style="525"/>
    <col min="15617" max="15617" width="33.42578125" style="525" customWidth="1"/>
    <col min="15618" max="15618" width="15.7109375" style="525" customWidth="1"/>
    <col min="15619" max="15619" width="27.7109375" style="525" customWidth="1"/>
    <col min="15620" max="15620" width="15.7109375" style="525" customWidth="1"/>
    <col min="15621" max="15621" width="27.7109375" style="525" customWidth="1"/>
    <col min="15622" max="15622" width="15.7109375" style="525" customWidth="1"/>
    <col min="15623" max="15623" width="27.7109375" style="525" customWidth="1"/>
    <col min="15624" max="15626" width="15.7109375" style="525" customWidth="1"/>
    <col min="15627" max="15627" width="27.7109375" style="525" customWidth="1"/>
    <col min="15628" max="15628" width="15.7109375" style="525" customWidth="1"/>
    <col min="15629" max="15629" width="27.7109375" style="525" customWidth="1"/>
    <col min="15630" max="15630" width="15.7109375" style="525" customWidth="1"/>
    <col min="15631" max="15631" width="27.7109375" style="525" customWidth="1"/>
    <col min="15632" max="15633" width="15.7109375" style="525" customWidth="1"/>
    <col min="15634" max="15872" width="11.42578125" style="525"/>
    <col min="15873" max="15873" width="33.42578125" style="525" customWidth="1"/>
    <col min="15874" max="15874" width="15.7109375" style="525" customWidth="1"/>
    <col min="15875" max="15875" width="27.7109375" style="525" customWidth="1"/>
    <col min="15876" max="15876" width="15.7109375" style="525" customWidth="1"/>
    <col min="15877" max="15877" width="27.7109375" style="525" customWidth="1"/>
    <col min="15878" max="15878" width="15.7109375" style="525" customWidth="1"/>
    <col min="15879" max="15879" width="27.7109375" style="525" customWidth="1"/>
    <col min="15880" max="15882" width="15.7109375" style="525" customWidth="1"/>
    <col min="15883" max="15883" width="27.7109375" style="525" customWidth="1"/>
    <col min="15884" max="15884" width="15.7109375" style="525" customWidth="1"/>
    <col min="15885" max="15885" width="27.7109375" style="525" customWidth="1"/>
    <col min="15886" max="15886" width="15.7109375" style="525" customWidth="1"/>
    <col min="15887" max="15887" width="27.7109375" style="525" customWidth="1"/>
    <col min="15888" max="15889" width="15.7109375" style="525" customWidth="1"/>
    <col min="15890" max="16128" width="11.42578125" style="525"/>
    <col min="16129" max="16129" width="33.42578125" style="525" customWidth="1"/>
    <col min="16130" max="16130" width="15.7109375" style="525" customWidth="1"/>
    <col min="16131" max="16131" width="27.7109375" style="525" customWidth="1"/>
    <col min="16132" max="16132" width="15.7109375" style="525" customWidth="1"/>
    <col min="16133" max="16133" width="27.7109375" style="525" customWidth="1"/>
    <col min="16134" max="16134" width="15.7109375" style="525" customWidth="1"/>
    <col min="16135" max="16135" width="27.7109375" style="525" customWidth="1"/>
    <col min="16136" max="16138" width="15.7109375" style="525" customWidth="1"/>
    <col min="16139" max="16139" width="27.7109375" style="525" customWidth="1"/>
    <col min="16140" max="16140" width="15.7109375" style="525" customWidth="1"/>
    <col min="16141" max="16141" width="27.7109375" style="525" customWidth="1"/>
    <col min="16142" max="16142" width="15.7109375" style="525" customWidth="1"/>
    <col min="16143" max="16143" width="27.7109375" style="525" customWidth="1"/>
    <col min="16144" max="16145" width="15.7109375" style="525" customWidth="1"/>
    <col min="16146" max="16384" width="11.42578125" style="525"/>
  </cols>
  <sheetData>
    <row r="1" spans="1:17" s="549" customFormat="1" ht="30" customHeight="1" x14ac:dyDescent="0.3">
      <c r="A1" s="664" t="s">
        <v>0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</row>
    <row r="2" spans="1:17" s="549" customFormat="1" ht="15" customHeight="1" x14ac:dyDescent="0.3">
      <c r="A2" s="665" t="s">
        <v>695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</row>
    <row r="3" spans="1:17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</row>
    <row r="4" spans="1:17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</row>
    <row r="5" spans="1:17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  <c r="J5" s="551"/>
      <c r="K5" s="524"/>
      <c r="L5" s="551"/>
      <c r="M5" s="551"/>
      <c r="N5" s="524"/>
      <c r="O5" s="524"/>
      <c r="P5" s="551"/>
      <c r="Q5" s="524"/>
    </row>
    <row r="6" spans="1:17" s="553" customFormat="1" ht="15" customHeight="1" x14ac:dyDescent="0.25">
      <c r="A6" s="552"/>
      <c r="B6" s="667" t="s">
        <v>42</v>
      </c>
      <c r="C6" s="667"/>
      <c r="D6" s="667"/>
      <c r="E6" s="667"/>
      <c r="F6" s="667"/>
      <c r="G6" s="667"/>
      <c r="H6" s="667"/>
      <c r="I6" s="667"/>
      <c r="J6" s="667" t="s">
        <v>43</v>
      </c>
      <c r="K6" s="667"/>
      <c r="L6" s="667"/>
      <c r="M6" s="667"/>
      <c r="N6" s="667"/>
      <c r="O6" s="667"/>
      <c r="P6" s="667"/>
      <c r="Q6" s="667"/>
    </row>
    <row r="7" spans="1:17" s="557" customFormat="1" ht="39.950000000000003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  <c r="J7" s="555" t="s">
        <v>83</v>
      </c>
      <c r="K7" s="555" t="s">
        <v>84</v>
      </c>
      <c r="L7" s="556" t="s">
        <v>85</v>
      </c>
      <c r="M7" s="555" t="s">
        <v>86</v>
      </c>
      <c r="N7" s="555" t="s">
        <v>87</v>
      </c>
      <c r="O7" s="555" t="s">
        <v>88</v>
      </c>
      <c r="P7" s="555" t="s">
        <v>89</v>
      </c>
      <c r="Q7" s="555" t="s">
        <v>75</v>
      </c>
    </row>
    <row r="8" spans="1:17" ht="15" customHeight="1" x14ac:dyDescent="0.2">
      <c r="A8" s="558" t="s">
        <v>143</v>
      </c>
      <c r="B8" s="567">
        <v>3781908.8993200003</v>
      </c>
      <c r="C8" s="567">
        <v>207670.91518000001</v>
      </c>
      <c r="D8" s="567">
        <v>226.34385</v>
      </c>
      <c r="E8" s="567">
        <v>333.56236000000001</v>
      </c>
      <c r="F8" s="567">
        <v>336.14</v>
      </c>
      <c r="G8" s="567">
        <v>41846.105990000004</v>
      </c>
      <c r="H8" s="567">
        <v>431065.40901</v>
      </c>
      <c r="I8" s="567">
        <v>4463387.3757100003</v>
      </c>
      <c r="J8" s="567">
        <v>0</v>
      </c>
      <c r="K8" s="567">
        <v>0</v>
      </c>
      <c r="L8" s="567">
        <v>0</v>
      </c>
      <c r="M8" s="567">
        <v>0</v>
      </c>
      <c r="N8" s="567">
        <v>0</v>
      </c>
      <c r="O8" s="567">
        <v>0</v>
      </c>
      <c r="P8" s="567">
        <v>0</v>
      </c>
      <c r="Q8" s="567">
        <v>0</v>
      </c>
    </row>
    <row r="9" spans="1:17" ht="15" customHeight="1" x14ac:dyDescent="0.2">
      <c r="A9" s="558" t="s">
        <v>144</v>
      </c>
      <c r="B9" s="568">
        <v>447566.63542000001</v>
      </c>
      <c r="C9" s="568">
        <v>54950.047939999997</v>
      </c>
      <c r="D9" s="568">
        <v>0</v>
      </c>
      <c r="E9" s="568">
        <v>0</v>
      </c>
      <c r="F9" s="568">
        <v>0</v>
      </c>
      <c r="G9" s="568">
        <v>18453.9499</v>
      </c>
      <c r="H9" s="568">
        <v>57226.910619999995</v>
      </c>
      <c r="I9" s="568">
        <v>578197.54388000001</v>
      </c>
      <c r="J9" s="567">
        <v>0</v>
      </c>
      <c r="K9" s="567">
        <v>0</v>
      </c>
      <c r="L9" s="567">
        <v>0</v>
      </c>
      <c r="M9" s="567">
        <v>0</v>
      </c>
      <c r="N9" s="567">
        <v>0</v>
      </c>
      <c r="O9" s="567">
        <v>0</v>
      </c>
      <c r="P9" s="567">
        <v>0</v>
      </c>
      <c r="Q9" s="567">
        <v>0</v>
      </c>
    </row>
    <row r="10" spans="1:17" ht="15" customHeight="1" x14ac:dyDescent="0.2">
      <c r="A10" s="558" t="s">
        <v>145</v>
      </c>
      <c r="B10" s="568">
        <v>292354.99706000002</v>
      </c>
      <c r="C10" s="568">
        <v>32742.147989999998</v>
      </c>
      <c r="D10" s="568">
        <v>15.48213</v>
      </c>
      <c r="E10" s="568">
        <v>0</v>
      </c>
      <c r="F10" s="568">
        <v>3796.5986699999999</v>
      </c>
      <c r="G10" s="568">
        <v>9996.7940600000002</v>
      </c>
      <c r="H10" s="568">
        <v>37171.330860000002</v>
      </c>
      <c r="I10" s="568">
        <v>376077.35077000002</v>
      </c>
      <c r="J10" s="567">
        <v>0</v>
      </c>
      <c r="K10" s="567">
        <v>0</v>
      </c>
      <c r="L10" s="567">
        <v>0</v>
      </c>
      <c r="M10" s="567">
        <v>0</v>
      </c>
      <c r="N10" s="567">
        <v>0</v>
      </c>
      <c r="O10" s="567">
        <v>0</v>
      </c>
      <c r="P10" s="567">
        <v>0</v>
      </c>
      <c r="Q10" s="567">
        <v>0</v>
      </c>
    </row>
    <row r="11" spans="1:17" ht="15" customHeight="1" x14ac:dyDescent="0.2">
      <c r="A11" s="558" t="s">
        <v>146</v>
      </c>
      <c r="B11" s="567">
        <v>550723.23262000002</v>
      </c>
      <c r="C11" s="567">
        <v>77090.958209999997</v>
      </c>
      <c r="D11" s="567">
        <v>3641.27675</v>
      </c>
      <c r="E11" s="567">
        <v>3029.0445199999999</v>
      </c>
      <c r="F11" s="567">
        <v>4912.3771299999999</v>
      </c>
      <c r="G11" s="567">
        <v>11715.307140000001</v>
      </c>
      <c r="H11" s="567">
        <v>53931.494899999998</v>
      </c>
      <c r="I11" s="567">
        <v>705043.69126999995</v>
      </c>
      <c r="J11" s="567">
        <v>0</v>
      </c>
      <c r="K11" s="567">
        <v>0</v>
      </c>
      <c r="L11" s="567">
        <v>0</v>
      </c>
      <c r="M11" s="567">
        <v>0</v>
      </c>
      <c r="N11" s="567">
        <v>0</v>
      </c>
      <c r="O11" s="567">
        <v>0</v>
      </c>
      <c r="P11" s="567">
        <v>0</v>
      </c>
      <c r="Q11" s="567">
        <v>0</v>
      </c>
    </row>
    <row r="12" spans="1:17" ht="15" customHeight="1" x14ac:dyDescent="0.2">
      <c r="A12" s="558" t="s">
        <v>147</v>
      </c>
      <c r="B12" s="567">
        <v>870556.08742</v>
      </c>
      <c r="C12" s="567">
        <v>233217.91691</v>
      </c>
      <c r="D12" s="567">
        <v>2511.1567799999998</v>
      </c>
      <c r="E12" s="567">
        <v>11410.555550000001</v>
      </c>
      <c r="F12" s="567">
        <v>7301.7396799999997</v>
      </c>
      <c r="G12" s="567">
        <v>27805.21831</v>
      </c>
      <c r="H12" s="567">
        <v>33459.323190000003</v>
      </c>
      <c r="I12" s="567">
        <v>1186261.9978399999</v>
      </c>
      <c r="J12" s="567">
        <v>7731.1545900000001</v>
      </c>
      <c r="K12" s="567">
        <v>1813.3574699999999</v>
      </c>
      <c r="L12" s="567">
        <v>0</v>
      </c>
      <c r="M12" s="567">
        <v>0</v>
      </c>
      <c r="N12" s="567">
        <v>0</v>
      </c>
      <c r="O12" s="567">
        <v>0</v>
      </c>
      <c r="P12" s="567">
        <v>0</v>
      </c>
      <c r="Q12" s="567">
        <v>9544.5120600000009</v>
      </c>
    </row>
    <row r="13" spans="1:17" ht="15" customHeight="1" x14ac:dyDescent="0.2">
      <c r="A13" s="558" t="s">
        <v>148</v>
      </c>
      <c r="B13" s="567">
        <v>1138931.80822</v>
      </c>
      <c r="C13" s="567">
        <v>364009.86118000001</v>
      </c>
      <c r="D13" s="567">
        <v>2805.69713</v>
      </c>
      <c r="E13" s="567">
        <v>9912.4502300000004</v>
      </c>
      <c r="F13" s="567">
        <v>10008.645189999999</v>
      </c>
      <c r="G13" s="567">
        <v>33833.245329999998</v>
      </c>
      <c r="H13" s="567">
        <v>30867.860430000001</v>
      </c>
      <c r="I13" s="567">
        <v>1590369.5677100003</v>
      </c>
      <c r="J13" s="567">
        <v>50521.199099999998</v>
      </c>
      <c r="K13" s="567">
        <v>12146.67316</v>
      </c>
      <c r="L13" s="567">
        <v>0</v>
      </c>
      <c r="M13" s="567">
        <v>0</v>
      </c>
      <c r="N13" s="567">
        <v>1125.3358999999998</v>
      </c>
      <c r="O13" s="567">
        <v>0</v>
      </c>
      <c r="P13" s="567">
        <v>0</v>
      </c>
      <c r="Q13" s="567">
        <v>63793.208160000002</v>
      </c>
    </row>
    <row r="14" spans="1:17" ht="15" customHeight="1" x14ac:dyDescent="0.2">
      <c r="A14" s="558" t="s">
        <v>149</v>
      </c>
      <c r="B14" s="567">
        <v>560551.71198999998</v>
      </c>
      <c r="C14" s="567">
        <v>175332.64633000002</v>
      </c>
      <c r="D14" s="567">
        <v>2547.0824700000003</v>
      </c>
      <c r="E14" s="567">
        <v>6600.9122699999998</v>
      </c>
      <c r="F14" s="567">
        <v>4991.1550299999999</v>
      </c>
      <c r="G14" s="567">
        <v>15772.09347</v>
      </c>
      <c r="H14" s="567">
        <v>16935.57561</v>
      </c>
      <c r="I14" s="567">
        <v>782731.17717000004</v>
      </c>
      <c r="J14" s="567">
        <v>290194.16433</v>
      </c>
      <c r="K14" s="567">
        <v>58647.324999999997</v>
      </c>
      <c r="L14" s="567">
        <v>276.92941999999999</v>
      </c>
      <c r="M14" s="567">
        <v>0</v>
      </c>
      <c r="N14" s="567">
        <v>2043.6515300000001</v>
      </c>
      <c r="O14" s="567">
        <v>2989.9318800000001</v>
      </c>
      <c r="P14" s="567">
        <v>0</v>
      </c>
      <c r="Q14" s="567">
        <v>354152.00215999997</v>
      </c>
    </row>
    <row r="15" spans="1:17" ht="15" customHeight="1" x14ac:dyDescent="0.2">
      <c r="A15" s="558" t="s">
        <v>150</v>
      </c>
      <c r="B15" s="567">
        <v>600671.78161000006</v>
      </c>
      <c r="C15" s="567">
        <v>75920.50576</v>
      </c>
      <c r="D15" s="567">
        <v>1168.08376</v>
      </c>
      <c r="E15" s="567">
        <v>2563.33223</v>
      </c>
      <c r="F15" s="567">
        <v>4960.5011900000009</v>
      </c>
      <c r="G15" s="567">
        <v>7203.40769</v>
      </c>
      <c r="H15" s="567">
        <v>65690.54565</v>
      </c>
      <c r="I15" s="567">
        <v>758178.15789000015</v>
      </c>
      <c r="J15" s="567">
        <v>245476.53605000002</v>
      </c>
      <c r="K15" s="567">
        <v>38062.900110000002</v>
      </c>
      <c r="L15" s="567">
        <v>0</v>
      </c>
      <c r="M15" s="567">
        <v>361.00834000000003</v>
      </c>
      <c r="N15" s="567">
        <v>1612.97327</v>
      </c>
      <c r="O15" s="567">
        <v>1204.0369499999999</v>
      </c>
      <c r="P15" s="567">
        <v>0</v>
      </c>
      <c r="Q15" s="567">
        <v>286717.45471999998</v>
      </c>
    </row>
    <row r="16" spans="1:17" ht="15" customHeight="1" x14ac:dyDescent="0.2">
      <c r="A16" s="558" t="s">
        <v>151</v>
      </c>
      <c r="B16" s="567">
        <v>285790.68041000003</v>
      </c>
      <c r="C16" s="567">
        <v>40760.801920000005</v>
      </c>
      <c r="D16" s="567">
        <v>1106.0543300000002</v>
      </c>
      <c r="E16" s="567">
        <v>3232.2980899999998</v>
      </c>
      <c r="F16" s="567">
        <v>3772.5103300000001</v>
      </c>
      <c r="G16" s="567">
        <v>9291.9072500000002</v>
      </c>
      <c r="H16" s="567">
        <v>10277.6448</v>
      </c>
      <c r="I16" s="567">
        <v>354231.89713</v>
      </c>
      <c r="J16" s="567">
        <v>3345729.69098</v>
      </c>
      <c r="K16" s="567">
        <v>107729.85926000001</v>
      </c>
      <c r="L16" s="567">
        <v>1240.20261</v>
      </c>
      <c r="M16" s="567">
        <v>899.75224000000003</v>
      </c>
      <c r="N16" s="567">
        <v>6307.4861300000002</v>
      </c>
      <c r="O16" s="567">
        <v>7354.6083099999996</v>
      </c>
      <c r="P16" s="567">
        <v>0</v>
      </c>
      <c r="Q16" s="567">
        <v>3469261.5995300002</v>
      </c>
    </row>
    <row r="17" spans="1:17" ht="15" customHeight="1" x14ac:dyDescent="0.2">
      <c r="A17" s="558" t="s">
        <v>152</v>
      </c>
      <c r="B17" s="567">
        <v>310496.44376999995</v>
      </c>
      <c r="C17" s="567">
        <v>51381.374889999999</v>
      </c>
      <c r="D17" s="567">
        <v>2024.4481499999999</v>
      </c>
      <c r="E17" s="567">
        <v>4276.4348200000004</v>
      </c>
      <c r="F17" s="567">
        <v>4633.83122</v>
      </c>
      <c r="G17" s="567">
        <v>8189.5945000000002</v>
      </c>
      <c r="H17" s="567">
        <v>40962.53847</v>
      </c>
      <c r="I17" s="567">
        <v>421964.66581999994</v>
      </c>
      <c r="J17" s="567">
        <v>3435296.0970399999</v>
      </c>
      <c r="K17" s="567">
        <v>402492.44549000001</v>
      </c>
      <c r="L17" s="567">
        <v>3662.92272</v>
      </c>
      <c r="M17" s="567">
        <v>2126.8211200000001</v>
      </c>
      <c r="N17" s="567">
        <v>20342.894070000002</v>
      </c>
      <c r="O17" s="567">
        <v>29948.22896</v>
      </c>
      <c r="P17" s="567">
        <v>0</v>
      </c>
      <c r="Q17" s="567">
        <v>3893869.4093999998</v>
      </c>
    </row>
    <row r="18" spans="1:17" ht="15" customHeight="1" x14ac:dyDescent="0.2">
      <c r="A18" s="558" t="s">
        <v>153</v>
      </c>
      <c r="B18" s="567">
        <v>401878.52216000005</v>
      </c>
      <c r="C18" s="567">
        <v>48121.62356</v>
      </c>
      <c r="D18" s="567">
        <v>3954.6864799999998</v>
      </c>
      <c r="E18" s="567">
        <v>3822.7604500000002</v>
      </c>
      <c r="F18" s="567">
        <v>5022.34231</v>
      </c>
      <c r="G18" s="567">
        <v>6808.58979</v>
      </c>
      <c r="H18" s="567">
        <v>69499.495340000009</v>
      </c>
      <c r="I18" s="567">
        <v>539108.02009000001</v>
      </c>
      <c r="J18" s="567">
        <v>5241211.7005600007</v>
      </c>
      <c r="K18" s="567">
        <v>615228.06013</v>
      </c>
      <c r="L18" s="567">
        <v>14121.779410000001</v>
      </c>
      <c r="M18" s="567">
        <v>9010.0037400000001</v>
      </c>
      <c r="N18" s="567">
        <v>30233.94512</v>
      </c>
      <c r="O18" s="567">
        <v>27664.173129999999</v>
      </c>
      <c r="P18" s="567">
        <v>48.514499999999998</v>
      </c>
      <c r="Q18" s="567">
        <v>5937518.1765900003</v>
      </c>
    </row>
    <row r="19" spans="1:17" ht="15" customHeight="1" x14ac:dyDescent="0.2">
      <c r="A19" s="558" t="s">
        <v>154</v>
      </c>
      <c r="B19" s="567">
        <v>275193.67216000002</v>
      </c>
      <c r="C19" s="567">
        <v>27907.926480000002</v>
      </c>
      <c r="D19" s="567">
        <v>10702.41015</v>
      </c>
      <c r="E19" s="567">
        <v>3543.83808</v>
      </c>
      <c r="F19" s="567">
        <v>960.16915000000006</v>
      </c>
      <c r="G19" s="567">
        <v>1002.06417</v>
      </c>
      <c r="H19" s="567">
        <v>30241.791579999997</v>
      </c>
      <c r="I19" s="567">
        <v>349551.87176999997</v>
      </c>
      <c r="J19" s="567">
        <v>3085784.30314</v>
      </c>
      <c r="K19" s="567">
        <v>345655.24338999996</v>
      </c>
      <c r="L19" s="567">
        <v>56647.978229999993</v>
      </c>
      <c r="M19" s="567">
        <v>30006.172670000004</v>
      </c>
      <c r="N19" s="567">
        <v>3556.7068399999998</v>
      </c>
      <c r="O19" s="567">
        <v>952.61451</v>
      </c>
      <c r="P19" s="567">
        <v>24.9742</v>
      </c>
      <c r="Q19" s="567">
        <v>3522627.9929800001</v>
      </c>
    </row>
    <row r="20" spans="1:17" ht="15" customHeight="1" x14ac:dyDescent="0.2">
      <c r="A20" s="558" t="s">
        <v>155</v>
      </c>
      <c r="B20" s="567">
        <v>5485.4231799999998</v>
      </c>
      <c r="C20" s="567">
        <v>1054.95406</v>
      </c>
      <c r="D20" s="567">
        <v>259.98117000000002</v>
      </c>
      <c r="E20" s="567">
        <v>147.74931000000001</v>
      </c>
      <c r="F20" s="567">
        <v>10.64096</v>
      </c>
      <c r="G20" s="567">
        <v>0</v>
      </c>
      <c r="H20" s="567">
        <v>1691.52673</v>
      </c>
      <c r="I20" s="567">
        <v>8650.2754100000002</v>
      </c>
      <c r="J20" s="567">
        <v>123054.13562999999</v>
      </c>
      <c r="K20" s="567">
        <v>12996.54081</v>
      </c>
      <c r="L20" s="567">
        <v>5706.9759400000003</v>
      </c>
      <c r="M20" s="567">
        <v>2679.0674300000001</v>
      </c>
      <c r="N20" s="567">
        <v>18.365759999999998</v>
      </c>
      <c r="O20" s="567">
        <v>0</v>
      </c>
      <c r="P20" s="567">
        <v>13.72</v>
      </c>
      <c r="Q20" s="567">
        <v>144468.80557</v>
      </c>
    </row>
    <row r="21" spans="1:17" s="561" customFormat="1" ht="15" customHeight="1" x14ac:dyDescent="0.25">
      <c r="A21" s="558" t="s">
        <v>156</v>
      </c>
      <c r="B21" s="527">
        <v>3318.3646100000001</v>
      </c>
      <c r="C21" s="527">
        <v>283.31984999999997</v>
      </c>
      <c r="D21" s="527">
        <v>351.66390999999999</v>
      </c>
      <c r="E21" s="527">
        <v>47.548790000000004</v>
      </c>
      <c r="F21" s="527">
        <v>0</v>
      </c>
      <c r="G21" s="527">
        <v>8.5339999999999999E-2</v>
      </c>
      <c r="H21" s="527">
        <v>1943.8183899999999</v>
      </c>
      <c r="I21" s="527">
        <v>5944.8008899999995</v>
      </c>
      <c r="J21" s="527">
        <v>30942.374899999999</v>
      </c>
      <c r="K21" s="527">
        <v>3723.8076599999999</v>
      </c>
      <c r="L21" s="527">
        <v>2316.1244500000003</v>
      </c>
      <c r="M21" s="527">
        <v>1002.2896500000001</v>
      </c>
      <c r="N21" s="527">
        <v>12.753590000000001</v>
      </c>
      <c r="O21" s="527">
        <v>3.7388400000000002</v>
      </c>
      <c r="P21" s="527">
        <v>0</v>
      </c>
      <c r="Q21" s="527">
        <v>38001.089090000009</v>
      </c>
    </row>
    <row r="22" spans="1:17" s="561" customFormat="1" ht="15" customHeight="1" x14ac:dyDescent="0.25">
      <c r="A22" s="562" t="s">
        <v>698</v>
      </c>
      <c r="B22" s="563">
        <v>9525428.2599499989</v>
      </c>
      <c r="C22" s="563">
        <v>1390445.0002600001</v>
      </c>
      <c r="D22" s="563">
        <v>31314.36706</v>
      </c>
      <c r="E22" s="563">
        <v>48920.486700000001</v>
      </c>
      <c r="F22" s="563">
        <v>50706.650859999994</v>
      </c>
      <c r="G22" s="563">
        <v>191918.36293999996</v>
      </c>
      <c r="H22" s="563">
        <v>880965.26558000024</v>
      </c>
      <c r="I22" s="563">
        <v>12119698.393350003</v>
      </c>
      <c r="J22" s="563">
        <v>15855941.356319999</v>
      </c>
      <c r="K22" s="563">
        <v>1598496.21248</v>
      </c>
      <c r="L22" s="563">
        <v>83972.912779999999</v>
      </c>
      <c r="M22" s="563">
        <v>46085.115190000004</v>
      </c>
      <c r="N22" s="563">
        <v>65254.112209999999</v>
      </c>
      <c r="O22" s="563">
        <v>70117.332580000002</v>
      </c>
      <c r="P22" s="563">
        <v>87.208699999999993</v>
      </c>
      <c r="Q22" s="563">
        <v>17719954.250259999</v>
      </c>
    </row>
    <row r="23" spans="1:17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  <c r="J23" s="533"/>
      <c r="K23" s="533"/>
      <c r="L23" s="564"/>
      <c r="M23" s="564"/>
      <c r="N23" s="564"/>
      <c r="O23" s="564"/>
      <c r="P23" s="564"/>
      <c r="Q23" s="564"/>
    </row>
    <row r="24" spans="1:17" ht="15" customHeight="1" thickTop="1" x14ac:dyDescent="0.2">
      <c r="A24" s="534" t="s">
        <v>70</v>
      </c>
      <c r="B24" s="535"/>
      <c r="C24" s="536"/>
      <c r="D24" s="537"/>
      <c r="E24" s="537"/>
      <c r="F24" s="537"/>
      <c r="G24" s="537"/>
      <c r="H24" s="537"/>
      <c r="I24" s="537"/>
      <c r="J24" s="537"/>
      <c r="K24" s="537"/>
      <c r="L24" s="538"/>
      <c r="M24" s="538"/>
      <c r="N24" s="524"/>
      <c r="O24" s="524"/>
      <c r="P24" s="524"/>
      <c r="Q24" s="524"/>
    </row>
    <row r="25" spans="1:17" ht="15" customHeight="1" x14ac:dyDescent="0.2">
      <c r="A25" s="570"/>
      <c r="B25" s="571"/>
      <c r="C25" s="572"/>
      <c r="D25" s="527"/>
      <c r="E25" s="527"/>
      <c r="F25" s="527"/>
      <c r="G25" s="527"/>
      <c r="H25" s="527"/>
      <c r="I25" s="527"/>
      <c r="J25" s="527"/>
      <c r="K25" s="527"/>
      <c r="L25" s="527"/>
      <c r="M25" s="526"/>
      <c r="N25" s="524"/>
      <c r="O25" s="524"/>
      <c r="P25" s="524"/>
      <c r="Q25" s="52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14">
    <pageSetUpPr fitToPage="1"/>
  </sheetPr>
  <dimension ref="A1:Q29"/>
  <sheetViews>
    <sheetView zoomScaleNormal="100" workbookViewId="0">
      <selection activeCell="C7" sqref="C7"/>
    </sheetView>
  </sheetViews>
  <sheetFormatPr baseColWidth="10" defaultRowHeight="15" customHeight="1" x14ac:dyDescent="0.55000000000000004"/>
  <cols>
    <col min="1" max="1" width="33.42578125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10" width="15.7109375" style="525" customWidth="1"/>
    <col min="11" max="11" width="27.7109375" style="525" customWidth="1"/>
    <col min="12" max="12" width="15.7109375" style="525" customWidth="1"/>
    <col min="13" max="13" width="27.7109375" style="525" customWidth="1"/>
    <col min="14" max="14" width="15.7109375" style="525" customWidth="1"/>
    <col min="15" max="15" width="27.7109375" style="525" customWidth="1"/>
    <col min="16" max="17" width="15.7109375" style="525" customWidth="1"/>
    <col min="18" max="256" width="11.42578125" style="525"/>
    <col min="257" max="257" width="33.42578125" style="525" customWidth="1"/>
    <col min="258" max="258" width="15.7109375" style="525" customWidth="1"/>
    <col min="259" max="259" width="27.7109375" style="525" customWidth="1"/>
    <col min="260" max="260" width="15.7109375" style="525" customWidth="1"/>
    <col min="261" max="261" width="27.7109375" style="525" customWidth="1"/>
    <col min="262" max="262" width="15.7109375" style="525" customWidth="1"/>
    <col min="263" max="263" width="27.7109375" style="525" customWidth="1"/>
    <col min="264" max="266" width="15.7109375" style="525" customWidth="1"/>
    <col min="267" max="267" width="27.7109375" style="525" customWidth="1"/>
    <col min="268" max="268" width="15.7109375" style="525" customWidth="1"/>
    <col min="269" max="269" width="27.7109375" style="525" customWidth="1"/>
    <col min="270" max="270" width="15.7109375" style="525" customWidth="1"/>
    <col min="271" max="271" width="27.7109375" style="525" customWidth="1"/>
    <col min="272" max="273" width="15.7109375" style="525" customWidth="1"/>
    <col min="274" max="512" width="11.42578125" style="525"/>
    <col min="513" max="513" width="33.42578125" style="525" customWidth="1"/>
    <col min="514" max="514" width="15.7109375" style="525" customWidth="1"/>
    <col min="515" max="515" width="27.7109375" style="525" customWidth="1"/>
    <col min="516" max="516" width="15.7109375" style="525" customWidth="1"/>
    <col min="517" max="517" width="27.7109375" style="525" customWidth="1"/>
    <col min="518" max="518" width="15.7109375" style="525" customWidth="1"/>
    <col min="519" max="519" width="27.7109375" style="525" customWidth="1"/>
    <col min="520" max="522" width="15.7109375" style="525" customWidth="1"/>
    <col min="523" max="523" width="27.7109375" style="525" customWidth="1"/>
    <col min="524" max="524" width="15.7109375" style="525" customWidth="1"/>
    <col min="525" max="525" width="27.7109375" style="525" customWidth="1"/>
    <col min="526" max="526" width="15.7109375" style="525" customWidth="1"/>
    <col min="527" max="527" width="27.7109375" style="525" customWidth="1"/>
    <col min="528" max="529" width="15.7109375" style="525" customWidth="1"/>
    <col min="530" max="768" width="11.42578125" style="525"/>
    <col min="769" max="769" width="33.42578125" style="525" customWidth="1"/>
    <col min="770" max="770" width="15.7109375" style="525" customWidth="1"/>
    <col min="771" max="771" width="27.7109375" style="525" customWidth="1"/>
    <col min="772" max="772" width="15.7109375" style="525" customWidth="1"/>
    <col min="773" max="773" width="27.7109375" style="525" customWidth="1"/>
    <col min="774" max="774" width="15.7109375" style="525" customWidth="1"/>
    <col min="775" max="775" width="27.7109375" style="525" customWidth="1"/>
    <col min="776" max="778" width="15.7109375" style="525" customWidth="1"/>
    <col min="779" max="779" width="27.7109375" style="525" customWidth="1"/>
    <col min="780" max="780" width="15.7109375" style="525" customWidth="1"/>
    <col min="781" max="781" width="27.7109375" style="525" customWidth="1"/>
    <col min="782" max="782" width="15.7109375" style="525" customWidth="1"/>
    <col min="783" max="783" width="27.7109375" style="525" customWidth="1"/>
    <col min="784" max="785" width="15.7109375" style="525" customWidth="1"/>
    <col min="786" max="1024" width="11.42578125" style="525"/>
    <col min="1025" max="1025" width="33.42578125" style="525" customWidth="1"/>
    <col min="1026" max="1026" width="15.7109375" style="525" customWidth="1"/>
    <col min="1027" max="1027" width="27.7109375" style="525" customWidth="1"/>
    <col min="1028" max="1028" width="15.7109375" style="525" customWidth="1"/>
    <col min="1029" max="1029" width="27.7109375" style="525" customWidth="1"/>
    <col min="1030" max="1030" width="15.7109375" style="525" customWidth="1"/>
    <col min="1031" max="1031" width="27.7109375" style="525" customWidth="1"/>
    <col min="1032" max="1034" width="15.7109375" style="525" customWidth="1"/>
    <col min="1035" max="1035" width="27.7109375" style="525" customWidth="1"/>
    <col min="1036" max="1036" width="15.7109375" style="525" customWidth="1"/>
    <col min="1037" max="1037" width="27.7109375" style="525" customWidth="1"/>
    <col min="1038" max="1038" width="15.7109375" style="525" customWidth="1"/>
    <col min="1039" max="1039" width="27.7109375" style="525" customWidth="1"/>
    <col min="1040" max="1041" width="15.7109375" style="525" customWidth="1"/>
    <col min="1042" max="1280" width="11.42578125" style="525"/>
    <col min="1281" max="1281" width="33.42578125" style="525" customWidth="1"/>
    <col min="1282" max="1282" width="15.7109375" style="525" customWidth="1"/>
    <col min="1283" max="1283" width="27.7109375" style="525" customWidth="1"/>
    <col min="1284" max="1284" width="15.7109375" style="525" customWidth="1"/>
    <col min="1285" max="1285" width="27.7109375" style="525" customWidth="1"/>
    <col min="1286" max="1286" width="15.7109375" style="525" customWidth="1"/>
    <col min="1287" max="1287" width="27.7109375" style="525" customWidth="1"/>
    <col min="1288" max="1290" width="15.7109375" style="525" customWidth="1"/>
    <col min="1291" max="1291" width="27.7109375" style="525" customWidth="1"/>
    <col min="1292" max="1292" width="15.7109375" style="525" customWidth="1"/>
    <col min="1293" max="1293" width="27.7109375" style="525" customWidth="1"/>
    <col min="1294" max="1294" width="15.7109375" style="525" customWidth="1"/>
    <col min="1295" max="1295" width="27.7109375" style="525" customWidth="1"/>
    <col min="1296" max="1297" width="15.7109375" style="525" customWidth="1"/>
    <col min="1298" max="1536" width="11.42578125" style="525"/>
    <col min="1537" max="1537" width="33.42578125" style="525" customWidth="1"/>
    <col min="1538" max="1538" width="15.7109375" style="525" customWidth="1"/>
    <col min="1539" max="1539" width="27.7109375" style="525" customWidth="1"/>
    <col min="1540" max="1540" width="15.7109375" style="525" customWidth="1"/>
    <col min="1541" max="1541" width="27.7109375" style="525" customWidth="1"/>
    <col min="1542" max="1542" width="15.7109375" style="525" customWidth="1"/>
    <col min="1543" max="1543" width="27.7109375" style="525" customWidth="1"/>
    <col min="1544" max="1546" width="15.7109375" style="525" customWidth="1"/>
    <col min="1547" max="1547" width="27.7109375" style="525" customWidth="1"/>
    <col min="1548" max="1548" width="15.7109375" style="525" customWidth="1"/>
    <col min="1549" max="1549" width="27.7109375" style="525" customWidth="1"/>
    <col min="1550" max="1550" width="15.7109375" style="525" customWidth="1"/>
    <col min="1551" max="1551" width="27.7109375" style="525" customWidth="1"/>
    <col min="1552" max="1553" width="15.7109375" style="525" customWidth="1"/>
    <col min="1554" max="1792" width="11.42578125" style="525"/>
    <col min="1793" max="1793" width="33.42578125" style="525" customWidth="1"/>
    <col min="1794" max="1794" width="15.7109375" style="525" customWidth="1"/>
    <col min="1795" max="1795" width="27.7109375" style="525" customWidth="1"/>
    <col min="1796" max="1796" width="15.7109375" style="525" customWidth="1"/>
    <col min="1797" max="1797" width="27.7109375" style="525" customWidth="1"/>
    <col min="1798" max="1798" width="15.7109375" style="525" customWidth="1"/>
    <col min="1799" max="1799" width="27.7109375" style="525" customWidth="1"/>
    <col min="1800" max="1802" width="15.7109375" style="525" customWidth="1"/>
    <col min="1803" max="1803" width="27.7109375" style="525" customWidth="1"/>
    <col min="1804" max="1804" width="15.7109375" style="525" customWidth="1"/>
    <col min="1805" max="1805" width="27.7109375" style="525" customWidth="1"/>
    <col min="1806" max="1806" width="15.7109375" style="525" customWidth="1"/>
    <col min="1807" max="1807" width="27.7109375" style="525" customWidth="1"/>
    <col min="1808" max="1809" width="15.7109375" style="525" customWidth="1"/>
    <col min="1810" max="2048" width="11.42578125" style="525"/>
    <col min="2049" max="2049" width="33.42578125" style="525" customWidth="1"/>
    <col min="2050" max="2050" width="15.7109375" style="525" customWidth="1"/>
    <col min="2051" max="2051" width="27.7109375" style="525" customWidth="1"/>
    <col min="2052" max="2052" width="15.7109375" style="525" customWidth="1"/>
    <col min="2053" max="2053" width="27.7109375" style="525" customWidth="1"/>
    <col min="2054" max="2054" width="15.7109375" style="525" customWidth="1"/>
    <col min="2055" max="2055" width="27.7109375" style="525" customWidth="1"/>
    <col min="2056" max="2058" width="15.7109375" style="525" customWidth="1"/>
    <col min="2059" max="2059" width="27.7109375" style="525" customWidth="1"/>
    <col min="2060" max="2060" width="15.7109375" style="525" customWidth="1"/>
    <col min="2061" max="2061" width="27.7109375" style="525" customWidth="1"/>
    <col min="2062" max="2062" width="15.7109375" style="525" customWidth="1"/>
    <col min="2063" max="2063" width="27.7109375" style="525" customWidth="1"/>
    <col min="2064" max="2065" width="15.7109375" style="525" customWidth="1"/>
    <col min="2066" max="2304" width="11.42578125" style="525"/>
    <col min="2305" max="2305" width="33.42578125" style="525" customWidth="1"/>
    <col min="2306" max="2306" width="15.7109375" style="525" customWidth="1"/>
    <col min="2307" max="2307" width="27.7109375" style="525" customWidth="1"/>
    <col min="2308" max="2308" width="15.7109375" style="525" customWidth="1"/>
    <col min="2309" max="2309" width="27.7109375" style="525" customWidth="1"/>
    <col min="2310" max="2310" width="15.7109375" style="525" customWidth="1"/>
    <col min="2311" max="2311" width="27.7109375" style="525" customWidth="1"/>
    <col min="2312" max="2314" width="15.7109375" style="525" customWidth="1"/>
    <col min="2315" max="2315" width="27.7109375" style="525" customWidth="1"/>
    <col min="2316" max="2316" width="15.7109375" style="525" customWidth="1"/>
    <col min="2317" max="2317" width="27.7109375" style="525" customWidth="1"/>
    <col min="2318" max="2318" width="15.7109375" style="525" customWidth="1"/>
    <col min="2319" max="2319" width="27.7109375" style="525" customWidth="1"/>
    <col min="2320" max="2321" width="15.7109375" style="525" customWidth="1"/>
    <col min="2322" max="2560" width="11.42578125" style="525"/>
    <col min="2561" max="2561" width="33.42578125" style="525" customWidth="1"/>
    <col min="2562" max="2562" width="15.7109375" style="525" customWidth="1"/>
    <col min="2563" max="2563" width="27.7109375" style="525" customWidth="1"/>
    <col min="2564" max="2564" width="15.7109375" style="525" customWidth="1"/>
    <col min="2565" max="2565" width="27.7109375" style="525" customWidth="1"/>
    <col min="2566" max="2566" width="15.7109375" style="525" customWidth="1"/>
    <col min="2567" max="2567" width="27.7109375" style="525" customWidth="1"/>
    <col min="2568" max="2570" width="15.7109375" style="525" customWidth="1"/>
    <col min="2571" max="2571" width="27.7109375" style="525" customWidth="1"/>
    <col min="2572" max="2572" width="15.7109375" style="525" customWidth="1"/>
    <col min="2573" max="2573" width="27.7109375" style="525" customWidth="1"/>
    <col min="2574" max="2574" width="15.7109375" style="525" customWidth="1"/>
    <col min="2575" max="2575" width="27.7109375" style="525" customWidth="1"/>
    <col min="2576" max="2577" width="15.7109375" style="525" customWidth="1"/>
    <col min="2578" max="2816" width="11.42578125" style="525"/>
    <col min="2817" max="2817" width="33.42578125" style="525" customWidth="1"/>
    <col min="2818" max="2818" width="15.7109375" style="525" customWidth="1"/>
    <col min="2819" max="2819" width="27.7109375" style="525" customWidth="1"/>
    <col min="2820" max="2820" width="15.7109375" style="525" customWidth="1"/>
    <col min="2821" max="2821" width="27.7109375" style="525" customWidth="1"/>
    <col min="2822" max="2822" width="15.7109375" style="525" customWidth="1"/>
    <col min="2823" max="2823" width="27.7109375" style="525" customWidth="1"/>
    <col min="2824" max="2826" width="15.7109375" style="525" customWidth="1"/>
    <col min="2827" max="2827" width="27.7109375" style="525" customWidth="1"/>
    <col min="2828" max="2828" width="15.7109375" style="525" customWidth="1"/>
    <col min="2829" max="2829" width="27.7109375" style="525" customWidth="1"/>
    <col min="2830" max="2830" width="15.7109375" style="525" customWidth="1"/>
    <col min="2831" max="2831" width="27.7109375" style="525" customWidth="1"/>
    <col min="2832" max="2833" width="15.7109375" style="525" customWidth="1"/>
    <col min="2834" max="3072" width="11.42578125" style="525"/>
    <col min="3073" max="3073" width="33.42578125" style="525" customWidth="1"/>
    <col min="3074" max="3074" width="15.7109375" style="525" customWidth="1"/>
    <col min="3075" max="3075" width="27.7109375" style="525" customWidth="1"/>
    <col min="3076" max="3076" width="15.7109375" style="525" customWidth="1"/>
    <col min="3077" max="3077" width="27.7109375" style="525" customWidth="1"/>
    <col min="3078" max="3078" width="15.7109375" style="525" customWidth="1"/>
    <col min="3079" max="3079" width="27.7109375" style="525" customWidth="1"/>
    <col min="3080" max="3082" width="15.7109375" style="525" customWidth="1"/>
    <col min="3083" max="3083" width="27.7109375" style="525" customWidth="1"/>
    <col min="3084" max="3084" width="15.7109375" style="525" customWidth="1"/>
    <col min="3085" max="3085" width="27.7109375" style="525" customWidth="1"/>
    <col min="3086" max="3086" width="15.7109375" style="525" customWidth="1"/>
    <col min="3087" max="3087" width="27.7109375" style="525" customWidth="1"/>
    <col min="3088" max="3089" width="15.7109375" style="525" customWidth="1"/>
    <col min="3090" max="3328" width="11.42578125" style="525"/>
    <col min="3329" max="3329" width="33.42578125" style="525" customWidth="1"/>
    <col min="3330" max="3330" width="15.7109375" style="525" customWidth="1"/>
    <col min="3331" max="3331" width="27.7109375" style="525" customWidth="1"/>
    <col min="3332" max="3332" width="15.7109375" style="525" customWidth="1"/>
    <col min="3333" max="3333" width="27.7109375" style="525" customWidth="1"/>
    <col min="3334" max="3334" width="15.7109375" style="525" customWidth="1"/>
    <col min="3335" max="3335" width="27.7109375" style="525" customWidth="1"/>
    <col min="3336" max="3338" width="15.7109375" style="525" customWidth="1"/>
    <col min="3339" max="3339" width="27.7109375" style="525" customWidth="1"/>
    <col min="3340" max="3340" width="15.7109375" style="525" customWidth="1"/>
    <col min="3341" max="3341" width="27.7109375" style="525" customWidth="1"/>
    <col min="3342" max="3342" width="15.7109375" style="525" customWidth="1"/>
    <col min="3343" max="3343" width="27.7109375" style="525" customWidth="1"/>
    <col min="3344" max="3345" width="15.7109375" style="525" customWidth="1"/>
    <col min="3346" max="3584" width="11.42578125" style="525"/>
    <col min="3585" max="3585" width="33.42578125" style="525" customWidth="1"/>
    <col min="3586" max="3586" width="15.7109375" style="525" customWidth="1"/>
    <col min="3587" max="3587" width="27.7109375" style="525" customWidth="1"/>
    <col min="3588" max="3588" width="15.7109375" style="525" customWidth="1"/>
    <col min="3589" max="3589" width="27.7109375" style="525" customWidth="1"/>
    <col min="3590" max="3590" width="15.7109375" style="525" customWidth="1"/>
    <col min="3591" max="3591" width="27.7109375" style="525" customWidth="1"/>
    <col min="3592" max="3594" width="15.7109375" style="525" customWidth="1"/>
    <col min="3595" max="3595" width="27.7109375" style="525" customWidth="1"/>
    <col min="3596" max="3596" width="15.7109375" style="525" customWidth="1"/>
    <col min="3597" max="3597" width="27.7109375" style="525" customWidth="1"/>
    <col min="3598" max="3598" width="15.7109375" style="525" customWidth="1"/>
    <col min="3599" max="3599" width="27.7109375" style="525" customWidth="1"/>
    <col min="3600" max="3601" width="15.7109375" style="525" customWidth="1"/>
    <col min="3602" max="3840" width="11.42578125" style="525"/>
    <col min="3841" max="3841" width="33.42578125" style="525" customWidth="1"/>
    <col min="3842" max="3842" width="15.7109375" style="525" customWidth="1"/>
    <col min="3843" max="3843" width="27.7109375" style="525" customWidth="1"/>
    <col min="3844" max="3844" width="15.7109375" style="525" customWidth="1"/>
    <col min="3845" max="3845" width="27.7109375" style="525" customWidth="1"/>
    <col min="3846" max="3846" width="15.7109375" style="525" customWidth="1"/>
    <col min="3847" max="3847" width="27.7109375" style="525" customWidth="1"/>
    <col min="3848" max="3850" width="15.7109375" style="525" customWidth="1"/>
    <col min="3851" max="3851" width="27.7109375" style="525" customWidth="1"/>
    <col min="3852" max="3852" width="15.7109375" style="525" customWidth="1"/>
    <col min="3853" max="3853" width="27.7109375" style="525" customWidth="1"/>
    <col min="3854" max="3854" width="15.7109375" style="525" customWidth="1"/>
    <col min="3855" max="3855" width="27.7109375" style="525" customWidth="1"/>
    <col min="3856" max="3857" width="15.7109375" style="525" customWidth="1"/>
    <col min="3858" max="4096" width="11.42578125" style="525"/>
    <col min="4097" max="4097" width="33.42578125" style="525" customWidth="1"/>
    <col min="4098" max="4098" width="15.7109375" style="525" customWidth="1"/>
    <col min="4099" max="4099" width="27.7109375" style="525" customWidth="1"/>
    <col min="4100" max="4100" width="15.7109375" style="525" customWidth="1"/>
    <col min="4101" max="4101" width="27.7109375" style="525" customWidth="1"/>
    <col min="4102" max="4102" width="15.7109375" style="525" customWidth="1"/>
    <col min="4103" max="4103" width="27.7109375" style="525" customWidth="1"/>
    <col min="4104" max="4106" width="15.7109375" style="525" customWidth="1"/>
    <col min="4107" max="4107" width="27.7109375" style="525" customWidth="1"/>
    <col min="4108" max="4108" width="15.7109375" style="525" customWidth="1"/>
    <col min="4109" max="4109" width="27.7109375" style="525" customWidth="1"/>
    <col min="4110" max="4110" width="15.7109375" style="525" customWidth="1"/>
    <col min="4111" max="4111" width="27.7109375" style="525" customWidth="1"/>
    <col min="4112" max="4113" width="15.7109375" style="525" customWidth="1"/>
    <col min="4114" max="4352" width="11.42578125" style="525"/>
    <col min="4353" max="4353" width="33.42578125" style="525" customWidth="1"/>
    <col min="4354" max="4354" width="15.7109375" style="525" customWidth="1"/>
    <col min="4355" max="4355" width="27.7109375" style="525" customWidth="1"/>
    <col min="4356" max="4356" width="15.7109375" style="525" customWidth="1"/>
    <col min="4357" max="4357" width="27.7109375" style="525" customWidth="1"/>
    <col min="4358" max="4358" width="15.7109375" style="525" customWidth="1"/>
    <col min="4359" max="4359" width="27.7109375" style="525" customWidth="1"/>
    <col min="4360" max="4362" width="15.7109375" style="525" customWidth="1"/>
    <col min="4363" max="4363" width="27.7109375" style="525" customWidth="1"/>
    <col min="4364" max="4364" width="15.7109375" style="525" customWidth="1"/>
    <col min="4365" max="4365" width="27.7109375" style="525" customWidth="1"/>
    <col min="4366" max="4366" width="15.7109375" style="525" customWidth="1"/>
    <col min="4367" max="4367" width="27.7109375" style="525" customWidth="1"/>
    <col min="4368" max="4369" width="15.7109375" style="525" customWidth="1"/>
    <col min="4370" max="4608" width="11.42578125" style="525"/>
    <col min="4609" max="4609" width="33.42578125" style="525" customWidth="1"/>
    <col min="4610" max="4610" width="15.7109375" style="525" customWidth="1"/>
    <col min="4611" max="4611" width="27.7109375" style="525" customWidth="1"/>
    <col min="4612" max="4612" width="15.7109375" style="525" customWidth="1"/>
    <col min="4613" max="4613" width="27.7109375" style="525" customWidth="1"/>
    <col min="4614" max="4614" width="15.7109375" style="525" customWidth="1"/>
    <col min="4615" max="4615" width="27.7109375" style="525" customWidth="1"/>
    <col min="4616" max="4618" width="15.7109375" style="525" customWidth="1"/>
    <col min="4619" max="4619" width="27.7109375" style="525" customWidth="1"/>
    <col min="4620" max="4620" width="15.7109375" style="525" customWidth="1"/>
    <col min="4621" max="4621" width="27.7109375" style="525" customWidth="1"/>
    <col min="4622" max="4622" width="15.7109375" style="525" customWidth="1"/>
    <col min="4623" max="4623" width="27.7109375" style="525" customWidth="1"/>
    <col min="4624" max="4625" width="15.7109375" style="525" customWidth="1"/>
    <col min="4626" max="4864" width="11.42578125" style="525"/>
    <col min="4865" max="4865" width="33.42578125" style="525" customWidth="1"/>
    <col min="4866" max="4866" width="15.7109375" style="525" customWidth="1"/>
    <col min="4867" max="4867" width="27.7109375" style="525" customWidth="1"/>
    <col min="4868" max="4868" width="15.7109375" style="525" customWidth="1"/>
    <col min="4869" max="4869" width="27.7109375" style="525" customWidth="1"/>
    <col min="4870" max="4870" width="15.7109375" style="525" customWidth="1"/>
    <col min="4871" max="4871" width="27.7109375" style="525" customWidth="1"/>
    <col min="4872" max="4874" width="15.7109375" style="525" customWidth="1"/>
    <col min="4875" max="4875" width="27.7109375" style="525" customWidth="1"/>
    <col min="4876" max="4876" width="15.7109375" style="525" customWidth="1"/>
    <col min="4877" max="4877" width="27.7109375" style="525" customWidth="1"/>
    <col min="4878" max="4878" width="15.7109375" style="525" customWidth="1"/>
    <col min="4879" max="4879" width="27.7109375" style="525" customWidth="1"/>
    <col min="4880" max="4881" width="15.7109375" style="525" customWidth="1"/>
    <col min="4882" max="5120" width="11.42578125" style="525"/>
    <col min="5121" max="5121" width="33.42578125" style="525" customWidth="1"/>
    <col min="5122" max="5122" width="15.7109375" style="525" customWidth="1"/>
    <col min="5123" max="5123" width="27.7109375" style="525" customWidth="1"/>
    <col min="5124" max="5124" width="15.7109375" style="525" customWidth="1"/>
    <col min="5125" max="5125" width="27.7109375" style="525" customWidth="1"/>
    <col min="5126" max="5126" width="15.7109375" style="525" customWidth="1"/>
    <col min="5127" max="5127" width="27.7109375" style="525" customWidth="1"/>
    <col min="5128" max="5130" width="15.7109375" style="525" customWidth="1"/>
    <col min="5131" max="5131" width="27.7109375" style="525" customWidth="1"/>
    <col min="5132" max="5132" width="15.7109375" style="525" customWidth="1"/>
    <col min="5133" max="5133" width="27.7109375" style="525" customWidth="1"/>
    <col min="5134" max="5134" width="15.7109375" style="525" customWidth="1"/>
    <col min="5135" max="5135" width="27.7109375" style="525" customWidth="1"/>
    <col min="5136" max="5137" width="15.7109375" style="525" customWidth="1"/>
    <col min="5138" max="5376" width="11.42578125" style="525"/>
    <col min="5377" max="5377" width="33.42578125" style="525" customWidth="1"/>
    <col min="5378" max="5378" width="15.7109375" style="525" customWidth="1"/>
    <col min="5379" max="5379" width="27.7109375" style="525" customWidth="1"/>
    <col min="5380" max="5380" width="15.7109375" style="525" customWidth="1"/>
    <col min="5381" max="5381" width="27.7109375" style="525" customWidth="1"/>
    <col min="5382" max="5382" width="15.7109375" style="525" customWidth="1"/>
    <col min="5383" max="5383" width="27.7109375" style="525" customWidth="1"/>
    <col min="5384" max="5386" width="15.7109375" style="525" customWidth="1"/>
    <col min="5387" max="5387" width="27.7109375" style="525" customWidth="1"/>
    <col min="5388" max="5388" width="15.7109375" style="525" customWidth="1"/>
    <col min="5389" max="5389" width="27.7109375" style="525" customWidth="1"/>
    <col min="5390" max="5390" width="15.7109375" style="525" customWidth="1"/>
    <col min="5391" max="5391" width="27.7109375" style="525" customWidth="1"/>
    <col min="5392" max="5393" width="15.7109375" style="525" customWidth="1"/>
    <col min="5394" max="5632" width="11.42578125" style="525"/>
    <col min="5633" max="5633" width="33.42578125" style="525" customWidth="1"/>
    <col min="5634" max="5634" width="15.7109375" style="525" customWidth="1"/>
    <col min="5635" max="5635" width="27.7109375" style="525" customWidth="1"/>
    <col min="5636" max="5636" width="15.7109375" style="525" customWidth="1"/>
    <col min="5637" max="5637" width="27.7109375" style="525" customWidth="1"/>
    <col min="5638" max="5638" width="15.7109375" style="525" customWidth="1"/>
    <col min="5639" max="5639" width="27.7109375" style="525" customWidth="1"/>
    <col min="5640" max="5642" width="15.7109375" style="525" customWidth="1"/>
    <col min="5643" max="5643" width="27.7109375" style="525" customWidth="1"/>
    <col min="5644" max="5644" width="15.7109375" style="525" customWidth="1"/>
    <col min="5645" max="5645" width="27.7109375" style="525" customWidth="1"/>
    <col min="5646" max="5646" width="15.7109375" style="525" customWidth="1"/>
    <col min="5647" max="5647" width="27.7109375" style="525" customWidth="1"/>
    <col min="5648" max="5649" width="15.7109375" style="525" customWidth="1"/>
    <col min="5650" max="5888" width="11.42578125" style="525"/>
    <col min="5889" max="5889" width="33.42578125" style="525" customWidth="1"/>
    <col min="5890" max="5890" width="15.7109375" style="525" customWidth="1"/>
    <col min="5891" max="5891" width="27.7109375" style="525" customWidth="1"/>
    <col min="5892" max="5892" width="15.7109375" style="525" customWidth="1"/>
    <col min="5893" max="5893" width="27.7109375" style="525" customWidth="1"/>
    <col min="5894" max="5894" width="15.7109375" style="525" customWidth="1"/>
    <col min="5895" max="5895" width="27.7109375" style="525" customWidth="1"/>
    <col min="5896" max="5898" width="15.7109375" style="525" customWidth="1"/>
    <col min="5899" max="5899" width="27.7109375" style="525" customWidth="1"/>
    <col min="5900" max="5900" width="15.7109375" style="525" customWidth="1"/>
    <col min="5901" max="5901" width="27.7109375" style="525" customWidth="1"/>
    <col min="5902" max="5902" width="15.7109375" style="525" customWidth="1"/>
    <col min="5903" max="5903" width="27.7109375" style="525" customWidth="1"/>
    <col min="5904" max="5905" width="15.7109375" style="525" customWidth="1"/>
    <col min="5906" max="6144" width="11.42578125" style="525"/>
    <col min="6145" max="6145" width="33.42578125" style="525" customWidth="1"/>
    <col min="6146" max="6146" width="15.7109375" style="525" customWidth="1"/>
    <col min="6147" max="6147" width="27.7109375" style="525" customWidth="1"/>
    <col min="6148" max="6148" width="15.7109375" style="525" customWidth="1"/>
    <col min="6149" max="6149" width="27.7109375" style="525" customWidth="1"/>
    <col min="6150" max="6150" width="15.7109375" style="525" customWidth="1"/>
    <col min="6151" max="6151" width="27.7109375" style="525" customWidth="1"/>
    <col min="6152" max="6154" width="15.7109375" style="525" customWidth="1"/>
    <col min="6155" max="6155" width="27.7109375" style="525" customWidth="1"/>
    <col min="6156" max="6156" width="15.7109375" style="525" customWidth="1"/>
    <col min="6157" max="6157" width="27.7109375" style="525" customWidth="1"/>
    <col min="6158" max="6158" width="15.7109375" style="525" customWidth="1"/>
    <col min="6159" max="6159" width="27.7109375" style="525" customWidth="1"/>
    <col min="6160" max="6161" width="15.7109375" style="525" customWidth="1"/>
    <col min="6162" max="6400" width="11.42578125" style="525"/>
    <col min="6401" max="6401" width="33.42578125" style="525" customWidth="1"/>
    <col min="6402" max="6402" width="15.7109375" style="525" customWidth="1"/>
    <col min="6403" max="6403" width="27.7109375" style="525" customWidth="1"/>
    <col min="6404" max="6404" width="15.7109375" style="525" customWidth="1"/>
    <col min="6405" max="6405" width="27.7109375" style="525" customWidth="1"/>
    <col min="6406" max="6406" width="15.7109375" style="525" customWidth="1"/>
    <col min="6407" max="6407" width="27.7109375" style="525" customWidth="1"/>
    <col min="6408" max="6410" width="15.7109375" style="525" customWidth="1"/>
    <col min="6411" max="6411" width="27.7109375" style="525" customWidth="1"/>
    <col min="6412" max="6412" width="15.7109375" style="525" customWidth="1"/>
    <col min="6413" max="6413" width="27.7109375" style="525" customWidth="1"/>
    <col min="6414" max="6414" width="15.7109375" style="525" customWidth="1"/>
    <col min="6415" max="6415" width="27.7109375" style="525" customWidth="1"/>
    <col min="6416" max="6417" width="15.7109375" style="525" customWidth="1"/>
    <col min="6418" max="6656" width="11.42578125" style="525"/>
    <col min="6657" max="6657" width="33.42578125" style="525" customWidth="1"/>
    <col min="6658" max="6658" width="15.7109375" style="525" customWidth="1"/>
    <col min="6659" max="6659" width="27.7109375" style="525" customWidth="1"/>
    <col min="6660" max="6660" width="15.7109375" style="525" customWidth="1"/>
    <col min="6661" max="6661" width="27.7109375" style="525" customWidth="1"/>
    <col min="6662" max="6662" width="15.7109375" style="525" customWidth="1"/>
    <col min="6663" max="6663" width="27.7109375" style="525" customWidth="1"/>
    <col min="6664" max="6666" width="15.7109375" style="525" customWidth="1"/>
    <col min="6667" max="6667" width="27.7109375" style="525" customWidth="1"/>
    <col min="6668" max="6668" width="15.7109375" style="525" customWidth="1"/>
    <col min="6669" max="6669" width="27.7109375" style="525" customWidth="1"/>
    <col min="6670" max="6670" width="15.7109375" style="525" customWidth="1"/>
    <col min="6671" max="6671" width="27.7109375" style="525" customWidth="1"/>
    <col min="6672" max="6673" width="15.7109375" style="525" customWidth="1"/>
    <col min="6674" max="6912" width="11.42578125" style="525"/>
    <col min="6913" max="6913" width="33.42578125" style="525" customWidth="1"/>
    <col min="6914" max="6914" width="15.7109375" style="525" customWidth="1"/>
    <col min="6915" max="6915" width="27.7109375" style="525" customWidth="1"/>
    <col min="6916" max="6916" width="15.7109375" style="525" customWidth="1"/>
    <col min="6917" max="6917" width="27.7109375" style="525" customWidth="1"/>
    <col min="6918" max="6918" width="15.7109375" style="525" customWidth="1"/>
    <col min="6919" max="6919" width="27.7109375" style="525" customWidth="1"/>
    <col min="6920" max="6922" width="15.7109375" style="525" customWidth="1"/>
    <col min="6923" max="6923" width="27.7109375" style="525" customWidth="1"/>
    <col min="6924" max="6924" width="15.7109375" style="525" customWidth="1"/>
    <col min="6925" max="6925" width="27.7109375" style="525" customWidth="1"/>
    <col min="6926" max="6926" width="15.7109375" style="525" customWidth="1"/>
    <col min="6927" max="6927" width="27.7109375" style="525" customWidth="1"/>
    <col min="6928" max="6929" width="15.7109375" style="525" customWidth="1"/>
    <col min="6930" max="7168" width="11.42578125" style="525"/>
    <col min="7169" max="7169" width="33.42578125" style="525" customWidth="1"/>
    <col min="7170" max="7170" width="15.7109375" style="525" customWidth="1"/>
    <col min="7171" max="7171" width="27.7109375" style="525" customWidth="1"/>
    <col min="7172" max="7172" width="15.7109375" style="525" customWidth="1"/>
    <col min="7173" max="7173" width="27.7109375" style="525" customWidth="1"/>
    <col min="7174" max="7174" width="15.7109375" style="525" customWidth="1"/>
    <col min="7175" max="7175" width="27.7109375" style="525" customWidth="1"/>
    <col min="7176" max="7178" width="15.7109375" style="525" customWidth="1"/>
    <col min="7179" max="7179" width="27.7109375" style="525" customWidth="1"/>
    <col min="7180" max="7180" width="15.7109375" style="525" customWidth="1"/>
    <col min="7181" max="7181" width="27.7109375" style="525" customWidth="1"/>
    <col min="7182" max="7182" width="15.7109375" style="525" customWidth="1"/>
    <col min="7183" max="7183" width="27.7109375" style="525" customWidth="1"/>
    <col min="7184" max="7185" width="15.7109375" style="525" customWidth="1"/>
    <col min="7186" max="7424" width="11.42578125" style="525"/>
    <col min="7425" max="7425" width="33.42578125" style="525" customWidth="1"/>
    <col min="7426" max="7426" width="15.7109375" style="525" customWidth="1"/>
    <col min="7427" max="7427" width="27.7109375" style="525" customWidth="1"/>
    <col min="7428" max="7428" width="15.7109375" style="525" customWidth="1"/>
    <col min="7429" max="7429" width="27.7109375" style="525" customWidth="1"/>
    <col min="7430" max="7430" width="15.7109375" style="525" customWidth="1"/>
    <col min="7431" max="7431" width="27.7109375" style="525" customWidth="1"/>
    <col min="7432" max="7434" width="15.7109375" style="525" customWidth="1"/>
    <col min="7435" max="7435" width="27.7109375" style="525" customWidth="1"/>
    <col min="7436" max="7436" width="15.7109375" style="525" customWidth="1"/>
    <col min="7437" max="7437" width="27.7109375" style="525" customWidth="1"/>
    <col min="7438" max="7438" width="15.7109375" style="525" customWidth="1"/>
    <col min="7439" max="7439" width="27.7109375" style="525" customWidth="1"/>
    <col min="7440" max="7441" width="15.7109375" style="525" customWidth="1"/>
    <col min="7442" max="7680" width="11.42578125" style="525"/>
    <col min="7681" max="7681" width="33.42578125" style="525" customWidth="1"/>
    <col min="7682" max="7682" width="15.7109375" style="525" customWidth="1"/>
    <col min="7683" max="7683" width="27.7109375" style="525" customWidth="1"/>
    <col min="7684" max="7684" width="15.7109375" style="525" customWidth="1"/>
    <col min="7685" max="7685" width="27.7109375" style="525" customWidth="1"/>
    <col min="7686" max="7686" width="15.7109375" style="525" customWidth="1"/>
    <col min="7687" max="7687" width="27.7109375" style="525" customWidth="1"/>
    <col min="7688" max="7690" width="15.7109375" style="525" customWidth="1"/>
    <col min="7691" max="7691" width="27.7109375" style="525" customWidth="1"/>
    <col min="7692" max="7692" width="15.7109375" style="525" customWidth="1"/>
    <col min="7693" max="7693" width="27.7109375" style="525" customWidth="1"/>
    <col min="7694" max="7694" width="15.7109375" style="525" customWidth="1"/>
    <col min="7695" max="7695" width="27.7109375" style="525" customWidth="1"/>
    <col min="7696" max="7697" width="15.7109375" style="525" customWidth="1"/>
    <col min="7698" max="7936" width="11.42578125" style="525"/>
    <col min="7937" max="7937" width="33.42578125" style="525" customWidth="1"/>
    <col min="7938" max="7938" width="15.7109375" style="525" customWidth="1"/>
    <col min="7939" max="7939" width="27.7109375" style="525" customWidth="1"/>
    <col min="7940" max="7940" width="15.7109375" style="525" customWidth="1"/>
    <col min="7941" max="7941" width="27.7109375" style="525" customWidth="1"/>
    <col min="7942" max="7942" width="15.7109375" style="525" customWidth="1"/>
    <col min="7943" max="7943" width="27.7109375" style="525" customWidth="1"/>
    <col min="7944" max="7946" width="15.7109375" style="525" customWidth="1"/>
    <col min="7947" max="7947" width="27.7109375" style="525" customWidth="1"/>
    <col min="7948" max="7948" width="15.7109375" style="525" customWidth="1"/>
    <col min="7949" max="7949" width="27.7109375" style="525" customWidth="1"/>
    <col min="7950" max="7950" width="15.7109375" style="525" customWidth="1"/>
    <col min="7951" max="7951" width="27.7109375" style="525" customWidth="1"/>
    <col min="7952" max="7953" width="15.7109375" style="525" customWidth="1"/>
    <col min="7954" max="8192" width="11.42578125" style="525"/>
    <col min="8193" max="8193" width="33.42578125" style="525" customWidth="1"/>
    <col min="8194" max="8194" width="15.7109375" style="525" customWidth="1"/>
    <col min="8195" max="8195" width="27.7109375" style="525" customWidth="1"/>
    <col min="8196" max="8196" width="15.7109375" style="525" customWidth="1"/>
    <col min="8197" max="8197" width="27.7109375" style="525" customWidth="1"/>
    <col min="8198" max="8198" width="15.7109375" style="525" customWidth="1"/>
    <col min="8199" max="8199" width="27.7109375" style="525" customWidth="1"/>
    <col min="8200" max="8202" width="15.7109375" style="525" customWidth="1"/>
    <col min="8203" max="8203" width="27.7109375" style="525" customWidth="1"/>
    <col min="8204" max="8204" width="15.7109375" style="525" customWidth="1"/>
    <col min="8205" max="8205" width="27.7109375" style="525" customWidth="1"/>
    <col min="8206" max="8206" width="15.7109375" style="525" customWidth="1"/>
    <col min="8207" max="8207" width="27.7109375" style="525" customWidth="1"/>
    <col min="8208" max="8209" width="15.7109375" style="525" customWidth="1"/>
    <col min="8210" max="8448" width="11.42578125" style="525"/>
    <col min="8449" max="8449" width="33.42578125" style="525" customWidth="1"/>
    <col min="8450" max="8450" width="15.7109375" style="525" customWidth="1"/>
    <col min="8451" max="8451" width="27.7109375" style="525" customWidth="1"/>
    <col min="8452" max="8452" width="15.7109375" style="525" customWidth="1"/>
    <col min="8453" max="8453" width="27.7109375" style="525" customWidth="1"/>
    <col min="8454" max="8454" width="15.7109375" style="525" customWidth="1"/>
    <col min="8455" max="8455" width="27.7109375" style="525" customWidth="1"/>
    <col min="8456" max="8458" width="15.7109375" style="525" customWidth="1"/>
    <col min="8459" max="8459" width="27.7109375" style="525" customWidth="1"/>
    <col min="8460" max="8460" width="15.7109375" style="525" customWidth="1"/>
    <col min="8461" max="8461" width="27.7109375" style="525" customWidth="1"/>
    <col min="8462" max="8462" width="15.7109375" style="525" customWidth="1"/>
    <col min="8463" max="8463" width="27.7109375" style="525" customWidth="1"/>
    <col min="8464" max="8465" width="15.7109375" style="525" customWidth="1"/>
    <col min="8466" max="8704" width="11.42578125" style="525"/>
    <col min="8705" max="8705" width="33.42578125" style="525" customWidth="1"/>
    <col min="8706" max="8706" width="15.7109375" style="525" customWidth="1"/>
    <col min="8707" max="8707" width="27.7109375" style="525" customWidth="1"/>
    <col min="8708" max="8708" width="15.7109375" style="525" customWidth="1"/>
    <col min="8709" max="8709" width="27.7109375" style="525" customWidth="1"/>
    <col min="8710" max="8710" width="15.7109375" style="525" customWidth="1"/>
    <col min="8711" max="8711" width="27.7109375" style="525" customWidth="1"/>
    <col min="8712" max="8714" width="15.7109375" style="525" customWidth="1"/>
    <col min="8715" max="8715" width="27.7109375" style="525" customWidth="1"/>
    <col min="8716" max="8716" width="15.7109375" style="525" customWidth="1"/>
    <col min="8717" max="8717" width="27.7109375" style="525" customWidth="1"/>
    <col min="8718" max="8718" width="15.7109375" style="525" customWidth="1"/>
    <col min="8719" max="8719" width="27.7109375" style="525" customWidth="1"/>
    <col min="8720" max="8721" width="15.7109375" style="525" customWidth="1"/>
    <col min="8722" max="8960" width="11.42578125" style="525"/>
    <col min="8961" max="8961" width="33.42578125" style="525" customWidth="1"/>
    <col min="8962" max="8962" width="15.7109375" style="525" customWidth="1"/>
    <col min="8963" max="8963" width="27.7109375" style="525" customWidth="1"/>
    <col min="8964" max="8964" width="15.7109375" style="525" customWidth="1"/>
    <col min="8965" max="8965" width="27.7109375" style="525" customWidth="1"/>
    <col min="8966" max="8966" width="15.7109375" style="525" customWidth="1"/>
    <col min="8967" max="8967" width="27.7109375" style="525" customWidth="1"/>
    <col min="8968" max="8970" width="15.7109375" style="525" customWidth="1"/>
    <col min="8971" max="8971" width="27.7109375" style="525" customWidth="1"/>
    <col min="8972" max="8972" width="15.7109375" style="525" customWidth="1"/>
    <col min="8973" max="8973" width="27.7109375" style="525" customWidth="1"/>
    <col min="8974" max="8974" width="15.7109375" style="525" customWidth="1"/>
    <col min="8975" max="8975" width="27.7109375" style="525" customWidth="1"/>
    <col min="8976" max="8977" width="15.7109375" style="525" customWidth="1"/>
    <col min="8978" max="9216" width="11.42578125" style="525"/>
    <col min="9217" max="9217" width="33.42578125" style="525" customWidth="1"/>
    <col min="9218" max="9218" width="15.7109375" style="525" customWidth="1"/>
    <col min="9219" max="9219" width="27.7109375" style="525" customWidth="1"/>
    <col min="9220" max="9220" width="15.7109375" style="525" customWidth="1"/>
    <col min="9221" max="9221" width="27.7109375" style="525" customWidth="1"/>
    <col min="9222" max="9222" width="15.7109375" style="525" customWidth="1"/>
    <col min="9223" max="9223" width="27.7109375" style="525" customWidth="1"/>
    <col min="9224" max="9226" width="15.7109375" style="525" customWidth="1"/>
    <col min="9227" max="9227" width="27.7109375" style="525" customWidth="1"/>
    <col min="9228" max="9228" width="15.7109375" style="525" customWidth="1"/>
    <col min="9229" max="9229" width="27.7109375" style="525" customWidth="1"/>
    <col min="9230" max="9230" width="15.7109375" style="525" customWidth="1"/>
    <col min="9231" max="9231" width="27.7109375" style="525" customWidth="1"/>
    <col min="9232" max="9233" width="15.7109375" style="525" customWidth="1"/>
    <col min="9234" max="9472" width="11.42578125" style="525"/>
    <col min="9473" max="9473" width="33.42578125" style="525" customWidth="1"/>
    <col min="9474" max="9474" width="15.7109375" style="525" customWidth="1"/>
    <col min="9475" max="9475" width="27.7109375" style="525" customWidth="1"/>
    <col min="9476" max="9476" width="15.7109375" style="525" customWidth="1"/>
    <col min="9477" max="9477" width="27.7109375" style="525" customWidth="1"/>
    <col min="9478" max="9478" width="15.7109375" style="525" customWidth="1"/>
    <col min="9479" max="9479" width="27.7109375" style="525" customWidth="1"/>
    <col min="9480" max="9482" width="15.7109375" style="525" customWidth="1"/>
    <col min="9483" max="9483" width="27.7109375" style="525" customWidth="1"/>
    <col min="9484" max="9484" width="15.7109375" style="525" customWidth="1"/>
    <col min="9485" max="9485" width="27.7109375" style="525" customWidth="1"/>
    <col min="9486" max="9486" width="15.7109375" style="525" customWidth="1"/>
    <col min="9487" max="9487" width="27.7109375" style="525" customWidth="1"/>
    <col min="9488" max="9489" width="15.7109375" style="525" customWidth="1"/>
    <col min="9490" max="9728" width="11.42578125" style="525"/>
    <col min="9729" max="9729" width="33.42578125" style="525" customWidth="1"/>
    <col min="9730" max="9730" width="15.7109375" style="525" customWidth="1"/>
    <col min="9731" max="9731" width="27.7109375" style="525" customWidth="1"/>
    <col min="9732" max="9732" width="15.7109375" style="525" customWidth="1"/>
    <col min="9733" max="9733" width="27.7109375" style="525" customWidth="1"/>
    <col min="9734" max="9734" width="15.7109375" style="525" customWidth="1"/>
    <col min="9735" max="9735" width="27.7109375" style="525" customWidth="1"/>
    <col min="9736" max="9738" width="15.7109375" style="525" customWidth="1"/>
    <col min="9739" max="9739" width="27.7109375" style="525" customWidth="1"/>
    <col min="9740" max="9740" width="15.7109375" style="525" customWidth="1"/>
    <col min="9741" max="9741" width="27.7109375" style="525" customWidth="1"/>
    <col min="9742" max="9742" width="15.7109375" style="525" customWidth="1"/>
    <col min="9743" max="9743" width="27.7109375" style="525" customWidth="1"/>
    <col min="9744" max="9745" width="15.7109375" style="525" customWidth="1"/>
    <col min="9746" max="9984" width="11.42578125" style="525"/>
    <col min="9985" max="9985" width="33.42578125" style="525" customWidth="1"/>
    <col min="9986" max="9986" width="15.7109375" style="525" customWidth="1"/>
    <col min="9987" max="9987" width="27.7109375" style="525" customWidth="1"/>
    <col min="9988" max="9988" width="15.7109375" style="525" customWidth="1"/>
    <col min="9989" max="9989" width="27.7109375" style="525" customWidth="1"/>
    <col min="9990" max="9990" width="15.7109375" style="525" customWidth="1"/>
    <col min="9991" max="9991" width="27.7109375" style="525" customWidth="1"/>
    <col min="9992" max="9994" width="15.7109375" style="525" customWidth="1"/>
    <col min="9995" max="9995" width="27.7109375" style="525" customWidth="1"/>
    <col min="9996" max="9996" width="15.7109375" style="525" customWidth="1"/>
    <col min="9997" max="9997" width="27.7109375" style="525" customWidth="1"/>
    <col min="9998" max="9998" width="15.7109375" style="525" customWidth="1"/>
    <col min="9999" max="9999" width="27.7109375" style="525" customWidth="1"/>
    <col min="10000" max="10001" width="15.7109375" style="525" customWidth="1"/>
    <col min="10002" max="10240" width="11.42578125" style="525"/>
    <col min="10241" max="10241" width="33.42578125" style="525" customWidth="1"/>
    <col min="10242" max="10242" width="15.7109375" style="525" customWidth="1"/>
    <col min="10243" max="10243" width="27.7109375" style="525" customWidth="1"/>
    <col min="10244" max="10244" width="15.7109375" style="525" customWidth="1"/>
    <col min="10245" max="10245" width="27.7109375" style="525" customWidth="1"/>
    <col min="10246" max="10246" width="15.7109375" style="525" customWidth="1"/>
    <col min="10247" max="10247" width="27.7109375" style="525" customWidth="1"/>
    <col min="10248" max="10250" width="15.7109375" style="525" customWidth="1"/>
    <col min="10251" max="10251" width="27.7109375" style="525" customWidth="1"/>
    <col min="10252" max="10252" width="15.7109375" style="525" customWidth="1"/>
    <col min="10253" max="10253" width="27.7109375" style="525" customWidth="1"/>
    <col min="10254" max="10254" width="15.7109375" style="525" customWidth="1"/>
    <col min="10255" max="10255" width="27.7109375" style="525" customWidth="1"/>
    <col min="10256" max="10257" width="15.7109375" style="525" customWidth="1"/>
    <col min="10258" max="10496" width="11.42578125" style="525"/>
    <col min="10497" max="10497" width="33.42578125" style="525" customWidth="1"/>
    <col min="10498" max="10498" width="15.7109375" style="525" customWidth="1"/>
    <col min="10499" max="10499" width="27.7109375" style="525" customWidth="1"/>
    <col min="10500" max="10500" width="15.7109375" style="525" customWidth="1"/>
    <col min="10501" max="10501" width="27.7109375" style="525" customWidth="1"/>
    <col min="10502" max="10502" width="15.7109375" style="525" customWidth="1"/>
    <col min="10503" max="10503" width="27.7109375" style="525" customWidth="1"/>
    <col min="10504" max="10506" width="15.7109375" style="525" customWidth="1"/>
    <col min="10507" max="10507" width="27.7109375" style="525" customWidth="1"/>
    <col min="10508" max="10508" width="15.7109375" style="525" customWidth="1"/>
    <col min="10509" max="10509" width="27.7109375" style="525" customWidth="1"/>
    <col min="10510" max="10510" width="15.7109375" style="525" customWidth="1"/>
    <col min="10511" max="10511" width="27.7109375" style="525" customWidth="1"/>
    <col min="10512" max="10513" width="15.7109375" style="525" customWidth="1"/>
    <col min="10514" max="10752" width="11.42578125" style="525"/>
    <col min="10753" max="10753" width="33.42578125" style="525" customWidth="1"/>
    <col min="10754" max="10754" width="15.7109375" style="525" customWidth="1"/>
    <col min="10755" max="10755" width="27.7109375" style="525" customWidth="1"/>
    <col min="10756" max="10756" width="15.7109375" style="525" customWidth="1"/>
    <col min="10757" max="10757" width="27.7109375" style="525" customWidth="1"/>
    <col min="10758" max="10758" width="15.7109375" style="525" customWidth="1"/>
    <col min="10759" max="10759" width="27.7109375" style="525" customWidth="1"/>
    <col min="10760" max="10762" width="15.7109375" style="525" customWidth="1"/>
    <col min="10763" max="10763" width="27.7109375" style="525" customWidth="1"/>
    <col min="10764" max="10764" width="15.7109375" style="525" customWidth="1"/>
    <col min="10765" max="10765" width="27.7109375" style="525" customWidth="1"/>
    <col min="10766" max="10766" width="15.7109375" style="525" customWidth="1"/>
    <col min="10767" max="10767" width="27.7109375" style="525" customWidth="1"/>
    <col min="10768" max="10769" width="15.7109375" style="525" customWidth="1"/>
    <col min="10770" max="11008" width="11.42578125" style="525"/>
    <col min="11009" max="11009" width="33.42578125" style="525" customWidth="1"/>
    <col min="11010" max="11010" width="15.7109375" style="525" customWidth="1"/>
    <col min="11011" max="11011" width="27.7109375" style="525" customWidth="1"/>
    <col min="11012" max="11012" width="15.7109375" style="525" customWidth="1"/>
    <col min="11013" max="11013" width="27.7109375" style="525" customWidth="1"/>
    <col min="11014" max="11014" width="15.7109375" style="525" customWidth="1"/>
    <col min="11015" max="11015" width="27.7109375" style="525" customWidth="1"/>
    <col min="11016" max="11018" width="15.7109375" style="525" customWidth="1"/>
    <col min="11019" max="11019" width="27.7109375" style="525" customWidth="1"/>
    <col min="11020" max="11020" width="15.7109375" style="525" customWidth="1"/>
    <col min="11021" max="11021" width="27.7109375" style="525" customWidth="1"/>
    <col min="11022" max="11022" width="15.7109375" style="525" customWidth="1"/>
    <col min="11023" max="11023" width="27.7109375" style="525" customWidth="1"/>
    <col min="11024" max="11025" width="15.7109375" style="525" customWidth="1"/>
    <col min="11026" max="11264" width="11.42578125" style="525"/>
    <col min="11265" max="11265" width="33.42578125" style="525" customWidth="1"/>
    <col min="11266" max="11266" width="15.7109375" style="525" customWidth="1"/>
    <col min="11267" max="11267" width="27.7109375" style="525" customWidth="1"/>
    <col min="11268" max="11268" width="15.7109375" style="525" customWidth="1"/>
    <col min="11269" max="11269" width="27.7109375" style="525" customWidth="1"/>
    <col min="11270" max="11270" width="15.7109375" style="525" customWidth="1"/>
    <col min="11271" max="11271" width="27.7109375" style="525" customWidth="1"/>
    <col min="11272" max="11274" width="15.7109375" style="525" customWidth="1"/>
    <col min="11275" max="11275" width="27.7109375" style="525" customWidth="1"/>
    <col min="11276" max="11276" width="15.7109375" style="525" customWidth="1"/>
    <col min="11277" max="11277" width="27.7109375" style="525" customWidth="1"/>
    <col min="11278" max="11278" width="15.7109375" style="525" customWidth="1"/>
    <col min="11279" max="11279" width="27.7109375" style="525" customWidth="1"/>
    <col min="11280" max="11281" width="15.7109375" style="525" customWidth="1"/>
    <col min="11282" max="11520" width="11.42578125" style="525"/>
    <col min="11521" max="11521" width="33.42578125" style="525" customWidth="1"/>
    <col min="11522" max="11522" width="15.7109375" style="525" customWidth="1"/>
    <col min="11523" max="11523" width="27.7109375" style="525" customWidth="1"/>
    <col min="11524" max="11524" width="15.7109375" style="525" customWidth="1"/>
    <col min="11525" max="11525" width="27.7109375" style="525" customWidth="1"/>
    <col min="11526" max="11526" width="15.7109375" style="525" customWidth="1"/>
    <col min="11527" max="11527" width="27.7109375" style="525" customWidth="1"/>
    <col min="11528" max="11530" width="15.7109375" style="525" customWidth="1"/>
    <col min="11531" max="11531" width="27.7109375" style="525" customWidth="1"/>
    <col min="11532" max="11532" width="15.7109375" style="525" customWidth="1"/>
    <col min="11533" max="11533" width="27.7109375" style="525" customWidth="1"/>
    <col min="11534" max="11534" width="15.7109375" style="525" customWidth="1"/>
    <col min="11535" max="11535" width="27.7109375" style="525" customWidth="1"/>
    <col min="11536" max="11537" width="15.7109375" style="525" customWidth="1"/>
    <col min="11538" max="11776" width="11.42578125" style="525"/>
    <col min="11777" max="11777" width="33.42578125" style="525" customWidth="1"/>
    <col min="11778" max="11778" width="15.7109375" style="525" customWidth="1"/>
    <col min="11779" max="11779" width="27.7109375" style="525" customWidth="1"/>
    <col min="11780" max="11780" width="15.7109375" style="525" customWidth="1"/>
    <col min="11781" max="11781" width="27.7109375" style="525" customWidth="1"/>
    <col min="11782" max="11782" width="15.7109375" style="525" customWidth="1"/>
    <col min="11783" max="11783" width="27.7109375" style="525" customWidth="1"/>
    <col min="11784" max="11786" width="15.7109375" style="525" customWidth="1"/>
    <col min="11787" max="11787" width="27.7109375" style="525" customWidth="1"/>
    <col min="11788" max="11788" width="15.7109375" style="525" customWidth="1"/>
    <col min="11789" max="11789" width="27.7109375" style="525" customWidth="1"/>
    <col min="11790" max="11790" width="15.7109375" style="525" customWidth="1"/>
    <col min="11791" max="11791" width="27.7109375" style="525" customWidth="1"/>
    <col min="11792" max="11793" width="15.7109375" style="525" customWidth="1"/>
    <col min="11794" max="12032" width="11.42578125" style="525"/>
    <col min="12033" max="12033" width="33.42578125" style="525" customWidth="1"/>
    <col min="12034" max="12034" width="15.7109375" style="525" customWidth="1"/>
    <col min="12035" max="12035" width="27.7109375" style="525" customWidth="1"/>
    <col min="12036" max="12036" width="15.7109375" style="525" customWidth="1"/>
    <col min="12037" max="12037" width="27.7109375" style="525" customWidth="1"/>
    <col min="12038" max="12038" width="15.7109375" style="525" customWidth="1"/>
    <col min="12039" max="12039" width="27.7109375" style="525" customWidth="1"/>
    <col min="12040" max="12042" width="15.7109375" style="525" customWidth="1"/>
    <col min="12043" max="12043" width="27.7109375" style="525" customWidth="1"/>
    <col min="12044" max="12044" width="15.7109375" style="525" customWidth="1"/>
    <col min="12045" max="12045" width="27.7109375" style="525" customWidth="1"/>
    <col min="12046" max="12046" width="15.7109375" style="525" customWidth="1"/>
    <col min="12047" max="12047" width="27.7109375" style="525" customWidth="1"/>
    <col min="12048" max="12049" width="15.7109375" style="525" customWidth="1"/>
    <col min="12050" max="12288" width="11.42578125" style="525"/>
    <col min="12289" max="12289" width="33.42578125" style="525" customWidth="1"/>
    <col min="12290" max="12290" width="15.7109375" style="525" customWidth="1"/>
    <col min="12291" max="12291" width="27.7109375" style="525" customWidth="1"/>
    <col min="12292" max="12292" width="15.7109375" style="525" customWidth="1"/>
    <col min="12293" max="12293" width="27.7109375" style="525" customWidth="1"/>
    <col min="12294" max="12294" width="15.7109375" style="525" customWidth="1"/>
    <col min="12295" max="12295" width="27.7109375" style="525" customWidth="1"/>
    <col min="12296" max="12298" width="15.7109375" style="525" customWidth="1"/>
    <col min="12299" max="12299" width="27.7109375" style="525" customWidth="1"/>
    <col min="12300" max="12300" width="15.7109375" style="525" customWidth="1"/>
    <col min="12301" max="12301" width="27.7109375" style="525" customWidth="1"/>
    <col min="12302" max="12302" width="15.7109375" style="525" customWidth="1"/>
    <col min="12303" max="12303" width="27.7109375" style="525" customWidth="1"/>
    <col min="12304" max="12305" width="15.7109375" style="525" customWidth="1"/>
    <col min="12306" max="12544" width="11.42578125" style="525"/>
    <col min="12545" max="12545" width="33.42578125" style="525" customWidth="1"/>
    <col min="12546" max="12546" width="15.7109375" style="525" customWidth="1"/>
    <col min="12547" max="12547" width="27.7109375" style="525" customWidth="1"/>
    <col min="12548" max="12548" width="15.7109375" style="525" customWidth="1"/>
    <col min="12549" max="12549" width="27.7109375" style="525" customWidth="1"/>
    <col min="12550" max="12550" width="15.7109375" style="525" customWidth="1"/>
    <col min="12551" max="12551" width="27.7109375" style="525" customWidth="1"/>
    <col min="12552" max="12554" width="15.7109375" style="525" customWidth="1"/>
    <col min="12555" max="12555" width="27.7109375" style="525" customWidth="1"/>
    <col min="12556" max="12556" width="15.7109375" style="525" customWidth="1"/>
    <col min="12557" max="12557" width="27.7109375" style="525" customWidth="1"/>
    <col min="12558" max="12558" width="15.7109375" style="525" customWidth="1"/>
    <col min="12559" max="12559" width="27.7109375" style="525" customWidth="1"/>
    <col min="12560" max="12561" width="15.7109375" style="525" customWidth="1"/>
    <col min="12562" max="12800" width="11.42578125" style="525"/>
    <col min="12801" max="12801" width="33.42578125" style="525" customWidth="1"/>
    <col min="12802" max="12802" width="15.7109375" style="525" customWidth="1"/>
    <col min="12803" max="12803" width="27.7109375" style="525" customWidth="1"/>
    <col min="12804" max="12804" width="15.7109375" style="525" customWidth="1"/>
    <col min="12805" max="12805" width="27.7109375" style="525" customWidth="1"/>
    <col min="12806" max="12806" width="15.7109375" style="525" customWidth="1"/>
    <col min="12807" max="12807" width="27.7109375" style="525" customWidth="1"/>
    <col min="12808" max="12810" width="15.7109375" style="525" customWidth="1"/>
    <col min="12811" max="12811" width="27.7109375" style="525" customWidth="1"/>
    <col min="12812" max="12812" width="15.7109375" style="525" customWidth="1"/>
    <col min="12813" max="12813" width="27.7109375" style="525" customWidth="1"/>
    <col min="12814" max="12814" width="15.7109375" style="525" customWidth="1"/>
    <col min="12815" max="12815" width="27.7109375" style="525" customWidth="1"/>
    <col min="12816" max="12817" width="15.7109375" style="525" customWidth="1"/>
    <col min="12818" max="13056" width="11.42578125" style="525"/>
    <col min="13057" max="13057" width="33.42578125" style="525" customWidth="1"/>
    <col min="13058" max="13058" width="15.7109375" style="525" customWidth="1"/>
    <col min="13059" max="13059" width="27.7109375" style="525" customWidth="1"/>
    <col min="13060" max="13060" width="15.7109375" style="525" customWidth="1"/>
    <col min="13061" max="13061" width="27.7109375" style="525" customWidth="1"/>
    <col min="13062" max="13062" width="15.7109375" style="525" customWidth="1"/>
    <col min="13063" max="13063" width="27.7109375" style="525" customWidth="1"/>
    <col min="13064" max="13066" width="15.7109375" style="525" customWidth="1"/>
    <col min="13067" max="13067" width="27.7109375" style="525" customWidth="1"/>
    <col min="13068" max="13068" width="15.7109375" style="525" customWidth="1"/>
    <col min="13069" max="13069" width="27.7109375" style="525" customWidth="1"/>
    <col min="13070" max="13070" width="15.7109375" style="525" customWidth="1"/>
    <col min="13071" max="13071" width="27.7109375" style="525" customWidth="1"/>
    <col min="13072" max="13073" width="15.7109375" style="525" customWidth="1"/>
    <col min="13074" max="13312" width="11.42578125" style="525"/>
    <col min="13313" max="13313" width="33.42578125" style="525" customWidth="1"/>
    <col min="13314" max="13314" width="15.7109375" style="525" customWidth="1"/>
    <col min="13315" max="13315" width="27.7109375" style="525" customWidth="1"/>
    <col min="13316" max="13316" width="15.7109375" style="525" customWidth="1"/>
    <col min="13317" max="13317" width="27.7109375" style="525" customWidth="1"/>
    <col min="13318" max="13318" width="15.7109375" style="525" customWidth="1"/>
    <col min="13319" max="13319" width="27.7109375" style="525" customWidth="1"/>
    <col min="13320" max="13322" width="15.7109375" style="525" customWidth="1"/>
    <col min="13323" max="13323" width="27.7109375" style="525" customWidth="1"/>
    <col min="13324" max="13324" width="15.7109375" style="525" customWidth="1"/>
    <col min="13325" max="13325" width="27.7109375" style="525" customWidth="1"/>
    <col min="13326" max="13326" width="15.7109375" style="525" customWidth="1"/>
    <col min="13327" max="13327" width="27.7109375" style="525" customWidth="1"/>
    <col min="13328" max="13329" width="15.7109375" style="525" customWidth="1"/>
    <col min="13330" max="13568" width="11.42578125" style="525"/>
    <col min="13569" max="13569" width="33.42578125" style="525" customWidth="1"/>
    <col min="13570" max="13570" width="15.7109375" style="525" customWidth="1"/>
    <col min="13571" max="13571" width="27.7109375" style="525" customWidth="1"/>
    <col min="13572" max="13572" width="15.7109375" style="525" customWidth="1"/>
    <col min="13573" max="13573" width="27.7109375" style="525" customWidth="1"/>
    <col min="13574" max="13574" width="15.7109375" style="525" customWidth="1"/>
    <col min="13575" max="13575" width="27.7109375" style="525" customWidth="1"/>
    <col min="13576" max="13578" width="15.7109375" style="525" customWidth="1"/>
    <col min="13579" max="13579" width="27.7109375" style="525" customWidth="1"/>
    <col min="13580" max="13580" width="15.7109375" style="525" customWidth="1"/>
    <col min="13581" max="13581" width="27.7109375" style="525" customWidth="1"/>
    <col min="13582" max="13582" width="15.7109375" style="525" customWidth="1"/>
    <col min="13583" max="13583" width="27.7109375" style="525" customWidth="1"/>
    <col min="13584" max="13585" width="15.7109375" style="525" customWidth="1"/>
    <col min="13586" max="13824" width="11.42578125" style="525"/>
    <col min="13825" max="13825" width="33.42578125" style="525" customWidth="1"/>
    <col min="13826" max="13826" width="15.7109375" style="525" customWidth="1"/>
    <col min="13827" max="13827" width="27.7109375" style="525" customWidth="1"/>
    <col min="13828" max="13828" width="15.7109375" style="525" customWidth="1"/>
    <col min="13829" max="13829" width="27.7109375" style="525" customWidth="1"/>
    <col min="13830" max="13830" width="15.7109375" style="525" customWidth="1"/>
    <col min="13831" max="13831" width="27.7109375" style="525" customWidth="1"/>
    <col min="13832" max="13834" width="15.7109375" style="525" customWidth="1"/>
    <col min="13835" max="13835" width="27.7109375" style="525" customWidth="1"/>
    <col min="13836" max="13836" width="15.7109375" style="525" customWidth="1"/>
    <col min="13837" max="13837" width="27.7109375" style="525" customWidth="1"/>
    <col min="13838" max="13838" width="15.7109375" style="525" customWidth="1"/>
    <col min="13839" max="13839" width="27.7109375" style="525" customWidth="1"/>
    <col min="13840" max="13841" width="15.7109375" style="525" customWidth="1"/>
    <col min="13842" max="14080" width="11.42578125" style="525"/>
    <col min="14081" max="14081" width="33.42578125" style="525" customWidth="1"/>
    <col min="14082" max="14082" width="15.7109375" style="525" customWidth="1"/>
    <col min="14083" max="14083" width="27.7109375" style="525" customWidth="1"/>
    <col min="14084" max="14084" width="15.7109375" style="525" customWidth="1"/>
    <col min="14085" max="14085" width="27.7109375" style="525" customWidth="1"/>
    <col min="14086" max="14086" width="15.7109375" style="525" customWidth="1"/>
    <col min="14087" max="14087" width="27.7109375" style="525" customWidth="1"/>
    <col min="14088" max="14090" width="15.7109375" style="525" customWidth="1"/>
    <col min="14091" max="14091" width="27.7109375" style="525" customWidth="1"/>
    <col min="14092" max="14092" width="15.7109375" style="525" customWidth="1"/>
    <col min="14093" max="14093" width="27.7109375" style="525" customWidth="1"/>
    <col min="14094" max="14094" width="15.7109375" style="525" customWidth="1"/>
    <col min="14095" max="14095" width="27.7109375" style="525" customWidth="1"/>
    <col min="14096" max="14097" width="15.7109375" style="525" customWidth="1"/>
    <col min="14098" max="14336" width="11.42578125" style="525"/>
    <col min="14337" max="14337" width="33.42578125" style="525" customWidth="1"/>
    <col min="14338" max="14338" width="15.7109375" style="525" customWidth="1"/>
    <col min="14339" max="14339" width="27.7109375" style="525" customWidth="1"/>
    <col min="14340" max="14340" width="15.7109375" style="525" customWidth="1"/>
    <col min="14341" max="14341" width="27.7109375" style="525" customWidth="1"/>
    <col min="14342" max="14342" width="15.7109375" style="525" customWidth="1"/>
    <col min="14343" max="14343" width="27.7109375" style="525" customWidth="1"/>
    <col min="14344" max="14346" width="15.7109375" style="525" customWidth="1"/>
    <col min="14347" max="14347" width="27.7109375" style="525" customWidth="1"/>
    <col min="14348" max="14348" width="15.7109375" style="525" customWidth="1"/>
    <col min="14349" max="14349" width="27.7109375" style="525" customWidth="1"/>
    <col min="14350" max="14350" width="15.7109375" style="525" customWidth="1"/>
    <col min="14351" max="14351" width="27.7109375" style="525" customWidth="1"/>
    <col min="14352" max="14353" width="15.7109375" style="525" customWidth="1"/>
    <col min="14354" max="14592" width="11.42578125" style="525"/>
    <col min="14593" max="14593" width="33.42578125" style="525" customWidth="1"/>
    <col min="14594" max="14594" width="15.7109375" style="525" customWidth="1"/>
    <col min="14595" max="14595" width="27.7109375" style="525" customWidth="1"/>
    <col min="14596" max="14596" width="15.7109375" style="525" customWidth="1"/>
    <col min="14597" max="14597" width="27.7109375" style="525" customWidth="1"/>
    <col min="14598" max="14598" width="15.7109375" style="525" customWidth="1"/>
    <col min="14599" max="14599" width="27.7109375" style="525" customWidth="1"/>
    <col min="14600" max="14602" width="15.7109375" style="525" customWidth="1"/>
    <col min="14603" max="14603" width="27.7109375" style="525" customWidth="1"/>
    <col min="14604" max="14604" width="15.7109375" style="525" customWidth="1"/>
    <col min="14605" max="14605" width="27.7109375" style="525" customWidth="1"/>
    <col min="14606" max="14606" width="15.7109375" style="525" customWidth="1"/>
    <col min="14607" max="14607" width="27.7109375" style="525" customWidth="1"/>
    <col min="14608" max="14609" width="15.7109375" style="525" customWidth="1"/>
    <col min="14610" max="14848" width="11.42578125" style="525"/>
    <col min="14849" max="14849" width="33.42578125" style="525" customWidth="1"/>
    <col min="14850" max="14850" width="15.7109375" style="525" customWidth="1"/>
    <col min="14851" max="14851" width="27.7109375" style="525" customWidth="1"/>
    <col min="14852" max="14852" width="15.7109375" style="525" customWidth="1"/>
    <col min="14853" max="14853" width="27.7109375" style="525" customWidth="1"/>
    <col min="14854" max="14854" width="15.7109375" style="525" customWidth="1"/>
    <col min="14855" max="14855" width="27.7109375" style="525" customWidth="1"/>
    <col min="14856" max="14858" width="15.7109375" style="525" customWidth="1"/>
    <col min="14859" max="14859" width="27.7109375" style="525" customWidth="1"/>
    <col min="14860" max="14860" width="15.7109375" style="525" customWidth="1"/>
    <col min="14861" max="14861" width="27.7109375" style="525" customWidth="1"/>
    <col min="14862" max="14862" width="15.7109375" style="525" customWidth="1"/>
    <col min="14863" max="14863" width="27.7109375" style="525" customWidth="1"/>
    <col min="14864" max="14865" width="15.7109375" style="525" customWidth="1"/>
    <col min="14866" max="15104" width="11.42578125" style="525"/>
    <col min="15105" max="15105" width="33.42578125" style="525" customWidth="1"/>
    <col min="15106" max="15106" width="15.7109375" style="525" customWidth="1"/>
    <col min="15107" max="15107" width="27.7109375" style="525" customWidth="1"/>
    <col min="15108" max="15108" width="15.7109375" style="525" customWidth="1"/>
    <col min="15109" max="15109" width="27.7109375" style="525" customWidth="1"/>
    <col min="15110" max="15110" width="15.7109375" style="525" customWidth="1"/>
    <col min="15111" max="15111" width="27.7109375" style="525" customWidth="1"/>
    <col min="15112" max="15114" width="15.7109375" style="525" customWidth="1"/>
    <col min="15115" max="15115" width="27.7109375" style="525" customWidth="1"/>
    <col min="15116" max="15116" width="15.7109375" style="525" customWidth="1"/>
    <col min="15117" max="15117" width="27.7109375" style="525" customWidth="1"/>
    <col min="15118" max="15118" width="15.7109375" style="525" customWidth="1"/>
    <col min="15119" max="15119" width="27.7109375" style="525" customWidth="1"/>
    <col min="15120" max="15121" width="15.7109375" style="525" customWidth="1"/>
    <col min="15122" max="15360" width="11.42578125" style="525"/>
    <col min="15361" max="15361" width="33.42578125" style="525" customWidth="1"/>
    <col min="15362" max="15362" width="15.7109375" style="525" customWidth="1"/>
    <col min="15363" max="15363" width="27.7109375" style="525" customWidth="1"/>
    <col min="15364" max="15364" width="15.7109375" style="525" customWidth="1"/>
    <col min="15365" max="15365" width="27.7109375" style="525" customWidth="1"/>
    <col min="15366" max="15366" width="15.7109375" style="525" customWidth="1"/>
    <col min="15367" max="15367" width="27.7109375" style="525" customWidth="1"/>
    <col min="15368" max="15370" width="15.7109375" style="525" customWidth="1"/>
    <col min="15371" max="15371" width="27.7109375" style="525" customWidth="1"/>
    <col min="15372" max="15372" width="15.7109375" style="525" customWidth="1"/>
    <col min="15373" max="15373" width="27.7109375" style="525" customWidth="1"/>
    <col min="15374" max="15374" width="15.7109375" style="525" customWidth="1"/>
    <col min="15375" max="15375" width="27.7109375" style="525" customWidth="1"/>
    <col min="15376" max="15377" width="15.7109375" style="525" customWidth="1"/>
    <col min="15378" max="15616" width="11.42578125" style="525"/>
    <col min="15617" max="15617" width="33.42578125" style="525" customWidth="1"/>
    <col min="15618" max="15618" width="15.7109375" style="525" customWidth="1"/>
    <col min="15619" max="15619" width="27.7109375" style="525" customWidth="1"/>
    <col min="15620" max="15620" width="15.7109375" style="525" customWidth="1"/>
    <col min="15621" max="15621" width="27.7109375" style="525" customWidth="1"/>
    <col min="15622" max="15622" width="15.7109375" style="525" customWidth="1"/>
    <col min="15623" max="15623" width="27.7109375" style="525" customWidth="1"/>
    <col min="15624" max="15626" width="15.7109375" style="525" customWidth="1"/>
    <col min="15627" max="15627" width="27.7109375" style="525" customWidth="1"/>
    <col min="15628" max="15628" width="15.7109375" style="525" customWidth="1"/>
    <col min="15629" max="15629" width="27.7109375" style="525" customWidth="1"/>
    <col min="15630" max="15630" width="15.7109375" style="525" customWidth="1"/>
    <col min="15631" max="15631" width="27.7109375" style="525" customWidth="1"/>
    <col min="15632" max="15633" width="15.7109375" style="525" customWidth="1"/>
    <col min="15634" max="15872" width="11.42578125" style="525"/>
    <col min="15873" max="15873" width="33.42578125" style="525" customWidth="1"/>
    <col min="15874" max="15874" width="15.7109375" style="525" customWidth="1"/>
    <col min="15875" max="15875" width="27.7109375" style="525" customWidth="1"/>
    <col min="15876" max="15876" width="15.7109375" style="525" customWidth="1"/>
    <col min="15877" max="15877" width="27.7109375" style="525" customWidth="1"/>
    <col min="15878" max="15878" width="15.7109375" style="525" customWidth="1"/>
    <col min="15879" max="15879" width="27.7109375" style="525" customWidth="1"/>
    <col min="15880" max="15882" width="15.7109375" style="525" customWidth="1"/>
    <col min="15883" max="15883" width="27.7109375" style="525" customWidth="1"/>
    <col min="15884" max="15884" width="15.7109375" style="525" customWidth="1"/>
    <col min="15885" max="15885" width="27.7109375" style="525" customWidth="1"/>
    <col min="15886" max="15886" width="15.7109375" style="525" customWidth="1"/>
    <col min="15887" max="15887" width="27.7109375" style="525" customWidth="1"/>
    <col min="15888" max="15889" width="15.7109375" style="525" customWidth="1"/>
    <col min="15890" max="16128" width="11.42578125" style="525"/>
    <col min="16129" max="16129" width="33.42578125" style="525" customWidth="1"/>
    <col min="16130" max="16130" width="15.7109375" style="525" customWidth="1"/>
    <col min="16131" max="16131" width="27.7109375" style="525" customWidth="1"/>
    <col min="16132" max="16132" width="15.7109375" style="525" customWidth="1"/>
    <col min="16133" max="16133" width="27.7109375" style="525" customWidth="1"/>
    <col min="16134" max="16134" width="15.7109375" style="525" customWidth="1"/>
    <col min="16135" max="16135" width="27.7109375" style="525" customWidth="1"/>
    <col min="16136" max="16138" width="15.7109375" style="525" customWidth="1"/>
    <col min="16139" max="16139" width="27.7109375" style="525" customWidth="1"/>
    <col min="16140" max="16140" width="15.7109375" style="525" customWidth="1"/>
    <col min="16141" max="16141" width="27.7109375" style="525" customWidth="1"/>
    <col min="16142" max="16142" width="15.7109375" style="525" customWidth="1"/>
    <col min="16143" max="16143" width="27.7109375" style="525" customWidth="1"/>
    <col min="16144" max="16145" width="15.7109375" style="525" customWidth="1"/>
    <col min="16146" max="16384" width="11.42578125" style="525"/>
  </cols>
  <sheetData>
    <row r="1" spans="1:17" s="549" customFormat="1" ht="30" customHeight="1" x14ac:dyDescent="0.3">
      <c r="A1" s="664" t="s">
        <v>0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</row>
    <row r="2" spans="1:17" s="549" customFormat="1" ht="15" customHeight="1" x14ac:dyDescent="0.3">
      <c r="A2" s="665" t="s">
        <v>695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</row>
    <row r="3" spans="1:17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</row>
    <row r="4" spans="1:17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</row>
    <row r="5" spans="1:17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  <c r="J5" s="551"/>
      <c r="K5" s="524"/>
      <c r="L5" s="551"/>
      <c r="M5" s="551"/>
      <c r="N5" s="524"/>
      <c r="O5" s="524"/>
      <c r="P5" s="551"/>
      <c r="Q5" s="524"/>
    </row>
    <row r="6" spans="1:17" s="553" customFormat="1" ht="15" customHeight="1" x14ac:dyDescent="0.25">
      <c r="A6" s="552"/>
      <c r="B6" s="667" t="s">
        <v>44</v>
      </c>
      <c r="C6" s="667"/>
      <c r="D6" s="667"/>
      <c r="E6" s="667"/>
      <c r="F6" s="667"/>
      <c r="G6" s="667"/>
      <c r="H6" s="667"/>
      <c r="I6" s="667"/>
      <c r="J6" s="667" t="s">
        <v>45</v>
      </c>
      <c r="K6" s="667"/>
      <c r="L6" s="667"/>
      <c r="M6" s="667"/>
      <c r="N6" s="667"/>
      <c r="O6" s="667"/>
      <c r="P6" s="667"/>
      <c r="Q6" s="667"/>
    </row>
    <row r="7" spans="1:17" s="557" customFormat="1" ht="39.950000000000003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  <c r="J7" s="555" t="s">
        <v>83</v>
      </c>
      <c r="K7" s="555" t="s">
        <v>84</v>
      </c>
      <c r="L7" s="556" t="s">
        <v>85</v>
      </c>
      <c r="M7" s="555" t="s">
        <v>86</v>
      </c>
      <c r="N7" s="555" t="s">
        <v>87</v>
      </c>
      <c r="O7" s="555" t="s">
        <v>88</v>
      </c>
      <c r="P7" s="555" t="s">
        <v>89</v>
      </c>
      <c r="Q7" s="555" t="s">
        <v>75</v>
      </c>
    </row>
    <row r="8" spans="1:17" ht="15" customHeight="1" x14ac:dyDescent="0.2">
      <c r="A8" s="558" t="s">
        <v>143</v>
      </c>
      <c r="B8" s="559">
        <v>32585</v>
      </c>
      <c r="C8" s="559">
        <v>0</v>
      </c>
      <c r="D8" s="559">
        <v>0</v>
      </c>
      <c r="E8" s="559">
        <v>0</v>
      </c>
      <c r="F8" s="559">
        <v>0</v>
      </c>
      <c r="G8" s="559">
        <v>0</v>
      </c>
      <c r="H8" s="559">
        <v>0</v>
      </c>
      <c r="I8" s="559">
        <v>32585</v>
      </c>
      <c r="J8" s="559">
        <v>3263672.9095399999</v>
      </c>
      <c r="K8" s="559">
        <v>149811.51318000001</v>
      </c>
      <c r="L8" s="559">
        <v>0</v>
      </c>
      <c r="M8" s="559">
        <v>0</v>
      </c>
      <c r="N8" s="559">
        <v>623.61162000000002</v>
      </c>
      <c r="O8" s="559">
        <v>15133.590769999999</v>
      </c>
      <c r="P8" s="559">
        <v>289102.51681</v>
      </c>
      <c r="Q8" s="559">
        <v>3718344.1419199994</v>
      </c>
    </row>
    <row r="9" spans="1:17" ht="15" customHeight="1" x14ac:dyDescent="0.2">
      <c r="A9" s="558" t="s">
        <v>144</v>
      </c>
      <c r="B9" s="560">
        <v>49577.048590000006</v>
      </c>
      <c r="C9" s="560">
        <v>0</v>
      </c>
      <c r="D9" s="560">
        <v>0</v>
      </c>
      <c r="E9" s="560">
        <v>0</v>
      </c>
      <c r="F9" s="560">
        <v>0</v>
      </c>
      <c r="G9" s="560">
        <v>0</v>
      </c>
      <c r="H9" s="560">
        <v>0</v>
      </c>
      <c r="I9" s="560">
        <v>49577.048590000006</v>
      </c>
      <c r="J9" s="560">
        <v>287980.587</v>
      </c>
      <c r="K9" s="560">
        <v>9398.7629499999985</v>
      </c>
      <c r="L9" s="559">
        <v>0</v>
      </c>
      <c r="M9" s="559">
        <v>0</v>
      </c>
      <c r="N9" s="559">
        <v>8232</v>
      </c>
      <c r="O9" s="559">
        <v>8341.8628399999998</v>
      </c>
      <c r="P9" s="559">
        <v>10336.5021</v>
      </c>
      <c r="Q9" s="559">
        <v>324289.71489</v>
      </c>
    </row>
    <row r="10" spans="1:17" ht="15" customHeight="1" x14ac:dyDescent="0.2">
      <c r="A10" s="558" t="s">
        <v>145</v>
      </c>
      <c r="B10" s="560">
        <v>19184.381809999999</v>
      </c>
      <c r="C10" s="560">
        <v>0</v>
      </c>
      <c r="D10" s="560">
        <v>0</v>
      </c>
      <c r="E10" s="560">
        <v>0</v>
      </c>
      <c r="F10" s="560">
        <v>0</v>
      </c>
      <c r="G10" s="560">
        <v>0</v>
      </c>
      <c r="H10" s="560">
        <v>3615.9334399999998</v>
      </c>
      <c r="I10" s="560">
        <v>22800.31525</v>
      </c>
      <c r="J10" s="560">
        <v>238084.71500999999</v>
      </c>
      <c r="K10" s="560">
        <v>33926.478060000001</v>
      </c>
      <c r="L10" s="559">
        <v>0</v>
      </c>
      <c r="M10" s="559">
        <v>0</v>
      </c>
      <c r="N10" s="559">
        <v>0</v>
      </c>
      <c r="O10" s="559">
        <v>11902.945710000002</v>
      </c>
      <c r="P10" s="559">
        <v>19918.720730000001</v>
      </c>
      <c r="Q10" s="559">
        <v>303832.85950999998</v>
      </c>
    </row>
    <row r="11" spans="1:17" ht="15" customHeight="1" x14ac:dyDescent="0.2">
      <c r="A11" s="558" t="s">
        <v>146</v>
      </c>
      <c r="B11" s="559">
        <v>4901.8959999999997</v>
      </c>
      <c r="C11" s="559">
        <v>0</v>
      </c>
      <c r="D11" s="559">
        <v>0</v>
      </c>
      <c r="E11" s="559">
        <v>0</v>
      </c>
      <c r="F11" s="559">
        <v>0</v>
      </c>
      <c r="G11" s="559">
        <v>0</v>
      </c>
      <c r="H11" s="559">
        <v>1745.1665</v>
      </c>
      <c r="I11" s="559">
        <v>6647.0625</v>
      </c>
      <c r="J11" s="559">
        <v>227368.39556</v>
      </c>
      <c r="K11" s="559">
        <v>54485.263810000004</v>
      </c>
      <c r="L11" s="559">
        <v>0</v>
      </c>
      <c r="M11" s="559">
        <v>3000</v>
      </c>
      <c r="N11" s="559">
        <v>7071.1363799999999</v>
      </c>
      <c r="O11" s="559">
        <v>7051.9912300000005</v>
      </c>
      <c r="P11" s="559">
        <v>2909.0485299999996</v>
      </c>
      <c r="Q11" s="559">
        <v>301885.83551</v>
      </c>
    </row>
    <row r="12" spans="1:17" ht="15" customHeight="1" x14ac:dyDescent="0.2">
      <c r="A12" s="558" t="s">
        <v>147</v>
      </c>
      <c r="B12" s="559">
        <v>12777.657090000001</v>
      </c>
      <c r="C12" s="559">
        <v>2083.56</v>
      </c>
      <c r="D12" s="559">
        <v>0</v>
      </c>
      <c r="E12" s="559">
        <v>0</v>
      </c>
      <c r="F12" s="559">
        <v>0</v>
      </c>
      <c r="G12" s="559">
        <v>0</v>
      </c>
      <c r="H12" s="559">
        <v>1295.7158700000002</v>
      </c>
      <c r="I12" s="559">
        <v>16156.93296</v>
      </c>
      <c r="J12" s="559">
        <v>317557.49343000003</v>
      </c>
      <c r="K12" s="559">
        <v>86686.218500000003</v>
      </c>
      <c r="L12" s="559">
        <v>431.40510999999998</v>
      </c>
      <c r="M12" s="559">
        <v>812.66800999999998</v>
      </c>
      <c r="N12" s="559">
        <v>4083.8929800000001</v>
      </c>
      <c r="O12" s="559">
        <v>7700.3196399999997</v>
      </c>
      <c r="P12" s="559">
        <v>2852.4305299999996</v>
      </c>
      <c r="Q12" s="559">
        <v>420124.42819999997</v>
      </c>
    </row>
    <row r="13" spans="1:17" ht="15" customHeight="1" x14ac:dyDescent="0.2">
      <c r="A13" s="558" t="s">
        <v>148</v>
      </c>
      <c r="B13" s="559">
        <v>4610.3016100000004</v>
      </c>
      <c r="C13" s="559">
        <v>467.05164000000002</v>
      </c>
      <c r="D13" s="559">
        <v>0</v>
      </c>
      <c r="E13" s="559">
        <v>0</v>
      </c>
      <c r="F13" s="559">
        <v>0</v>
      </c>
      <c r="G13" s="559">
        <v>0</v>
      </c>
      <c r="H13" s="559">
        <v>2759.52009</v>
      </c>
      <c r="I13" s="559">
        <v>7836.8733400000001</v>
      </c>
      <c r="J13" s="559">
        <v>882726.40114999993</v>
      </c>
      <c r="K13" s="559">
        <v>187536.29409000001</v>
      </c>
      <c r="L13" s="559">
        <v>1685.6243300000001</v>
      </c>
      <c r="M13" s="559">
        <v>1113.3329799999999</v>
      </c>
      <c r="N13" s="559">
        <v>6161.0569100000002</v>
      </c>
      <c r="O13" s="559">
        <v>18125.965090000002</v>
      </c>
      <c r="P13" s="559">
        <v>1231.53061</v>
      </c>
      <c r="Q13" s="559">
        <v>1098580.2051599999</v>
      </c>
    </row>
    <row r="14" spans="1:17" ht="15" customHeight="1" x14ac:dyDescent="0.2">
      <c r="A14" s="558" t="s">
        <v>149</v>
      </c>
      <c r="B14" s="559">
        <v>3312.8938399999997</v>
      </c>
      <c r="C14" s="559">
        <v>0</v>
      </c>
      <c r="D14" s="559">
        <v>0</v>
      </c>
      <c r="E14" s="559">
        <v>0</v>
      </c>
      <c r="F14" s="559">
        <v>0</v>
      </c>
      <c r="G14" s="559">
        <v>0</v>
      </c>
      <c r="H14" s="559">
        <v>316.54784000000001</v>
      </c>
      <c r="I14" s="559">
        <v>3629.4416799999999</v>
      </c>
      <c r="J14" s="559">
        <v>1021932.9532699999</v>
      </c>
      <c r="K14" s="559">
        <v>280319.33036000002</v>
      </c>
      <c r="L14" s="559">
        <v>1309.55627</v>
      </c>
      <c r="M14" s="559">
        <v>2288.7102799999998</v>
      </c>
      <c r="N14" s="559">
        <v>8844.4848499999989</v>
      </c>
      <c r="O14" s="559">
        <v>18389.073780000002</v>
      </c>
      <c r="P14" s="559">
        <v>941.08497</v>
      </c>
      <c r="Q14" s="559">
        <v>1334025.1937799999</v>
      </c>
    </row>
    <row r="15" spans="1:17" ht="15" customHeight="1" x14ac:dyDescent="0.2">
      <c r="A15" s="558" t="s">
        <v>150</v>
      </c>
      <c r="B15" s="559">
        <v>201.684</v>
      </c>
      <c r="C15" s="559">
        <v>0</v>
      </c>
      <c r="D15" s="559">
        <v>0</v>
      </c>
      <c r="E15" s="559">
        <v>0</v>
      </c>
      <c r="F15" s="559">
        <v>0</v>
      </c>
      <c r="G15" s="559">
        <v>0</v>
      </c>
      <c r="H15" s="559">
        <v>526.78419999999994</v>
      </c>
      <c r="I15" s="559">
        <v>728.46819999999991</v>
      </c>
      <c r="J15" s="559">
        <v>999429.2439</v>
      </c>
      <c r="K15" s="559">
        <v>157311.07120999999</v>
      </c>
      <c r="L15" s="559">
        <v>1085.74027</v>
      </c>
      <c r="M15" s="559">
        <v>896.03810999999996</v>
      </c>
      <c r="N15" s="559">
        <v>7681.6297800000002</v>
      </c>
      <c r="O15" s="559">
        <v>11808.52981</v>
      </c>
      <c r="P15" s="559">
        <v>628.66585999999995</v>
      </c>
      <c r="Q15" s="559">
        <v>1178840.9189399995</v>
      </c>
    </row>
    <row r="16" spans="1:17" ht="15" customHeight="1" x14ac:dyDescent="0.2">
      <c r="A16" s="558" t="s">
        <v>151</v>
      </c>
      <c r="B16" s="559">
        <v>236.42335999999997</v>
      </c>
      <c r="C16" s="559">
        <v>0</v>
      </c>
      <c r="D16" s="559">
        <v>0</v>
      </c>
      <c r="E16" s="559">
        <v>0</v>
      </c>
      <c r="F16" s="559">
        <v>0</v>
      </c>
      <c r="G16" s="559">
        <v>0</v>
      </c>
      <c r="H16" s="559">
        <v>113.39580000000001</v>
      </c>
      <c r="I16" s="559">
        <v>349.81915999999995</v>
      </c>
      <c r="J16" s="559">
        <v>2178500.3218899998</v>
      </c>
      <c r="K16" s="559">
        <v>134814.26234000002</v>
      </c>
      <c r="L16" s="559">
        <v>1262.87574</v>
      </c>
      <c r="M16" s="559">
        <v>3168.5814399999999</v>
      </c>
      <c r="N16" s="559">
        <v>16057.776119999999</v>
      </c>
      <c r="O16" s="559">
        <v>26484.677250000001</v>
      </c>
      <c r="P16" s="559">
        <v>704.90006000000005</v>
      </c>
      <c r="Q16" s="559">
        <v>2360993.3948399997</v>
      </c>
    </row>
    <row r="17" spans="1:17" ht="15" customHeight="1" x14ac:dyDescent="0.2">
      <c r="A17" s="558" t="s">
        <v>152</v>
      </c>
      <c r="B17" s="559">
        <v>99.303989999999999</v>
      </c>
      <c r="C17" s="559">
        <v>0</v>
      </c>
      <c r="D17" s="559">
        <v>0</v>
      </c>
      <c r="E17" s="559">
        <v>0</v>
      </c>
      <c r="F17" s="559">
        <v>0</v>
      </c>
      <c r="G17" s="559">
        <v>0</v>
      </c>
      <c r="H17" s="559">
        <v>259.67509000000001</v>
      </c>
      <c r="I17" s="559">
        <v>358.97908000000001</v>
      </c>
      <c r="J17" s="559">
        <v>2407915.33611</v>
      </c>
      <c r="K17" s="559">
        <v>230763.22568999999</v>
      </c>
      <c r="L17" s="559">
        <v>14931.593720000001</v>
      </c>
      <c r="M17" s="559">
        <v>32576.681039999999</v>
      </c>
      <c r="N17" s="559">
        <v>10769.96219</v>
      </c>
      <c r="O17" s="559">
        <v>10014.23272</v>
      </c>
      <c r="P17" s="559">
        <v>553.83172000000002</v>
      </c>
      <c r="Q17" s="559">
        <v>2707524.8631899995</v>
      </c>
    </row>
    <row r="18" spans="1:17" ht="15" customHeight="1" x14ac:dyDescent="0.2">
      <c r="A18" s="558" t="s">
        <v>153</v>
      </c>
      <c r="B18" s="559">
        <v>202.15986999999998</v>
      </c>
      <c r="C18" s="559">
        <v>0</v>
      </c>
      <c r="D18" s="559">
        <v>0</v>
      </c>
      <c r="E18" s="559">
        <v>0</v>
      </c>
      <c r="F18" s="559">
        <v>34.81803</v>
      </c>
      <c r="G18" s="559">
        <v>0</v>
      </c>
      <c r="H18" s="559">
        <v>144.5676</v>
      </c>
      <c r="I18" s="559">
        <v>381.5455</v>
      </c>
      <c r="J18" s="559">
        <v>2523939.4075500001</v>
      </c>
      <c r="K18" s="559">
        <v>324632.25092999998</v>
      </c>
      <c r="L18" s="559">
        <v>31758.92238</v>
      </c>
      <c r="M18" s="559">
        <v>53344.466919999999</v>
      </c>
      <c r="N18" s="559">
        <v>9290.3077499999999</v>
      </c>
      <c r="O18" s="559">
        <v>3617.1638800000001</v>
      </c>
      <c r="P18" s="559">
        <v>935.20540000000005</v>
      </c>
      <c r="Q18" s="559">
        <v>2947517.7248100005</v>
      </c>
    </row>
    <row r="19" spans="1:17" ht="15" customHeight="1" x14ac:dyDescent="0.2">
      <c r="A19" s="558" t="s">
        <v>154</v>
      </c>
      <c r="B19" s="559">
        <v>62.517569999999999</v>
      </c>
      <c r="C19" s="559">
        <v>0</v>
      </c>
      <c r="D19" s="559">
        <v>0</v>
      </c>
      <c r="E19" s="559">
        <v>0</v>
      </c>
      <c r="F19" s="559">
        <v>107.44472</v>
      </c>
      <c r="G19" s="559">
        <v>0</v>
      </c>
      <c r="H19" s="559">
        <v>79.877669999999995</v>
      </c>
      <c r="I19" s="559">
        <v>249.83996000000002</v>
      </c>
      <c r="J19" s="559">
        <v>1514688.1083499999</v>
      </c>
      <c r="K19" s="559">
        <v>212070.41435000001</v>
      </c>
      <c r="L19" s="559">
        <v>35855.396659999999</v>
      </c>
      <c r="M19" s="559">
        <v>41861.598850000002</v>
      </c>
      <c r="N19" s="559">
        <v>2915.89275</v>
      </c>
      <c r="O19" s="559">
        <v>606.50310000000002</v>
      </c>
      <c r="P19" s="559">
        <v>2027.42697</v>
      </c>
      <c r="Q19" s="559">
        <v>1810025.3410299998</v>
      </c>
    </row>
    <row r="20" spans="1:17" ht="15" customHeight="1" x14ac:dyDescent="0.2">
      <c r="A20" s="558" t="s">
        <v>155</v>
      </c>
      <c r="B20" s="559">
        <v>5.8381300000000005</v>
      </c>
      <c r="C20" s="559">
        <v>0</v>
      </c>
      <c r="D20" s="559">
        <v>0</v>
      </c>
      <c r="E20" s="559">
        <v>0</v>
      </c>
      <c r="F20" s="559">
        <v>0</v>
      </c>
      <c r="G20" s="559">
        <v>0</v>
      </c>
      <c r="H20" s="559">
        <v>0</v>
      </c>
      <c r="I20" s="559">
        <v>5.8381300000000005</v>
      </c>
      <c r="J20" s="559">
        <v>69169.196459999992</v>
      </c>
      <c r="K20" s="559">
        <v>10145.72689</v>
      </c>
      <c r="L20" s="559">
        <v>3291.0201499999998</v>
      </c>
      <c r="M20" s="559">
        <v>3124.9736400000002</v>
      </c>
      <c r="N20" s="559">
        <v>48.92109</v>
      </c>
      <c r="O20" s="559">
        <v>0</v>
      </c>
      <c r="P20" s="559">
        <v>1864.88447</v>
      </c>
      <c r="Q20" s="559">
        <v>87644.722699999998</v>
      </c>
    </row>
    <row r="21" spans="1:17" s="561" customFormat="1" ht="15" customHeight="1" x14ac:dyDescent="0.25">
      <c r="A21" s="558" t="s">
        <v>156</v>
      </c>
      <c r="B21" s="559">
        <v>3.3009599999999999</v>
      </c>
      <c r="C21" s="559">
        <v>0</v>
      </c>
      <c r="D21" s="559">
        <v>0</v>
      </c>
      <c r="E21" s="559">
        <v>0</v>
      </c>
      <c r="F21" s="559">
        <v>0</v>
      </c>
      <c r="G21" s="559">
        <v>0</v>
      </c>
      <c r="H21" s="559">
        <v>1.135</v>
      </c>
      <c r="I21" s="559">
        <v>4.4359599999999997</v>
      </c>
      <c r="J21" s="559">
        <v>19795.781129999999</v>
      </c>
      <c r="K21" s="559">
        <v>3626.3821899999998</v>
      </c>
      <c r="L21" s="559">
        <v>1401.36283</v>
      </c>
      <c r="M21" s="559">
        <v>1155.57818</v>
      </c>
      <c r="N21" s="559">
        <v>27.298290000000001</v>
      </c>
      <c r="O21" s="559">
        <v>0.15</v>
      </c>
      <c r="P21" s="559">
        <v>129.16</v>
      </c>
      <c r="Q21" s="559">
        <v>26135.712619999998</v>
      </c>
    </row>
    <row r="22" spans="1:17" s="561" customFormat="1" ht="15" customHeight="1" x14ac:dyDescent="0.25">
      <c r="A22" s="562" t="s">
        <v>75</v>
      </c>
      <c r="B22" s="563">
        <v>127760.40682</v>
      </c>
      <c r="C22" s="563">
        <v>2550.6116400000001</v>
      </c>
      <c r="D22" s="563">
        <v>0</v>
      </c>
      <c r="E22" s="563">
        <v>0</v>
      </c>
      <c r="F22" s="563">
        <v>142.26275000000001</v>
      </c>
      <c r="G22" s="563">
        <v>0</v>
      </c>
      <c r="H22" s="563">
        <v>10858.319100000001</v>
      </c>
      <c r="I22" s="563">
        <v>141311.60031000001</v>
      </c>
      <c r="J22" s="563">
        <v>15952760.850349996</v>
      </c>
      <c r="K22" s="563">
        <v>1875527.1945500001</v>
      </c>
      <c r="L22" s="563">
        <v>93013.497459999999</v>
      </c>
      <c r="M22" s="563">
        <v>143342.62945000004</v>
      </c>
      <c r="N22" s="563">
        <v>81807.970710000009</v>
      </c>
      <c r="O22" s="563">
        <v>139177.00582000002</v>
      </c>
      <c r="P22" s="563">
        <v>334135.90875999996</v>
      </c>
      <c r="Q22" s="563">
        <v>18619765.057100002</v>
      </c>
    </row>
    <row r="23" spans="1:17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  <c r="J23" s="533"/>
      <c r="K23" s="533"/>
      <c r="L23" s="564"/>
      <c r="M23" s="564"/>
      <c r="N23" s="564"/>
      <c r="O23" s="564"/>
      <c r="P23" s="564"/>
      <c r="Q23" s="564"/>
    </row>
    <row r="24" spans="1:17" ht="15" customHeight="1" thickTop="1" x14ac:dyDescent="0.2">
      <c r="A24" s="534" t="s">
        <v>70</v>
      </c>
      <c r="B24" s="538"/>
      <c r="C24" s="537"/>
      <c r="D24" s="537"/>
      <c r="E24" s="537"/>
      <c r="F24" s="537"/>
      <c r="G24" s="537"/>
      <c r="H24" s="537"/>
      <c r="I24" s="537"/>
      <c r="J24" s="537"/>
      <c r="K24" s="537"/>
      <c r="L24" s="538"/>
      <c r="M24" s="538"/>
      <c r="N24" s="524"/>
      <c r="O24" s="524"/>
      <c r="P24" s="524"/>
      <c r="Q24" s="524"/>
    </row>
    <row r="25" spans="1:17" ht="15" customHeight="1" x14ac:dyDescent="0.2">
      <c r="A25" s="565"/>
      <c r="B25" s="526"/>
      <c r="C25" s="527"/>
      <c r="D25" s="527"/>
      <c r="E25" s="527"/>
      <c r="F25" s="527"/>
      <c r="G25" s="527"/>
      <c r="H25" s="527"/>
      <c r="I25" s="527"/>
      <c r="J25" s="527"/>
      <c r="K25" s="527"/>
      <c r="L25" s="527"/>
      <c r="M25" s="526"/>
      <c r="N25" s="524"/>
      <c r="O25" s="524"/>
      <c r="P25" s="524"/>
      <c r="Q25" s="524"/>
    </row>
    <row r="26" spans="1:17" ht="15" customHeight="1" x14ac:dyDescent="0.2">
      <c r="A26" s="565"/>
      <c r="B26" s="526"/>
      <c r="C26" s="527"/>
      <c r="D26" s="527"/>
      <c r="E26" s="527"/>
      <c r="F26" s="527"/>
      <c r="G26" s="527"/>
      <c r="H26" s="527"/>
      <c r="I26" s="527"/>
      <c r="J26" s="527"/>
      <c r="K26" s="527"/>
      <c r="L26" s="527"/>
      <c r="M26" s="526"/>
      <c r="N26" s="524"/>
      <c r="O26" s="524"/>
      <c r="P26" s="524"/>
      <c r="Q26" s="524"/>
    </row>
    <row r="27" spans="1:17" ht="15" customHeight="1" x14ac:dyDescent="0.2">
      <c r="A27" s="565"/>
      <c r="B27" s="526"/>
      <c r="C27" s="527"/>
      <c r="D27" s="527"/>
      <c r="E27" s="527"/>
      <c r="F27" s="527"/>
      <c r="G27" s="527"/>
      <c r="H27" s="527"/>
      <c r="I27" s="527"/>
      <c r="J27" s="527"/>
      <c r="K27" s="527"/>
      <c r="L27" s="527"/>
      <c r="M27" s="526"/>
      <c r="N27" s="524"/>
      <c r="O27" s="524"/>
      <c r="P27" s="524"/>
      <c r="Q27" s="524"/>
    </row>
    <row r="28" spans="1:17" ht="15" customHeight="1" x14ac:dyDescent="0.2">
      <c r="A28" s="565"/>
      <c r="B28" s="526"/>
      <c r="C28" s="527"/>
      <c r="D28" s="527"/>
      <c r="E28" s="527"/>
      <c r="F28" s="527"/>
      <c r="G28" s="527"/>
      <c r="H28" s="527"/>
      <c r="I28" s="527"/>
      <c r="J28" s="527"/>
      <c r="K28" s="527"/>
      <c r="L28" s="527"/>
      <c r="M28" s="526"/>
      <c r="N28" s="524"/>
      <c r="O28" s="524"/>
      <c r="P28" s="524"/>
      <c r="Q28" s="524"/>
    </row>
    <row r="29" spans="1:17" ht="15" customHeight="1" x14ac:dyDescent="0.2">
      <c r="A29" s="565"/>
      <c r="B29" s="526"/>
      <c r="C29" s="527"/>
      <c r="D29" s="527"/>
      <c r="E29" s="527"/>
      <c r="F29" s="527"/>
      <c r="G29" s="527"/>
      <c r="H29" s="527"/>
      <c r="I29" s="527"/>
      <c r="J29" s="527"/>
      <c r="K29" s="527"/>
      <c r="L29" s="527"/>
      <c r="M29" s="526"/>
      <c r="N29" s="524"/>
      <c r="O29" s="524"/>
      <c r="P29" s="524"/>
      <c r="Q29" s="52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15">
    <pageSetUpPr fitToPage="1"/>
  </sheetPr>
  <dimension ref="A1:Q28"/>
  <sheetViews>
    <sheetView zoomScaleNormal="100" workbookViewId="0">
      <selection activeCell="C11" sqref="C11"/>
    </sheetView>
  </sheetViews>
  <sheetFormatPr baseColWidth="10" defaultRowHeight="15" customHeight="1" x14ac:dyDescent="0.55000000000000004"/>
  <cols>
    <col min="1" max="1" width="33.42578125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10" width="15.7109375" style="525" customWidth="1"/>
    <col min="11" max="11" width="27.7109375" style="525" customWidth="1"/>
    <col min="12" max="12" width="15.7109375" style="525" customWidth="1"/>
    <col min="13" max="13" width="27.7109375" style="525" customWidth="1"/>
    <col min="14" max="14" width="15.7109375" style="525" customWidth="1"/>
    <col min="15" max="15" width="27.7109375" style="525" customWidth="1"/>
    <col min="16" max="17" width="15.7109375" style="525" customWidth="1"/>
    <col min="18" max="256" width="11.42578125" style="525"/>
    <col min="257" max="257" width="33.42578125" style="525" customWidth="1"/>
    <col min="258" max="258" width="15.7109375" style="525" customWidth="1"/>
    <col min="259" max="259" width="27.7109375" style="525" customWidth="1"/>
    <col min="260" max="260" width="15.7109375" style="525" customWidth="1"/>
    <col min="261" max="261" width="27.7109375" style="525" customWidth="1"/>
    <col min="262" max="262" width="15.7109375" style="525" customWidth="1"/>
    <col min="263" max="263" width="27.7109375" style="525" customWidth="1"/>
    <col min="264" max="266" width="15.7109375" style="525" customWidth="1"/>
    <col min="267" max="267" width="27.7109375" style="525" customWidth="1"/>
    <col min="268" max="268" width="15.7109375" style="525" customWidth="1"/>
    <col min="269" max="269" width="27.7109375" style="525" customWidth="1"/>
    <col min="270" max="270" width="15.7109375" style="525" customWidth="1"/>
    <col min="271" max="271" width="27.7109375" style="525" customWidth="1"/>
    <col min="272" max="273" width="15.7109375" style="525" customWidth="1"/>
    <col min="274" max="512" width="11.42578125" style="525"/>
    <col min="513" max="513" width="33.42578125" style="525" customWidth="1"/>
    <col min="514" max="514" width="15.7109375" style="525" customWidth="1"/>
    <col min="515" max="515" width="27.7109375" style="525" customWidth="1"/>
    <col min="516" max="516" width="15.7109375" style="525" customWidth="1"/>
    <col min="517" max="517" width="27.7109375" style="525" customWidth="1"/>
    <col min="518" max="518" width="15.7109375" style="525" customWidth="1"/>
    <col min="519" max="519" width="27.7109375" style="525" customWidth="1"/>
    <col min="520" max="522" width="15.7109375" style="525" customWidth="1"/>
    <col min="523" max="523" width="27.7109375" style="525" customWidth="1"/>
    <col min="524" max="524" width="15.7109375" style="525" customWidth="1"/>
    <col min="525" max="525" width="27.7109375" style="525" customWidth="1"/>
    <col min="526" max="526" width="15.7109375" style="525" customWidth="1"/>
    <col min="527" max="527" width="27.7109375" style="525" customWidth="1"/>
    <col min="528" max="529" width="15.7109375" style="525" customWidth="1"/>
    <col min="530" max="768" width="11.42578125" style="525"/>
    <col min="769" max="769" width="33.42578125" style="525" customWidth="1"/>
    <col min="770" max="770" width="15.7109375" style="525" customWidth="1"/>
    <col min="771" max="771" width="27.7109375" style="525" customWidth="1"/>
    <col min="772" max="772" width="15.7109375" style="525" customWidth="1"/>
    <col min="773" max="773" width="27.7109375" style="525" customWidth="1"/>
    <col min="774" max="774" width="15.7109375" style="525" customWidth="1"/>
    <col min="775" max="775" width="27.7109375" style="525" customWidth="1"/>
    <col min="776" max="778" width="15.7109375" style="525" customWidth="1"/>
    <col min="779" max="779" width="27.7109375" style="525" customWidth="1"/>
    <col min="780" max="780" width="15.7109375" style="525" customWidth="1"/>
    <col min="781" max="781" width="27.7109375" style="525" customWidth="1"/>
    <col min="782" max="782" width="15.7109375" style="525" customWidth="1"/>
    <col min="783" max="783" width="27.7109375" style="525" customWidth="1"/>
    <col min="784" max="785" width="15.7109375" style="525" customWidth="1"/>
    <col min="786" max="1024" width="11.42578125" style="525"/>
    <col min="1025" max="1025" width="33.42578125" style="525" customWidth="1"/>
    <col min="1026" max="1026" width="15.7109375" style="525" customWidth="1"/>
    <col min="1027" max="1027" width="27.7109375" style="525" customWidth="1"/>
    <col min="1028" max="1028" width="15.7109375" style="525" customWidth="1"/>
    <col min="1029" max="1029" width="27.7109375" style="525" customWidth="1"/>
    <col min="1030" max="1030" width="15.7109375" style="525" customWidth="1"/>
    <col min="1031" max="1031" width="27.7109375" style="525" customWidth="1"/>
    <col min="1032" max="1034" width="15.7109375" style="525" customWidth="1"/>
    <col min="1035" max="1035" width="27.7109375" style="525" customWidth="1"/>
    <col min="1036" max="1036" width="15.7109375" style="525" customWidth="1"/>
    <col min="1037" max="1037" width="27.7109375" style="525" customWidth="1"/>
    <col min="1038" max="1038" width="15.7109375" style="525" customWidth="1"/>
    <col min="1039" max="1039" width="27.7109375" style="525" customWidth="1"/>
    <col min="1040" max="1041" width="15.7109375" style="525" customWidth="1"/>
    <col min="1042" max="1280" width="11.42578125" style="525"/>
    <col min="1281" max="1281" width="33.42578125" style="525" customWidth="1"/>
    <col min="1282" max="1282" width="15.7109375" style="525" customWidth="1"/>
    <col min="1283" max="1283" width="27.7109375" style="525" customWidth="1"/>
    <col min="1284" max="1284" width="15.7109375" style="525" customWidth="1"/>
    <col min="1285" max="1285" width="27.7109375" style="525" customWidth="1"/>
    <col min="1286" max="1286" width="15.7109375" style="525" customWidth="1"/>
    <col min="1287" max="1287" width="27.7109375" style="525" customWidth="1"/>
    <col min="1288" max="1290" width="15.7109375" style="525" customWidth="1"/>
    <col min="1291" max="1291" width="27.7109375" style="525" customWidth="1"/>
    <col min="1292" max="1292" width="15.7109375" style="525" customWidth="1"/>
    <col min="1293" max="1293" width="27.7109375" style="525" customWidth="1"/>
    <col min="1294" max="1294" width="15.7109375" style="525" customWidth="1"/>
    <col min="1295" max="1295" width="27.7109375" style="525" customWidth="1"/>
    <col min="1296" max="1297" width="15.7109375" style="525" customWidth="1"/>
    <col min="1298" max="1536" width="11.42578125" style="525"/>
    <col min="1537" max="1537" width="33.42578125" style="525" customWidth="1"/>
    <col min="1538" max="1538" width="15.7109375" style="525" customWidth="1"/>
    <col min="1539" max="1539" width="27.7109375" style="525" customWidth="1"/>
    <col min="1540" max="1540" width="15.7109375" style="525" customWidth="1"/>
    <col min="1541" max="1541" width="27.7109375" style="525" customWidth="1"/>
    <col min="1542" max="1542" width="15.7109375" style="525" customWidth="1"/>
    <col min="1543" max="1543" width="27.7109375" style="525" customWidth="1"/>
    <col min="1544" max="1546" width="15.7109375" style="525" customWidth="1"/>
    <col min="1547" max="1547" width="27.7109375" style="525" customWidth="1"/>
    <col min="1548" max="1548" width="15.7109375" style="525" customWidth="1"/>
    <col min="1549" max="1549" width="27.7109375" style="525" customWidth="1"/>
    <col min="1550" max="1550" width="15.7109375" style="525" customWidth="1"/>
    <col min="1551" max="1551" width="27.7109375" style="525" customWidth="1"/>
    <col min="1552" max="1553" width="15.7109375" style="525" customWidth="1"/>
    <col min="1554" max="1792" width="11.42578125" style="525"/>
    <col min="1793" max="1793" width="33.42578125" style="525" customWidth="1"/>
    <col min="1794" max="1794" width="15.7109375" style="525" customWidth="1"/>
    <col min="1795" max="1795" width="27.7109375" style="525" customWidth="1"/>
    <col min="1796" max="1796" width="15.7109375" style="525" customWidth="1"/>
    <col min="1797" max="1797" width="27.7109375" style="525" customWidth="1"/>
    <col min="1798" max="1798" width="15.7109375" style="525" customWidth="1"/>
    <col min="1799" max="1799" width="27.7109375" style="525" customWidth="1"/>
    <col min="1800" max="1802" width="15.7109375" style="525" customWidth="1"/>
    <col min="1803" max="1803" width="27.7109375" style="525" customWidth="1"/>
    <col min="1804" max="1804" width="15.7109375" style="525" customWidth="1"/>
    <col min="1805" max="1805" width="27.7109375" style="525" customWidth="1"/>
    <col min="1806" max="1806" width="15.7109375" style="525" customWidth="1"/>
    <col min="1807" max="1807" width="27.7109375" style="525" customWidth="1"/>
    <col min="1808" max="1809" width="15.7109375" style="525" customWidth="1"/>
    <col min="1810" max="2048" width="11.42578125" style="525"/>
    <col min="2049" max="2049" width="33.42578125" style="525" customWidth="1"/>
    <col min="2050" max="2050" width="15.7109375" style="525" customWidth="1"/>
    <col min="2051" max="2051" width="27.7109375" style="525" customWidth="1"/>
    <col min="2052" max="2052" width="15.7109375" style="525" customWidth="1"/>
    <col min="2053" max="2053" width="27.7109375" style="525" customWidth="1"/>
    <col min="2054" max="2054" width="15.7109375" style="525" customWidth="1"/>
    <col min="2055" max="2055" width="27.7109375" style="525" customWidth="1"/>
    <col min="2056" max="2058" width="15.7109375" style="525" customWidth="1"/>
    <col min="2059" max="2059" width="27.7109375" style="525" customWidth="1"/>
    <col min="2060" max="2060" width="15.7109375" style="525" customWidth="1"/>
    <col min="2061" max="2061" width="27.7109375" style="525" customWidth="1"/>
    <col min="2062" max="2062" width="15.7109375" style="525" customWidth="1"/>
    <col min="2063" max="2063" width="27.7109375" style="525" customWidth="1"/>
    <col min="2064" max="2065" width="15.7109375" style="525" customWidth="1"/>
    <col min="2066" max="2304" width="11.42578125" style="525"/>
    <col min="2305" max="2305" width="33.42578125" style="525" customWidth="1"/>
    <col min="2306" max="2306" width="15.7109375" style="525" customWidth="1"/>
    <col min="2307" max="2307" width="27.7109375" style="525" customWidth="1"/>
    <col min="2308" max="2308" width="15.7109375" style="525" customWidth="1"/>
    <col min="2309" max="2309" width="27.7109375" style="525" customWidth="1"/>
    <col min="2310" max="2310" width="15.7109375" style="525" customWidth="1"/>
    <col min="2311" max="2311" width="27.7109375" style="525" customWidth="1"/>
    <col min="2312" max="2314" width="15.7109375" style="525" customWidth="1"/>
    <col min="2315" max="2315" width="27.7109375" style="525" customWidth="1"/>
    <col min="2316" max="2316" width="15.7109375" style="525" customWidth="1"/>
    <col min="2317" max="2317" width="27.7109375" style="525" customWidth="1"/>
    <col min="2318" max="2318" width="15.7109375" style="525" customWidth="1"/>
    <col min="2319" max="2319" width="27.7109375" style="525" customWidth="1"/>
    <col min="2320" max="2321" width="15.7109375" style="525" customWidth="1"/>
    <col min="2322" max="2560" width="11.42578125" style="525"/>
    <col min="2561" max="2561" width="33.42578125" style="525" customWidth="1"/>
    <col min="2562" max="2562" width="15.7109375" style="525" customWidth="1"/>
    <col min="2563" max="2563" width="27.7109375" style="525" customWidth="1"/>
    <col min="2564" max="2564" width="15.7109375" style="525" customWidth="1"/>
    <col min="2565" max="2565" width="27.7109375" style="525" customWidth="1"/>
    <col min="2566" max="2566" width="15.7109375" style="525" customWidth="1"/>
    <col min="2567" max="2567" width="27.7109375" style="525" customWidth="1"/>
    <col min="2568" max="2570" width="15.7109375" style="525" customWidth="1"/>
    <col min="2571" max="2571" width="27.7109375" style="525" customWidth="1"/>
    <col min="2572" max="2572" width="15.7109375" style="525" customWidth="1"/>
    <col min="2573" max="2573" width="27.7109375" style="525" customWidth="1"/>
    <col min="2574" max="2574" width="15.7109375" style="525" customWidth="1"/>
    <col min="2575" max="2575" width="27.7109375" style="525" customWidth="1"/>
    <col min="2576" max="2577" width="15.7109375" style="525" customWidth="1"/>
    <col min="2578" max="2816" width="11.42578125" style="525"/>
    <col min="2817" max="2817" width="33.42578125" style="525" customWidth="1"/>
    <col min="2818" max="2818" width="15.7109375" style="525" customWidth="1"/>
    <col min="2819" max="2819" width="27.7109375" style="525" customWidth="1"/>
    <col min="2820" max="2820" width="15.7109375" style="525" customWidth="1"/>
    <col min="2821" max="2821" width="27.7109375" style="525" customWidth="1"/>
    <col min="2822" max="2822" width="15.7109375" style="525" customWidth="1"/>
    <col min="2823" max="2823" width="27.7109375" style="525" customWidth="1"/>
    <col min="2824" max="2826" width="15.7109375" style="525" customWidth="1"/>
    <col min="2827" max="2827" width="27.7109375" style="525" customWidth="1"/>
    <col min="2828" max="2828" width="15.7109375" style="525" customWidth="1"/>
    <col min="2829" max="2829" width="27.7109375" style="525" customWidth="1"/>
    <col min="2830" max="2830" width="15.7109375" style="525" customWidth="1"/>
    <col min="2831" max="2831" width="27.7109375" style="525" customWidth="1"/>
    <col min="2832" max="2833" width="15.7109375" style="525" customWidth="1"/>
    <col min="2834" max="3072" width="11.42578125" style="525"/>
    <col min="3073" max="3073" width="33.42578125" style="525" customWidth="1"/>
    <col min="3074" max="3074" width="15.7109375" style="525" customWidth="1"/>
    <col min="3075" max="3075" width="27.7109375" style="525" customWidth="1"/>
    <col min="3076" max="3076" width="15.7109375" style="525" customWidth="1"/>
    <col min="3077" max="3077" width="27.7109375" style="525" customWidth="1"/>
    <col min="3078" max="3078" width="15.7109375" style="525" customWidth="1"/>
    <col min="3079" max="3079" width="27.7109375" style="525" customWidth="1"/>
    <col min="3080" max="3082" width="15.7109375" style="525" customWidth="1"/>
    <col min="3083" max="3083" width="27.7109375" style="525" customWidth="1"/>
    <col min="3084" max="3084" width="15.7109375" style="525" customWidth="1"/>
    <col min="3085" max="3085" width="27.7109375" style="525" customWidth="1"/>
    <col min="3086" max="3086" width="15.7109375" style="525" customWidth="1"/>
    <col min="3087" max="3087" width="27.7109375" style="525" customWidth="1"/>
    <col min="3088" max="3089" width="15.7109375" style="525" customWidth="1"/>
    <col min="3090" max="3328" width="11.42578125" style="525"/>
    <col min="3329" max="3329" width="33.42578125" style="525" customWidth="1"/>
    <col min="3330" max="3330" width="15.7109375" style="525" customWidth="1"/>
    <col min="3331" max="3331" width="27.7109375" style="525" customWidth="1"/>
    <col min="3332" max="3332" width="15.7109375" style="525" customWidth="1"/>
    <col min="3333" max="3333" width="27.7109375" style="525" customWidth="1"/>
    <col min="3334" max="3334" width="15.7109375" style="525" customWidth="1"/>
    <col min="3335" max="3335" width="27.7109375" style="525" customWidth="1"/>
    <col min="3336" max="3338" width="15.7109375" style="525" customWidth="1"/>
    <col min="3339" max="3339" width="27.7109375" style="525" customWidth="1"/>
    <col min="3340" max="3340" width="15.7109375" style="525" customWidth="1"/>
    <col min="3341" max="3341" width="27.7109375" style="525" customWidth="1"/>
    <col min="3342" max="3342" width="15.7109375" style="525" customWidth="1"/>
    <col min="3343" max="3343" width="27.7109375" style="525" customWidth="1"/>
    <col min="3344" max="3345" width="15.7109375" style="525" customWidth="1"/>
    <col min="3346" max="3584" width="11.42578125" style="525"/>
    <col min="3585" max="3585" width="33.42578125" style="525" customWidth="1"/>
    <col min="3586" max="3586" width="15.7109375" style="525" customWidth="1"/>
    <col min="3587" max="3587" width="27.7109375" style="525" customWidth="1"/>
    <col min="3588" max="3588" width="15.7109375" style="525" customWidth="1"/>
    <col min="3589" max="3589" width="27.7109375" style="525" customWidth="1"/>
    <col min="3590" max="3590" width="15.7109375" style="525" customWidth="1"/>
    <col min="3591" max="3591" width="27.7109375" style="525" customWidth="1"/>
    <col min="3592" max="3594" width="15.7109375" style="525" customWidth="1"/>
    <col min="3595" max="3595" width="27.7109375" style="525" customWidth="1"/>
    <col min="3596" max="3596" width="15.7109375" style="525" customWidth="1"/>
    <col min="3597" max="3597" width="27.7109375" style="525" customWidth="1"/>
    <col min="3598" max="3598" width="15.7109375" style="525" customWidth="1"/>
    <col min="3599" max="3599" width="27.7109375" style="525" customWidth="1"/>
    <col min="3600" max="3601" width="15.7109375" style="525" customWidth="1"/>
    <col min="3602" max="3840" width="11.42578125" style="525"/>
    <col min="3841" max="3841" width="33.42578125" style="525" customWidth="1"/>
    <col min="3842" max="3842" width="15.7109375" style="525" customWidth="1"/>
    <col min="3843" max="3843" width="27.7109375" style="525" customWidth="1"/>
    <col min="3844" max="3844" width="15.7109375" style="525" customWidth="1"/>
    <col min="3845" max="3845" width="27.7109375" style="525" customWidth="1"/>
    <col min="3846" max="3846" width="15.7109375" style="525" customWidth="1"/>
    <col min="3847" max="3847" width="27.7109375" style="525" customWidth="1"/>
    <col min="3848" max="3850" width="15.7109375" style="525" customWidth="1"/>
    <col min="3851" max="3851" width="27.7109375" style="525" customWidth="1"/>
    <col min="3852" max="3852" width="15.7109375" style="525" customWidth="1"/>
    <col min="3853" max="3853" width="27.7109375" style="525" customWidth="1"/>
    <col min="3854" max="3854" width="15.7109375" style="525" customWidth="1"/>
    <col min="3855" max="3855" width="27.7109375" style="525" customWidth="1"/>
    <col min="3856" max="3857" width="15.7109375" style="525" customWidth="1"/>
    <col min="3858" max="4096" width="11.42578125" style="525"/>
    <col min="4097" max="4097" width="33.42578125" style="525" customWidth="1"/>
    <col min="4098" max="4098" width="15.7109375" style="525" customWidth="1"/>
    <col min="4099" max="4099" width="27.7109375" style="525" customWidth="1"/>
    <col min="4100" max="4100" width="15.7109375" style="525" customWidth="1"/>
    <col min="4101" max="4101" width="27.7109375" style="525" customWidth="1"/>
    <col min="4102" max="4102" width="15.7109375" style="525" customWidth="1"/>
    <col min="4103" max="4103" width="27.7109375" style="525" customWidth="1"/>
    <col min="4104" max="4106" width="15.7109375" style="525" customWidth="1"/>
    <col min="4107" max="4107" width="27.7109375" style="525" customWidth="1"/>
    <col min="4108" max="4108" width="15.7109375" style="525" customWidth="1"/>
    <col min="4109" max="4109" width="27.7109375" style="525" customWidth="1"/>
    <col min="4110" max="4110" width="15.7109375" style="525" customWidth="1"/>
    <col min="4111" max="4111" width="27.7109375" style="525" customWidth="1"/>
    <col min="4112" max="4113" width="15.7109375" style="525" customWidth="1"/>
    <col min="4114" max="4352" width="11.42578125" style="525"/>
    <col min="4353" max="4353" width="33.42578125" style="525" customWidth="1"/>
    <col min="4354" max="4354" width="15.7109375" style="525" customWidth="1"/>
    <col min="4355" max="4355" width="27.7109375" style="525" customWidth="1"/>
    <col min="4356" max="4356" width="15.7109375" style="525" customWidth="1"/>
    <col min="4357" max="4357" width="27.7109375" style="525" customWidth="1"/>
    <col min="4358" max="4358" width="15.7109375" style="525" customWidth="1"/>
    <col min="4359" max="4359" width="27.7109375" style="525" customWidth="1"/>
    <col min="4360" max="4362" width="15.7109375" style="525" customWidth="1"/>
    <col min="4363" max="4363" width="27.7109375" style="525" customWidth="1"/>
    <col min="4364" max="4364" width="15.7109375" style="525" customWidth="1"/>
    <col min="4365" max="4365" width="27.7109375" style="525" customWidth="1"/>
    <col min="4366" max="4366" width="15.7109375" style="525" customWidth="1"/>
    <col min="4367" max="4367" width="27.7109375" style="525" customWidth="1"/>
    <col min="4368" max="4369" width="15.7109375" style="525" customWidth="1"/>
    <col min="4370" max="4608" width="11.42578125" style="525"/>
    <col min="4609" max="4609" width="33.42578125" style="525" customWidth="1"/>
    <col min="4610" max="4610" width="15.7109375" style="525" customWidth="1"/>
    <col min="4611" max="4611" width="27.7109375" style="525" customWidth="1"/>
    <col min="4612" max="4612" width="15.7109375" style="525" customWidth="1"/>
    <col min="4613" max="4613" width="27.7109375" style="525" customWidth="1"/>
    <col min="4614" max="4614" width="15.7109375" style="525" customWidth="1"/>
    <col min="4615" max="4615" width="27.7109375" style="525" customWidth="1"/>
    <col min="4616" max="4618" width="15.7109375" style="525" customWidth="1"/>
    <col min="4619" max="4619" width="27.7109375" style="525" customWidth="1"/>
    <col min="4620" max="4620" width="15.7109375" style="525" customWidth="1"/>
    <col min="4621" max="4621" width="27.7109375" style="525" customWidth="1"/>
    <col min="4622" max="4622" width="15.7109375" style="525" customWidth="1"/>
    <col min="4623" max="4623" width="27.7109375" style="525" customWidth="1"/>
    <col min="4624" max="4625" width="15.7109375" style="525" customWidth="1"/>
    <col min="4626" max="4864" width="11.42578125" style="525"/>
    <col min="4865" max="4865" width="33.42578125" style="525" customWidth="1"/>
    <col min="4866" max="4866" width="15.7109375" style="525" customWidth="1"/>
    <col min="4867" max="4867" width="27.7109375" style="525" customWidth="1"/>
    <col min="4868" max="4868" width="15.7109375" style="525" customWidth="1"/>
    <col min="4869" max="4869" width="27.7109375" style="525" customWidth="1"/>
    <col min="4870" max="4870" width="15.7109375" style="525" customWidth="1"/>
    <col min="4871" max="4871" width="27.7109375" style="525" customWidth="1"/>
    <col min="4872" max="4874" width="15.7109375" style="525" customWidth="1"/>
    <col min="4875" max="4875" width="27.7109375" style="525" customWidth="1"/>
    <col min="4876" max="4876" width="15.7109375" style="525" customWidth="1"/>
    <col min="4877" max="4877" width="27.7109375" style="525" customWidth="1"/>
    <col min="4878" max="4878" width="15.7109375" style="525" customWidth="1"/>
    <col min="4879" max="4879" width="27.7109375" style="525" customWidth="1"/>
    <col min="4880" max="4881" width="15.7109375" style="525" customWidth="1"/>
    <col min="4882" max="5120" width="11.42578125" style="525"/>
    <col min="5121" max="5121" width="33.42578125" style="525" customWidth="1"/>
    <col min="5122" max="5122" width="15.7109375" style="525" customWidth="1"/>
    <col min="5123" max="5123" width="27.7109375" style="525" customWidth="1"/>
    <col min="5124" max="5124" width="15.7109375" style="525" customWidth="1"/>
    <col min="5125" max="5125" width="27.7109375" style="525" customWidth="1"/>
    <col min="5126" max="5126" width="15.7109375" style="525" customWidth="1"/>
    <col min="5127" max="5127" width="27.7109375" style="525" customWidth="1"/>
    <col min="5128" max="5130" width="15.7109375" style="525" customWidth="1"/>
    <col min="5131" max="5131" width="27.7109375" style="525" customWidth="1"/>
    <col min="5132" max="5132" width="15.7109375" style="525" customWidth="1"/>
    <col min="5133" max="5133" width="27.7109375" style="525" customWidth="1"/>
    <col min="5134" max="5134" width="15.7109375" style="525" customWidth="1"/>
    <col min="5135" max="5135" width="27.7109375" style="525" customWidth="1"/>
    <col min="5136" max="5137" width="15.7109375" style="525" customWidth="1"/>
    <col min="5138" max="5376" width="11.42578125" style="525"/>
    <col min="5377" max="5377" width="33.42578125" style="525" customWidth="1"/>
    <col min="5378" max="5378" width="15.7109375" style="525" customWidth="1"/>
    <col min="5379" max="5379" width="27.7109375" style="525" customWidth="1"/>
    <col min="5380" max="5380" width="15.7109375" style="525" customWidth="1"/>
    <col min="5381" max="5381" width="27.7109375" style="525" customWidth="1"/>
    <col min="5382" max="5382" width="15.7109375" style="525" customWidth="1"/>
    <col min="5383" max="5383" width="27.7109375" style="525" customWidth="1"/>
    <col min="5384" max="5386" width="15.7109375" style="525" customWidth="1"/>
    <col min="5387" max="5387" width="27.7109375" style="525" customWidth="1"/>
    <col min="5388" max="5388" width="15.7109375" style="525" customWidth="1"/>
    <col min="5389" max="5389" width="27.7109375" style="525" customWidth="1"/>
    <col min="5390" max="5390" width="15.7109375" style="525" customWidth="1"/>
    <col min="5391" max="5391" width="27.7109375" style="525" customWidth="1"/>
    <col min="5392" max="5393" width="15.7109375" style="525" customWidth="1"/>
    <col min="5394" max="5632" width="11.42578125" style="525"/>
    <col min="5633" max="5633" width="33.42578125" style="525" customWidth="1"/>
    <col min="5634" max="5634" width="15.7109375" style="525" customWidth="1"/>
    <col min="5635" max="5635" width="27.7109375" style="525" customWidth="1"/>
    <col min="5636" max="5636" width="15.7109375" style="525" customWidth="1"/>
    <col min="5637" max="5637" width="27.7109375" style="525" customWidth="1"/>
    <col min="5638" max="5638" width="15.7109375" style="525" customWidth="1"/>
    <col min="5639" max="5639" width="27.7109375" style="525" customWidth="1"/>
    <col min="5640" max="5642" width="15.7109375" style="525" customWidth="1"/>
    <col min="5643" max="5643" width="27.7109375" style="525" customWidth="1"/>
    <col min="5644" max="5644" width="15.7109375" style="525" customWidth="1"/>
    <col min="5645" max="5645" width="27.7109375" style="525" customWidth="1"/>
    <col min="5646" max="5646" width="15.7109375" style="525" customWidth="1"/>
    <col min="5647" max="5647" width="27.7109375" style="525" customWidth="1"/>
    <col min="5648" max="5649" width="15.7109375" style="525" customWidth="1"/>
    <col min="5650" max="5888" width="11.42578125" style="525"/>
    <col min="5889" max="5889" width="33.42578125" style="525" customWidth="1"/>
    <col min="5890" max="5890" width="15.7109375" style="525" customWidth="1"/>
    <col min="5891" max="5891" width="27.7109375" style="525" customWidth="1"/>
    <col min="5892" max="5892" width="15.7109375" style="525" customWidth="1"/>
    <col min="5893" max="5893" width="27.7109375" style="525" customWidth="1"/>
    <col min="5894" max="5894" width="15.7109375" style="525" customWidth="1"/>
    <col min="5895" max="5895" width="27.7109375" style="525" customWidth="1"/>
    <col min="5896" max="5898" width="15.7109375" style="525" customWidth="1"/>
    <col min="5899" max="5899" width="27.7109375" style="525" customWidth="1"/>
    <col min="5900" max="5900" width="15.7109375" style="525" customWidth="1"/>
    <col min="5901" max="5901" width="27.7109375" style="525" customWidth="1"/>
    <col min="5902" max="5902" width="15.7109375" style="525" customWidth="1"/>
    <col min="5903" max="5903" width="27.7109375" style="525" customWidth="1"/>
    <col min="5904" max="5905" width="15.7109375" style="525" customWidth="1"/>
    <col min="5906" max="6144" width="11.42578125" style="525"/>
    <col min="6145" max="6145" width="33.42578125" style="525" customWidth="1"/>
    <col min="6146" max="6146" width="15.7109375" style="525" customWidth="1"/>
    <col min="6147" max="6147" width="27.7109375" style="525" customWidth="1"/>
    <col min="6148" max="6148" width="15.7109375" style="525" customWidth="1"/>
    <col min="6149" max="6149" width="27.7109375" style="525" customWidth="1"/>
    <col min="6150" max="6150" width="15.7109375" style="525" customWidth="1"/>
    <col min="6151" max="6151" width="27.7109375" style="525" customWidth="1"/>
    <col min="6152" max="6154" width="15.7109375" style="525" customWidth="1"/>
    <col min="6155" max="6155" width="27.7109375" style="525" customWidth="1"/>
    <col min="6156" max="6156" width="15.7109375" style="525" customWidth="1"/>
    <col min="6157" max="6157" width="27.7109375" style="525" customWidth="1"/>
    <col min="6158" max="6158" width="15.7109375" style="525" customWidth="1"/>
    <col min="6159" max="6159" width="27.7109375" style="525" customWidth="1"/>
    <col min="6160" max="6161" width="15.7109375" style="525" customWidth="1"/>
    <col min="6162" max="6400" width="11.42578125" style="525"/>
    <col min="6401" max="6401" width="33.42578125" style="525" customWidth="1"/>
    <col min="6402" max="6402" width="15.7109375" style="525" customWidth="1"/>
    <col min="6403" max="6403" width="27.7109375" style="525" customWidth="1"/>
    <col min="6404" max="6404" width="15.7109375" style="525" customWidth="1"/>
    <col min="6405" max="6405" width="27.7109375" style="525" customWidth="1"/>
    <col min="6406" max="6406" width="15.7109375" style="525" customWidth="1"/>
    <col min="6407" max="6407" width="27.7109375" style="525" customWidth="1"/>
    <col min="6408" max="6410" width="15.7109375" style="525" customWidth="1"/>
    <col min="6411" max="6411" width="27.7109375" style="525" customWidth="1"/>
    <col min="6412" max="6412" width="15.7109375" style="525" customWidth="1"/>
    <col min="6413" max="6413" width="27.7109375" style="525" customWidth="1"/>
    <col min="6414" max="6414" width="15.7109375" style="525" customWidth="1"/>
    <col min="6415" max="6415" width="27.7109375" style="525" customWidth="1"/>
    <col min="6416" max="6417" width="15.7109375" style="525" customWidth="1"/>
    <col min="6418" max="6656" width="11.42578125" style="525"/>
    <col min="6657" max="6657" width="33.42578125" style="525" customWidth="1"/>
    <col min="6658" max="6658" width="15.7109375" style="525" customWidth="1"/>
    <col min="6659" max="6659" width="27.7109375" style="525" customWidth="1"/>
    <col min="6660" max="6660" width="15.7109375" style="525" customWidth="1"/>
    <col min="6661" max="6661" width="27.7109375" style="525" customWidth="1"/>
    <col min="6662" max="6662" width="15.7109375" style="525" customWidth="1"/>
    <col min="6663" max="6663" width="27.7109375" style="525" customWidth="1"/>
    <col min="6664" max="6666" width="15.7109375" style="525" customWidth="1"/>
    <col min="6667" max="6667" width="27.7109375" style="525" customWidth="1"/>
    <col min="6668" max="6668" width="15.7109375" style="525" customWidth="1"/>
    <col min="6669" max="6669" width="27.7109375" style="525" customWidth="1"/>
    <col min="6670" max="6670" width="15.7109375" style="525" customWidth="1"/>
    <col min="6671" max="6671" width="27.7109375" style="525" customWidth="1"/>
    <col min="6672" max="6673" width="15.7109375" style="525" customWidth="1"/>
    <col min="6674" max="6912" width="11.42578125" style="525"/>
    <col min="6913" max="6913" width="33.42578125" style="525" customWidth="1"/>
    <col min="6914" max="6914" width="15.7109375" style="525" customWidth="1"/>
    <col min="6915" max="6915" width="27.7109375" style="525" customWidth="1"/>
    <col min="6916" max="6916" width="15.7109375" style="525" customWidth="1"/>
    <col min="6917" max="6917" width="27.7109375" style="525" customWidth="1"/>
    <col min="6918" max="6918" width="15.7109375" style="525" customWidth="1"/>
    <col min="6919" max="6919" width="27.7109375" style="525" customWidth="1"/>
    <col min="6920" max="6922" width="15.7109375" style="525" customWidth="1"/>
    <col min="6923" max="6923" width="27.7109375" style="525" customWidth="1"/>
    <col min="6924" max="6924" width="15.7109375" style="525" customWidth="1"/>
    <col min="6925" max="6925" width="27.7109375" style="525" customWidth="1"/>
    <col min="6926" max="6926" width="15.7109375" style="525" customWidth="1"/>
    <col min="6927" max="6927" width="27.7109375" style="525" customWidth="1"/>
    <col min="6928" max="6929" width="15.7109375" style="525" customWidth="1"/>
    <col min="6930" max="7168" width="11.42578125" style="525"/>
    <col min="7169" max="7169" width="33.42578125" style="525" customWidth="1"/>
    <col min="7170" max="7170" width="15.7109375" style="525" customWidth="1"/>
    <col min="7171" max="7171" width="27.7109375" style="525" customWidth="1"/>
    <col min="7172" max="7172" width="15.7109375" style="525" customWidth="1"/>
    <col min="7173" max="7173" width="27.7109375" style="525" customWidth="1"/>
    <col min="7174" max="7174" width="15.7109375" style="525" customWidth="1"/>
    <col min="7175" max="7175" width="27.7109375" style="525" customWidth="1"/>
    <col min="7176" max="7178" width="15.7109375" style="525" customWidth="1"/>
    <col min="7179" max="7179" width="27.7109375" style="525" customWidth="1"/>
    <col min="7180" max="7180" width="15.7109375" style="525" customWidth="1"/>
    <col min="7181" max="7181" width="27.7109375" style="525" customWidth="1"/>
    <col min="7182" max="7182" width="15.7109375" style="525" customWidth="1"/>
    <col min="7183" max="7183" width="27.7109375" style="525" customWidth="1"/>
    <col min="7184" max="7185" width="15.7109375" style="525" customWidth="1"/>
    <col min="7186" max="7424" width="11.42578125" style="525"/>
    <col min="7425" max="7425" width="33.42578125" style="525" customWidth="1"/>
    <col min="7426" max="7426" width="15.7109375" style="525" customWidth="1"/>
    <col min="7427" max="7427" width="27.7109375" style="525" customWidth="1"/>
    <col min="7428" max="7428" width="15.7109375" style="525" customWidth="1"/>
    <col min="7429" max="7429" width="27.7109375" style="525" customWidth="1"/>
    <col min="7430" max="7430" width="15.7109375" style="525" customWidth="1"/>
    <col min="7431" max="7431" width="27.7109375" style="525" customWidth="1"/>
    <col min="7432" max="7434" width="15.7109375" style="525" customWidth="1"/>
    <col min="7435" max="7435" width="27.7109375" style="525" customWidth="1"/>
    <col min="7436" max="7436" width="15.7109375" style="525" customWidth="1"/>
    <col min="7437" max="7437" width="27.7109375" style="525" customWidth="1"/>
    <col min="7438" max="7438" width="15.7109375" style="525" customWidth="1"/>
    <col min="7439" max="7439" width="27.7109375" style="525" customWidth="1"/>
    <col min="7440" max="7441" width="15.7109375" style="525" customWidth="1"/>
    <col min="7442" max="7680" width="11.42578125" style="525"/>
    <col min="7681" max="7681" width="33.42578125" style="525" customWidth="1"/>
    <col min="7682" max="7682" width="15.7109375" style="525" customWidth="1"/>
    <col min="7683" max="7683" width="27.7109375" style="525" customWidth="1"/>
    <col min="7684" max="7684" width="15.7109375" style="525" customWidth="1"/>
    <col min="7685" max="7685" width="27.7109375" style="525" customWidth="1"/>
    <col min="7686" max="7686" width="15.7109375" style="525" customWidth="1"/>
    <col min="7687" max="7687" width="27.7109375" style="525" customWidth="1"/>
    <col min="7688" max="7690" width="15.7109375" style="525" customWidth="1"/>
    <col min="7691" max="7691" width="27.7109375" style="525" customWidth="1"/>
    <col min="7692" max="7692" width="15.7109375" style="525" customWidth="1"/>
    <col min="7693" max="7693" width="27.7109375" style="525" customWidth="1"/>
    <col min="7694" max="7694" width="15.7109375" style="525" customWidth="1"/>
    <col min="7695" max="7695" width="27.7109375" style="525" customWidth="1"/>
    <col min="7696" max="7697" width="15.7109375" style="525" customWidth="1"/>
    <col min="7698" max="7936" width="11.42578125" style="525"/>
    <col min="7937" max="7937" width="33.42578125" style="525" customWidth="1"/>
    <col min="7938" max="7938" width="15.7109375" style="525" customWidth="1"/>
    <col min="7939" max="7939" width="27.7109375" style="525" customWidth="1"/>
    <col min="7940" max="7940" width="15.7109375" style="525" customWidth="1"/>
    <col min="7941" max="7941" width="27.7109375" style="525" customWidth="1"/>
    <col min="7942" max="7942" width="15.7109375" style="525" customWidth="1"/>
    <col min="7943" max="7943" width="27.7109375" style="525" customWidth="1"/>
    <col min="7944" max="7946" width="15.7109375" style="525" customWidth="1"/>
    <col min="7947" max="7947" width="27.7109375" style="525" customWidth="1"/>
    <col min="7948" max="7948" width="15.7109375" style="525" customWidth="1"/>
    <col min="7949" max="7949" width="27.7109375" style="525" customWidth="1"/>
    <col min="7950" max="7950" width="15.7109375" style="525" customWidth="1"/>
    <col min="7951" max="7951" width="27.7109375" style="525" customWidth="1"/>
    <col min="7952" max="7953" width="15.7109375" style="525" customWidth="1"/>
    <col min="7954" max="8192" width="11.42578125" style="525"/>
    <col min="8193" max="8193" width="33.42578125" style="525" customWidth="1"/>
    <col min="8194" max="8194" width="15.7109375" style="525" customWidth="1"/>
    <col min="8195" max="8195" width="27.7109375" style="525" customWidth="1"/>
    <col min="8196" max="8196" width="15.7109375" style="525" customWidth="1"/>
    <col min="8197" max="8197" width="27.7109375" style="525" customWidth="1"/>
    <col min="8198" max="8198" width="15.7109375" style="525" customWidth="1"/>
    <col min="8199" max="8199" width="27.7109375" style="525" customWidth="1"/>
    <col min="8200" max="8202" width="15.7109375" style="525" customWidth="1"/>
    <col min="8203" max="8203" width="27.7109375" style="525" customWidth="1"/>
    <col min="8204" max="8204" width="15.7109375" style="525" customWidth="1"/>
    <col min="8205" max="8205" width="27.7109375" style="525" customWidth="1"/>
    <col min="8206" max="8206" width="15.7109375" style="525" customWidth="1"/>
    <col min="8207" max="8207" width="27.7109375" style="525" customWidth="1"/>
    <col min="8208" max="8209" width="15.7109375" style="525" customWidth="1"/>
    <col min="8210" max="8448" width="11.42578125" style="525"/>
    <col min="8449" max="8449" width="33.42578125" style="525" customWidth="1"/>
    <col min="8450" max="8450" width="15.7109375" style="525" customWidth="1"/>
    <col min="8451" max="8451" width="27.7109375" style="525" customWidth="1"/>
    <col min="8452" max="8452" width="15.7109375" style="525" customWidth="1"/>
    <col min="8453" max="8453" width="27.7109375" style="525" customWidth="1"/>
    <col min="8454" max="8454" width="15.7109375" style="525" customWidth="1"/>
    <col min="8455" max="8455" width="27.7109375" style="525" customWidth="1"/>
    <col min="8456" max="8458" width="15.7109375" style="525" customWidth="1"/>
    <col min="8459" max="8459" width="27.7109375" style="525" customWidth="1"/>
    <col min="8460" max="8460" width="15.7109375" style="525" customWidth="1"/>
    <col min="8461" max="8461" width="27.7109375" style="525" customWidth="1"/>
    <col min="8462" max="8462" width="15.7109375" style="525" customWidth="1"/>
    <col min="8463" max="8463" width="27.7109375" style="525" customWidth="1"/>
    <col min="8464" max="8465" width="15.7109375" style="525" customWidth="1"/>
    <col min="8466" max="8704" width="11.42578125" style="525"/>
    <col min="8705" max="8705" width="33.42578125" style="525" customWidth="1"/>
    <col min="8706" max="8706" width="15.7109375" style="525" customWidth="1"/>
    <col min="8707" max="8707" width="27.7109375" style="525" customWidth="1"/>
    <col min="8708" max="8708" width="15.7109375" style="525" customWidth="1"/>
    <col min="8709" max="8709" width="27.7109375" style="525" customWidth="1"/>
    <col min="8710" max="8710" width="15.7109375" style="525" customWidth="1"/>
    <col min="8711" max="8711" width="27.7109375" style="525" customWidth="1"/>
    <col min="8712" max="8714" width="15.7109375" style="525" customWidth="1"/>
    <col min="8715" max="8715" width="27.7109375" style="525" customWidth="1"/>
    <col min="8716" max="8716" width="15.7109375" style="525" customWidth="1"/>
    <col min="8717" max="8717" width="27.7109375" style="525" customWidth="1"/>
    <col min="8718" max="8718" width="15.7109375" style="525" customWidth="1"/>
    <col min="8719" max="8719" width="27.7109375" style="525" customWidth="1"/>
    <col min="8720" max="8721" width="15.7109375" style="525" customWidth="1"/>
    <col min="8722" max="8960" width="11.42578125" style="525"/>
    <col min="8961" max="8961" width="33.42578125" style="525" customWidth="1"/>
    <col min="8962" max="8962" width="15.7109375" style="525" customWidth="1"/>
    <col min="8963" max="8963" width="27.7109375" style="525" customWidth="1"/>
    <col min="8964" max="8964" width="15.7109375" style="525" customWidth="1"/>
    <col min="8965" max="8965" width="27.7109375" style="525" customWidth="1"/>
    <col min="8966" max="8966" width="15.7109375" style="525" customWidth="1"/>
    <col min="8967" max="8967" width="27.7109375" style="525" customWidth="1"/>
    <col min="8968" max="8970" width="15.7109375" style="525" customWidth="1"/>
    <col min="8971" max="8971" width="27.7109375" style="525" customWidth="1"/>
    <col min="8972" max="8972" width="15.7109375" style="525" customWidth="1"/>
    <col min="8973" max="8973" width="27.7109375" style="525" customWidth="1"/>
    <col min="8974" max="8974" width="15.7109375" style="525" customWidth="1"/>
    <col min="8975" max="8975" width="27.7109375" style="525" customWidth="1"/>
    <col min="8976" max="8977" width="15.7109375" style="525" customWidth="1"/>
    <col min="8978" max="9216" width="11.42578125" style="525"/>
    <col min="9217" max="9217" width="33.42578125" style="525" customWidth="1"/>
    <col min="9218" max="9218" width="15.7109375" style="525" customWidth="1"/>
    <col min="9219" max="9219" width="27.7109375" style="525" customWidth="1"/>
    <col min="9220" max="9220" width="15.7109375" style="525" customWidth="1"/>
    <col min="9221" max="9221" width="27.7109375" style="525" customWidth="1"/>
    <col min="9222" max="9222" width="15.7109375" style="525" customWidth="1"/>
    <col min="9223" max="9223" width="27.7109375" style="525" customWidth="1"/>
    <col min="9224" max="9226" width="15.7109375" style="525" customWidth="1"/>
    <col min="9227" max="9227" width="27.7109375" style="525" customWidth="1"/>
    <col min="9228" max="9228" width="15.7109375" style="525" customWidth="1"/>
    <col min="9229" max="9229" width="27.7109375" style="525" customWidth="1"/>
    <col min="9230" max="9230" width="15.7109375" style="525" customWidth="1"/>
    <col min="9231" max="9231" width="27.7109375" style="525" customWidth="1"/>
    <col min="9232" max="9233" width="15.7109375" style="525" customWidth="1"/>
    <col min="9234" max="9472" width="11.42578125" style="525"/>
    <col min="9473" max="9473" width="33.42578125" style="525" customWidth="1"/>
    <col min="9474" max="9474" width="15.7109375" style="525" customWidth="1"/>
    <col min="9475" max="9475" width="27.7109375" style="525" customWidth="1"/>
    <col min="9476" max="9476" width="15.7109375" style="525" customWidth="1"/>
    <col min="9477" max="9477" width="27.7109375" style="525" customWidth="1"/>
    <col min="9478" max="9478" width="15.7109375" style="525" customWidth="1"/>
    <col min="9479" max="9479" width="27.7109375" style="525" customWidth="1"/>
    <col min="9480" max="9482" width="15.7109375" style="525" customWidth="1"/>
    <col min="9483" max="9483" width="27.7109375" style="525" customWidth="1"/>
    <col min="9484" max="9484" width="15.7109375" style="525" customWidth="1"/>
    <col min="9485" max="9485" width="27.7109375" style="525" customWidth="1"/>
    <col min="9486" max="9486" width="15.7109375" style="525" customWidth="1"/>
    <col min="9487" max="9487" width="27.7109375" style="525" customWidth="1"/>
    <col min="9488" max="9489" width="15.7109375" style="525" customWidth="1"/>
    <col min="9490" max="9728" width="11.42578125" style="525"/>
    <col min="9729" max="9729" width="33.42578125" style="525" customWidth="1"/>
    <col min="9730" max="9730" width="15.7109375" style="525" customWidth="1"/>
    <col min="9731" max="9731" width="27.7109375" style="525" customWidth="1"/>
    <col min="9732" max="9732" width="15.7109375" style="525" customWidth="1"/>
    <col min="9733" max="9733" width="27.7109375" style="525" customWidth="1"/>
    <col min="9734" max="9734" width="15.7109375" style="525" customWidth="1"/>
    <col min="9735" max="9735" width="27.7109375" style="525" customWidth="1"/>
    <col min="9736" max="9738" width="15.7109375" style="525" customWidth="1"/>
    <col min="9739" max="9739" width="27.7109375" style="525" customWidth="1"/>
    <col min="9740" max="9740" width="15.7109375" style="525" customWidth="1"/>
    <col min="9741" max="9741" width="27.7109375" style="525" customWidth="1"/>
    <col min="9742" max="9742" width="15.7109375" style="525" customWidth="1"/>
    <col min="9743" max="9743" width="27.7109375" style="525" customWidth="1"/>
    <col min="9744" max="9745" width="15.7109375" style="525" customWidth="1"/>
    <col min="9746" max="9984" width="11.42578125" style="525"/>
    <col min="9985" max="9985" width="33.42578125" style="525" customWidth="1"/>
    <col min="9986" max="9986" width="15.7109375" style="525" customWidth="1"/>
    <col min="9987" max="9987" width="27.7109375" style="525" customWidth="1"/>
    <col min="9988" max="9988" width="15.7109375" style="525" customWidth="1"/>
    <col min="9989" max="9989" width="27.7109375" style="525" customWidth="1"/>
    <col min="9990" max="9990" width="15.7109375" style="525" customWidth="1"/>
    <col min="9991" max="9991" width="27.7109375" style="525" customWidth="1"/>
    <col min="9992" max="9994" width="15.7109375" style="525" customWidth="1"/>
    <col min="9995" max="9995" width="27.7109375" style="525" customWidth="1"/>
    <col min="9996" max="9996" width="15.7109375" style="525" customWidth="1"/>
    <col min="9997" max="9997" width="27.7109375" style="525" customWidth="1"/>
    <col min="9998" max="9998" width="15.7109375" style="525" customWidth="1"/>
    <col min="9999" max="9999" width="27.7109375" style="525" customWidth="1"/>
    <col min="10000" max="10001" width="15.7109375" style="525" customWidth="1"/>
    <col min="10002" max="10240" width="11.42578125" style="525"/>
    <col min="10241" max="10241" width="33.42578125" style="525" customWidth="1"/>
    <col min="10242" max="10242" width="15.7109375" style="525" customWidth="1"/>
    <col min="10243" max="10243" width="27.7109375" style="525" customWidth="1"/>
    <col min="10244" max="10244" width="15.7109375" style="525" customWidth="1"/>
    <col min="10245" max="10245" width="27.7109375" style="525" customWidth="1"/>
    <col min="10246" max="10246" width="15.7109375" style="525" customWidth="1"/>
    <col min="10247" max="10247" width="27.7109375" style="525" customWidth="1"/>
    <col min="10248" max="10250" width="15.7109375" style="525" customWidth="1"/>
    <col min="10251" max="10251" width="27.7109375" style="525" customWidth="1"/>
    <col min="10252" max="10252" width="15.7109375" style="525" customWidth="1"/>
    <col min="10253" max="10253" width="27.7109375" style="525" customWidth="1"/>
    <col min="10254" max="10254" width="15.7109375" style="525" customWidth="1"/>
    <col min="10255" max="10255" width="27.7109375" style="525" customWidth="1"/>
    <col min="10256" max="10257" width="15.7109375" style="525" customWidth="1"/>
    <col min="10258" max="10496" width="11.42578125" style="525"/>
    <col min="10497" max="10497" width="33.42578125" style="525" customWidth="1"/>
    <col min="10498" max="10498" width="15.7109375" style="525" customWidth="1"/>
    <col min="10499" max="10499" width="27.7109375" style="525" customWidth="1"/>
    <col min="10500" max="10500" width="15.7109375" style="525" customWidth="1"/>
    <col min="10501" max="10501" width="27.7109375" style="525" customWidth="1"/>
    <col min="10502" max="10502" width="15.7109375" style="525" customWidth="1"/>
    <col min="10503" max="10503" width="27.7109375" style="525" customWidth="1"/>
    <col min="10504" max="10506" width="15.7109375" style="525" customWidth="1"/>
    <col min="10507" max="10507" width="27.7109375" style="525" customWidth="1"/>
    <col min="10508" max="10508" width="15.7109375" style="525" customWidth="1"/>
    <col min="10509" max="10509" width="27.7109375" style="525" customWidth="1"/>
    <col min="10510" max="10510" width="15.7109375" style="525" customWidth="1"/>
    <col min="10511" max="10511" width="27.7109375" style="525" customWidth="1"/>
    <col min="10512" max="10513" width="15.7109375" style="525" customWidth="1"/>
    <col min="10514" max="10752" width="11.42578125" style="525"/>
    <col min="10753" max="10753" width="33.42578125" style="525" customWidth="1"/>
    <col min="10754" max="10754" width="15.7109375" style="525" customWidth="1"/>
    <col min="10755" max="10755" width="27.7109375" style="525" customWidth="1"/>
    <col min="10756" max="10756" width="15.7109375" style="525" customWidth="1"/>
    <col min="10757" max="10757" width="27.7109375" style="525" customWidth="1"/>
    <col min="10758" max="10758" width="15.7109375" style="525" customWidth="1"/>
    <col min="10759" max="10759" width="27.7109375" style="525" customWidth="1"/>
    <col min="10760" max="10762" width="15.7109375" style="525" customWidth="1"/>
    <col min="10763" max="10763" width="27.7109375" style="525" customWidth="1"/>
    <col min="10764" max="10764" width="15.7109375" style="525" customWidth="1"/>
    <col min="10765" max="10765" width="27.7109375" style="525" customWidth="1"/>
    <col min="10766" max="10766" width="15.7109375" style="525" customWidth="1"/>
    <col min="10767" max="10767" width="27.7109375" style="525" customWidth="1"/>
    <col min="10768" max="10769" width="15.7109375" style="525" customWidth="1"/>
    <col min="10770" max="11008" width="11.42578125" style="525"/>
    <col min="11009" max="11009" width="33.42578125" style="525" customWidth="1"/>
    <col min="11010" max="11010" width="15.7109375" style="525" customWidth="1"/>
    <col min="11011" max="11011" width="27.7109375" style="525" customWidth="1"/>
    <col min="11012" max="11012" width="15.7109375" style="525" customWidth="1"/>
    <col min="11013" max="11013" width="27.7109375" style="525" customWidth="1"/>
    <col min="11014" max="11014" width="15.7109375" style="525" customWidth="1"/>
    <col min="11015" max="11015" width="27.7109375" style="525" customWidth="1"/>
    <col min="11016" max="11018" width="15.7109375" style="525" customWidth="1"/>
    <col min="11019" max="11019" width="27.7109375" style="525" customWidth="1"/>
    <col min="11020" max="11020" width="15.7109375" style="525" customWidth="1"/>
    <col min="11021" max="11021" width="27.7109375" style="525" customWidth="1"/>
    <col min="11022" max="11022" width="15.7109375" style="525" customWidth="1"/>
    <col min="11023" max="11023" width="27.7109375" style="525" customWidth="1"/>
    <col min="11024" max="11025" width="15.7109375" style="525" customWidth="1"/>
    <col min="11026" max="11264" width="11.42578125" style="525"/>
    <col min="11265" max="11265" width="33.42578125" style="525" customWidth="1"/>
    <col min="11266" max="11266" width="15.7109375" style="525" customWidth="1"/>
    <col min="11267" max="11267" width="27.7109375" style="525" customWidth="1"/>
    <col min="11268" max="11268" width="15.7109375" style="525" customWidth="1"/>
    <col min="11269" max="11269" width="27.7109375" style="525" customWidth="1"/>
    <col min="11270" max="11270" width="15.7109375" style="525" customWidth="1"/>
    <col min="11271" max="11271" width="27.7109375" style="525" customWidth="1"/>
    <col min="11272" max="11274" width="15.7109375" style="525" customWidth="1"/>
    <col min="11275" max="11275" width="27.7109375" style="525" customWidth="1"/>
    <col min="11276" max="11276" width="15.7109375" style="525" customWidth="1"/>
    <col min="11277" max="11277" width="27.7109375" style="525" customWidth="1"/>
    <col min="11278" max="11278" width="15.7109375" style="525" customWidth="1"/>
    <col min="11279" max="11279" width="27.7109375" style="525" customWidth="1"/>
    <col min="11280" max="11281" width="15.7109375" style="525" customWidth="1"/>
    <col min="11282" max="11520" width="11.42578125" style="525"/>
    <col min="11521" max="11521" width="33.42578125" style="525" customWidth="1"/>
    <col min="11522" max="11522" width="15.7109375" style="525" customWidth="1"/>
    <col min="11523" max="11523" width="27.7109375" style="525" customWidth="1"/>
    <col min="11524" max="11524" width="15.7109375" style="525" customWidth="1"/>
    <col min="11525" max="11525" width="27.7109375" style="525" customWidth="1"/>
    <col min="11526" max="11526" width="15.7109375" style="525" customWidth="1"/>
    <col min="11527" max="11527" width="27.7109375" style="525" customWidth="1"/>
    <col min="11528" max="11530" width="15.7109375" style="525" customWidth="1"/>
    <col min="11531" max="11531" width="27.7109375" style="525" customWidth="1"/>
    <col min="11532" max="11532" width="15.7109375" style="525" customWidth="1"/>
    <col min="11533" max="11533" width="27.7109375" style="525" customWidth="1"/>
    <col min="11534" max="11534" width="15.7109375" style="525" customWidth="1"/>
    <col min="11535" max="11535" width="27.7109375" style="525" customWidth="1"/>
    <col min="11536" max="11537" width="15.7109375" style="525" customWidth="1"/>
    <col min="11538" max="11776" width="11.42578125" style="525"/>
    <col min="11777" max="11777" width="33.42578125" style="525" customWidth="1"/>
    <col min="11778" max="11778" width="15.7109375" style="525" customWidth="1"/>
    <col min="11779" max="11779" width="27.7109375" style="525" customWidth="1"/>
    <col min="11780" max="11780" width="15.7109375" style="525" customWidth="1"/>
    <col min="11781" max="11781" width="27.7109375" style="525" customWidth="1"/>
    <col min="11782" max="11782" width="15.7109375" style="525" customWidth="1"/>
    <col min="11783" max="11783" width="27.7109375" style="525" customWidth="1"/>
    <col min="11784" max="11786" width="15.7109375" style="525" customWidth="1"/>
    <col min="11787" max="11787" width="27.7109375" style="525" customWidth="1"/>
    <col min="11788" max="11788" width="15.7109375" style="525" customWidth="1"/>
    <col min="11789" max="11789" width="27.7109375" style="525" customWidth="1"/>
    <col min="11790" max="11790" width="15.7109375" style="525" customWidth="1"/>
    <col min="11791" max="11791" width="27.7109375" style="525" customWidth="1"/>
    <col min="11792" max="11793" width="15.7109375" style="525" customWidth="1"/>
    <col min="11794" max="12032" width="11.42578125" style="525"/>
    <col min="12033" max="12033" width="33.42578125" style="525" customWidth="1"/>
    <col min="12034" max="12034" width="15.7109375" style="525" customWidth="1"/>
    <col min="12035" max="12035" width="27.7109375" style="525" customWidth="1"/>
    <col min="12036" max="12036" width="15.7109375" style="525" customWidth="1"/>
    <col min="12037" max="12037" width="27.7109375" style="525" customWidth="1"/>
    <col min="12038" max="12038" width="15.7109375" style="525" customWidth="1"/>
    <col min="12039" max="12039" width="27.7109375" style="525" customWidth="1"/>
    <col min="12040" max="12042" width="15.7109375" style="525" customWidth="1"/>
    <col min="12043" max="12043" width="27.7109375" style="525" customWidth="1"/>
    <col min="12044" max="12044" width="15.7109375" style="525" customWidth="1"/>
    <col min="12045" max="12045" width="27.7109375" style="525" customWidth="1"/>
    <col min="12046" max="12046" width="15.7109375" style="525" customWidth="1"/>
    <col min="12047" max="12047" width="27.7109375" style="525" customWidth="1"/>
    <col min="12048" max="12049" width="15.7109375" style="525" customWidth="1"/>
    <col min="12050" max="12288" width="11.42578125" style="525"/>
    <col min="12289" max="12289" width="33.42578125" style="525" customWidth="1"/>
    <col min="12290" max="12290" width="15.7109375" style="525" customWidth="1"/>
    <col min="12291" max="12291" width="27.7109375" style="525" customWidth="1"/>
    <col min="12292" max="12292" width="15.7109375" style="525" customWidth="1"/>
    <col min="12293" max="12293" width="27.7109375" style="525" customWidth="1"/>
    <col min="12294" max="12294" width="15.7109375" style="525" customWidth="1"/>
    <col min="12295" max="12295" width="27.7109375" style="525" customWidth="1"/>
    <col min="12296" max="12298" width="15.7109375" style="525" customWidth="1"/>
    <col min="12299" max="12299" width="27.7109375" style="525" customWidth="1"/>
    <col min="12300" max="12300" width="15.7109375" style="525" customWidth="1"/>
    <col min="12301" max="12301" width="27.7109375" style="525" customWidth="1"/>
    <col min="12302" max="12302" width="15.7109375" style="525" customWidth="1"/>
    <col min="12303" max="12303" width="27.7109375" style="525" customWidth="1"/>
    <col min="12304" max="12305" width="15.7109375" style="525" customWidth="1"/>
    <col min="12306" max="12544" width="11.42578125" style="525"/>
    <col min="12545" max="12545" width="33.42578125" style="525" customWidth="1"/>
    <col min="12546" max="12546" width="15.7109375" style="525" customWidth="1"/>
    <col min="12547" max="12547" width="27.7109375" style="525" customWidth="1"/>
    <col min="12548" max="12548" width="15.7109375" style="525" customWidth="1"/>
    <col min="12549" max="12549" width="27.7109375" style="525" customWidth="1"/>
    <col min="12550" max="12550" width="15.7109375" style="525" customWidth="1"/>
    <col min="12551" max="12551" width="27.7109375" style="525" customWidth="1"/>
    <col min="12552" max="12554" width="15.7109375" style="525" customWidth="1"/>
    <col min="12555" max="12555" width="27.7109375" style="525" customWidth="1"/>
    <col min="12556" max="12556" width="15.7109375" style="525" customWidth="1"/>
    <col min="12557" max="12557" width="27.7109375" style="525" customWidth="1"/>
    <col min="12558" max="12558" width="15.7109375" style="525" customWidth="1"/>
    <col min="12559" max="12559" width="27.7109375" style="525" customWidth="1"/>
    <col min="12560" max="12561" width="15.7109375" style="525" customWidth="1"/>
    <col min="12562" max="12800" width="11.42578125" style="525"/>
    <col min="12801" max="12801" width="33.42578125" style="525" customWidth="1"/>
    <col min="12802" max="12802" width="15.7109375" style="525" customWidth="1"/>
    <col min="12803" max="12803" width="27.7109375" style="525" customWidth="1"/>
    <col min="12804" max="12804" width="15.7109375" style="525" customWidth="1"/>
    <col min="12805" max="12805" width="27.7109375" style="525" customWidth="1"/>
    <col min="12806" max="12806" width="15.7109375" style="525" customWidth="1"/>
    <col min="12807" max="12807" width="27.7109375" style="525" customWidth="1"/>
    <col min="12808" max="12810" width="15.7109375" style="525" customWidth="1"/>
    <col min="12811" max="12811" width="27.7109375" style="525" customWidth="1"/>
    <col min="12812" max="12812" width="15.7109375" style="525" customWidth="1"/>
    <col min="12813" max="12813" width="27.7109375" style="525" customWidth="1"/>
    <col min="12814" max="12814" width="15.7109375" style="525" customWidth="1"/>
    <col min="12815" max="12815" width="27.7109375" style="525" customWidth="1"/>
    <col min="12816" max="12817" width="15.7109375" style="525" customWidth="1"/>
    <col min="12818" max="13056" width="11.42578125" style="525"/>
    <col min="13057" max="13057" width="33.42578125" style="525" customWidth="1"/>
    <col min="13058" max="13058" width="15.7109375" style="525" customWidth="1"/>
    <col min="13059" max="13059" width="27.7109375" style="525" customWidth="1"/>
    <col min="13060" max="13060" width="15.7109375" style="525" customWidth="1"/>
    <col min="13061" max="13061" width="27.7109375" style="525" customWidth="1"/>
    <col min="13062" max="13062" width="15.7109375" style="525" customWidth="1"/>
    <col min="13063" max="13063" width="27.7109375" style="525" customWidth="1"/>
    <col min="13064" max="13066" width="15.7109375" style="525" customWidth="1"/>
    <col min="13067" max="13067" width="27.7109375" style="525" customWidth="1"/>
    <col min="13068" max="13068" width="15.7109375" style="525" customWidth="1"/>
    <col min="13069" max="13069" width="27.7109375" style="525" customWidth="1"/>
    <col min="13070" max="13070" width="15.7109375" style="525" customWidth="1"/>
    <col min="13071" max="13071" width="27.7109375" style="525" customWidth="1"/>
    <col min="13072" max="13073" width="15.7109375" style="525" customWidth="1"/>
    <col min="13074" max="13312" width="11.42578125" style="525"/>
    <col min="13313" max="13313" width="33.42578125" style="525" customWidth="1"/>
    <col min="13314" max="13314" width="15.7109375" style="525" customWidth="1"/>
    <col min="13315" max="13315" width="27.7109375" style="525" customWidth="1"/>
    <col min="13316" max="13316" width="15.7109375" style="525" customWidth="1"/>
    <col min="13317" max="13317" width="27.7109375" style="525" customWidth="1"/>
    <col min="13318" max="13318" width="15.7109375" style="525" customWidth="1"/>
    <col min="13319" max="13319" width="27.7109375" style="525" customWidth="1"/>
    <col min="13320" max="13322" width="15.7109375" style="525" customWidth="1"/>
    <col min="13323" max="13323" width="27.7109375" style="525" customWidth="1"/>
    <col min="13324" max="13324" width="15.7109375" style="525" customWidth="1"/>
    <col min="13325" max="13325" width="27.7109375" style="525" customWidth="1"/>
    <col min="13326" max="13326" width="15.7109375" style="525" customWidth="1"/>
    <col min="13327" max="13327" width="27.7109375" style="525" customWidth="1"/>
    <col min="13328" max="13329" width="15.7109375" style="525" customWidth="1"/>
    <col min="13330" max="13568" width="11.42578125" style="525"/>
    <col min="13569" max="13569" width="33.42578125" style="525" customWidth="1"/>
    <col min="13570" max="13570" width="15.7109375" style="525" customWidth="1"/>
    <col min="13571" max="13571" width="27.7109375" style="525" customWidth="1"/>
    <col min="13572" max="13572" width="15.7109375" style="525" customWidth="1"/>
    <col min="13573" max="13573" width="27.7109375" style="525" customWidth="1"/>
    <col min="13574" max="13574" width="15.7109375" style="525" customWidth="1"/>
    <col min="13575" max="13575" width="27.7109375" style="525" customWidth="1"/>
    <col min="13576" max="13578" width="15.7109375" style="525" customWidth="1"/>
    <col min="13579" max="13579" width="27.7109375" style="525" customWidth="1"/>
    <col min="13580" max="13580" width="15.7109375" style="525" customWidth="1"/>
    <col min="13581" max="13581" width="27.7109375" style="525" customWidth="1"/>
    <col min="13582" max="13582" width="15.7109375" style="525" customWidth="1"/>
    <col min="13583" max="13583" width="27.7109375" style="525" customWidth="1"/>
    <col min="13584" max="13585" width="15.7109375" style="525" customWidth="1"/>
    <col min="13586" max="13824" width="11.42578125" style="525"/>
    <col min="13825" max="13825" width="33.42578125" style="525" customWidth="1"/>
    <col min="13826" max="13826" width="15.7109375" style="525" customWidth="1"/>
    <col min="13827" max="13827" width="27.7109375" style="525" customWidth="1"/>
    <col min="13828" max="13828" width="15.7109375" style="525" customWidth="1"/>
    <col min="13829" max="13829" width="27.7109375" style="525" customWidth="1"/>
    <col min="13830" max="13830" width="15.7109375" style="525" customWidth="1"/>
    <col min="13831" max="13831" width="27.7109375" style="525" customWidth="1"/>
    <col min="13832" max="13834" width="15.7109375" style="525" customWidth="1"/>
    <col min="13835" max="13835" width="27.7109375" style="525" customWidth="1"/>
    <col min="13836" max="13836" width="15.7109375" style="525" customWidth="1"/>
    <col min="13837" max="13837" width="27.7109375" style="525" customWidth="1"/>
    <col min="13838" max="13838" width="15.7109375" style="525" customWidth="1"/>
    <col min="13839" max="13839" width="27.7109375" style="525" customWidth="1"/>
    <col min="13840" max="13841" width="15.7109375" style="525" customWidth="1"/>
    <col min="13842" max="14080" width="11.42578125" style="525"/>
    <col min="14081" max="14081" width="33.42578125" style="525" customWidth="1"/>
    <col min="14082" max="14082" width="15.7109375" style="525" customWidth="1"/>
    <col min="14083" max="14083" width="27.7109375" style="525" customWidth="1"/>
    <col min="14084" max="14084" width="15.7109375" style="525" customWidth="1"/>
    <col min="14085" max="14085" width="27.7109375" style="525" customWidth="1"/>
    <col min="14086" max="14086" width="15.7109375" style="525" customWidth="1"/>
    <col min="14087" max="14087" width="27.7109375" style="525" customWidth="1"/>
    <col min="14088" max="14090" width="15.7109375" style="525" customWidth="1"/>
    <col min="14091" max="14091" width="27.7109375" style="525" customWidth="1"/>
    <col min="14092" max="14092" width="15.7109375" style="525" customWidth="1"/>
    <col min="14093" max="14093" width="27.7109375" style="525" customWidth="1"/>
    <col min="14094" max="14094" width="15.7109375" style="525" customWidth="1"/>
    <col min="14095" max="14095" width="27.7109375" style="525" customWidth="1"/>
    <col min="14096" max="14097" width="15.7109375" style="525" customWidth="1"/>
    <col min="14098" max="14336" width="11.42578125" style="525"/>
    <col min="14337" max="14337" width="33.42578125" style="525" customWidth="1"/>
    <col min="14338" max="14338" width="15.7109375" style="525" customWidth="1"/>
    <col min="14339" max="14339" width="27.7109375" style="525" customWidth="1"/>
    <col min="14340" max="14340" width="15.7109375" style="525" customWidth="1"/>
    <col min="14341" max="14341" width="27.7109375" style="525" customWidth="1"/>
    <col min="14342" max="14342" width="15.7109375" style="525" customWidth="1"/>
    <col min="14343" max="14343" width="27.7109375" style="525" customWidth="1"/>
    <col min="14344" max="14346" width="15.7109375" style="525" customWidth="1"/>
    <col min="14347" max="14347" width="27.7109375" style="525" customWidth="1"/>
    <col min="14348" max="14348" width="15.7109375" style="525" customWidth="1"/>
    <col min="14349" max="14349" width="27.7109375" style="525" customWidth="1"/>
    <col min="14350" max="14350" width="15.7109375" style="525" customWidth="1"/>
    <col min="14351" max="14351" width="27.7109375" style="525" customWidth="1"/>
    <col min="14352" max="14353" width="15.7109375" style="525" customWidth="1"/>
    <col min="14354" max="14592" width="11.42578125" style="525"/>
    <col min="14593" max="14593" width="33.42578125" style="525" customWidth="1"/>
    <col min="14594" max="14594" width="15.7109375" style="525" customWidth="1"/>
    <col min="14595" max="14595" width="27.7109375" style="525" customWidth="1"/>
    <col min="14596" max="14596" width="15.7109375" style="525" customWidth="1"/>
    <col min="14597" max="14597" width="27.7109375" style="525" customWidth="1"/>
    <col min="14598" max="14598" width="15.7109375" style="525" customWidth="1"/>
    <col min="14599" max="14599" width="27.7109375" style="525" customWidth="1"/>
    <col min="14600" max="14602" width="15.7109375" style="525" customWidth="1"/>
    <col min="14603" max="14603" width="27.7109375" style="525" customWidth="1"/>
    <col min="14604" max="14604" width="15.7109375" style="525" customWidth="1"/>
    <col min="14605" max="14605" width="27.7109375" style="525" customWidth="1"/>
    <col min="14606" max="14606" width="15.7109375" style="525" customWidth="1"/>
    <col min="14607" max="14607" width="27.7109375" style="525" customWidth="1"/>
    <col min="14608" max="14609" width="15.7109375" style="525" customWidth="1"/>
    <col min="14610" max="14848" width="11.42578125" style="525"/>
    <col min="14849" max="14849" width="33.42578125" style="525" customWidth="1"/>
    <col min="14850" max="14850" width="15.7109375" style="525" customWidth="1"/>
    <col min="14851" max="14851" width="27.7109375" style="525" customWidth="1"/>
    <col min="14852" max="14852" width="15.7109375" style="525" customWidth="1"/>
    <col min="14853" max="14853" width="27.7109375" style="525" customWidth="1"/>
    <col min="14854" max="14854" width="15.7109375" style="525" customWidth="1"/>
    <col min="14855" max="14855" width="27.7109375" style="525" customWidth="1"/>
    <col min="14856" max="14858" width="15.7109375" style="525" customWidth="1"/>
    <col min="14859" max="14859" width="27.7109375" style="525" customWidth="1"/>
    <col min="14860" max="14860" width="15.7109375" style="525" customWidth="1"/>
    <col min="14861" max="14861" width="27.7109375" style="525" customWidth="1"/>
    <col min="14862" max="14862" width="15.7109375" style="525" customWidth="1"/>
    <col min="14863" max="14863" width="27.7109375" style="525" customWidth="1"/>
    <col min="14864" max="14865" width="15.7109375" style="525" customWidth="1"/>
    <col min="14866" max="15104" width="11.42578125" style="525"/>
    <col min="15105" max="15105" width="33.42578125" style="525" customWidth="1"/>
    <col min="15106" max="15106" width="15.7109375" style="525" customWidth="1"/>
    <col min="15107" max="15107" width="27.7109375" style="525" customWidth="1"/>
    <col min="15108" max="15108" width="15.7109375" style="525" customWidth="1"/>
    <col min="15109" max="15109" width="27.7109375" style="525" customWidth="1"/>
    <col min="15110" max="15110" width="15.7109375" style="525" customWidth="1"/>
    <col min="15111" max="15111" width="27.7109375" style="525" customWidth="1"/>
    <col min="15112" max="15114" width="15.7109375" style="525" customWidth="1"/>
    <col min="15115" max="15115" width="27.7109375" style="525" customWidth="1"/>
    <col min="15116" max="15116" width="15.7109375" style="525" customWidth="1"/>
    <col min="15117" max="15117" width="27.7109375" style="525" customWidth="1"/>
    <col min="15118" max="15118" width="15.7109375" style="525" customWidth="1"/>
    <col min="15119" max="15119" width="27.7109375" style="525" customWidth="1"/>
    <col min="15120" max="15121" width="15.7109375" style="525" customWidth="1"/>
    <col min="15122" max="15360" width="11.42578125" style="525"/>
    <col min="15361" max="15361" width="33.42578125" style="525" customWidth="1"/>
    <col min="15362" max="15362" width="15.7109375" style="525" customWidth="1"/>
    <col min="15363" max="15363" width="27.7109375" style="525" customWidth="1"/>
    <col min="15364" max="15364" width="15.7109375" style="525" customWidth="1"/>
    <col min="15365" max="15365" width="27.7109375" style="525" customWidth="1"/>
    <col min="15366" max="15366" width="15.7109375" style="525" customWidth="1"/>
    <col min="15367" max="15367" width="27.7109375" style="525" customWidth="1"/>
    <col min="15368" max="15370" width="15.7109375" style="525" customWidth="1"/>
    <col min="15371" max="15371" width="27.7109375" style="525" customWidth="1"/>
    <col min="15372" max="15372" width="15.7109375" style="525" customWidth="1"/>
    <col min="15373" max="15373" width="27.7109375" style="525" customWidth="1"/>
    <col min="15374" max="15374" width="15.7109375" style="525" customWidth="1"/>
    <col min="15375" max="15375" width="27.7109375" style="525" customWidth="1"/>
    <col min="15376" max="15377" width="15.7109375" style="525" customWidth="1"/>
    <col min="15378" max="15616" width="11.42578125" style="525"/>
    <col min="15617" max="15617" width="33.42578125" style="525" customWidth="1"/>
    <col min="15618" max="15618" width="15.7109375" style="525" customWidth="1"/>
    <col min="15619" max="15619" width="27.7109375" style="525" customWidth="1"/>
    <col min="15620" max="15620" width="15.7109375" style="525" customWidth="1"/>
    <col min="15621" max="15621" width="27.7109375" style="525" customWidth="1"/>
    <col min="15622" max="15622" width="15.7109375" style="525" customWidth="1"/>
    <col min="15623" max="15623" width="27.7109375" style="525" customWidth="1"/>
    <col min="15624" max="15626" width="15.7109375" style="525" customWidth="1"/>
    <col min="15627" max="15627" width="27.7109375" style="525" customWidth="1"/>
    <col min="15628" max="15628" width="15.7109375" style="525" customWidth="1"/>
    <col min="15629" max="15629" width="27.7109375" style="525" customWidth="1"/>
    <col min="15630" max="15630" width="15.7109375" style="525" customWidth="1"/>
    <col min="15631" max="15631" width="27.7109375" style="525" customWidth="1"/>
    <col min="15632" max="15633" width="15.7109375" style="525" customWidth="1"/>
    <col min="15634" max="15872" width="11.42578125" style="525"/>
    <col min="15873" max="15873" width="33.42578125" style="525" customWidth="1"/>
    <col min="15874" max="15874" width="15.7109375" style="525" customWidth="1"/>
    <col min="15875" max="15875" width="27.7109375" style="525" customWidth="1"/>
    <col min="15876" max="15876" width="15.7109375" style="525" customWidth="1"/>
    <col min="15877" max="15877" width="27.7109375" style="525" customWidth="1"/>
    <col min="15878" max="15878" width="15.7109375" style="525" customWidth="1"/>
    <col min="15879" max="15879" width="27.7109375" style="525" customWidth="1"/>
    <col min="15880" max="15882" width="15.7109375" style="525" customWidth="1"/>
    <col min="15883" max="15883" width="27.7109375" style="525" customWidth="1"/>
    <col min="15884" max="15884" width="15.7109375" style="525" customWidth="1"/>
    <col min="15885" max="15885" width="27.7109375" style="525" customWidth="1"/>
    <col min="15886" max="15886" width="15.7109375" style="525" customWidth="1"/>
    <col min="15887" max="15887" width="27.7109375" style="525" customWidth="1"/>
    <col min="15888" max="15889" width="15.7109375" style="525" customWidth="1"/>
    <col min="15890" max="16128" width="11.42578125" style="525"/>
    <col min="16129" max="16129" width="33.42578125" style="525" customWidth="1"/>
    <col min="16130" max="16130" width="15.7109375" style="525" customWidth="1"/>
    <col min="16131" max="16131" width="27.7109375" style="525" customWidth="1"/>
    <col min="16132" max="16132" width="15.7109375" style="525" customWidth="1"/>
    <col min="16133" max="16133" width="27.7109375" style="525" customWidth="1"/>
    <col min="16134" max="16134" width="15.7109375" style="525" customWidth="1"/>
    <col min="16135" max="16135" width="27.7109375" style="525" customWidth="1"/>
    <col min="16136" max="16138" width="15.7109375" style="525" customWidth="1"/>
    <col min="16139" max="16139" width="27.7109375" style="525" customWidth="1"/>
    <col min="16140" max="16140" width="15.7109375" style="525" customWidth="1"/>
    <col min="16141" max="16141" width="27.7109375" style="525" customWidth="1"/>
    <col min="16142" max="16142" width="15.7109375" style="525" customWidth="1"/>
    <col min="16143" max="16143" width="27.7109375" style="525" customWidth="1"/>
    <col min="16144" max="16145" width="15.7109375" style="525" customWidth="1"/>
    <col min="16146" max="16384" width="11.42578125" style="525"/>
  </cols>
  <sheetData>
    <row r="1" spans="1:17" s="549" customFormat="1" ht="30" customHeight="1" x14ac:dyDescent="0.3">
      <c r="A1" s="664" t="s">
        <v>0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</row>
    <row r="2" spans="1:17" s="549" customFormat="1" ht="15" customHeight="1" x14ac:dyDescent="0.3">
      <c r="A2" s="665" t="s">
        <v>699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</row>
    <row r="3" spans="1:17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</row>
    <row r="4" spans="1:17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</row>
    <row r="5" spans="1:17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  <c r="J5" s="551"/>
      <c r="K5" s="524"/>
      <c r="L5" s="551"/>
      <c r="M5" s="551"/>
      <c r="N5" s="524"/>
      <c r="O5" s="524"/>
      <c r="P5" s="551"/>
      <c r="Q5" s="524"/>
    </row>
    <row r="6" spans="1:17" s="553" customFormat="1" ht="15" customHeight="1" x14ac:dyDescent="0.25">
      <c r="A6" s="552"/>
      <c r="B6" s="667" t="s">
        <v>46</v>
      </c>
      <c r="C6" s="667"/>
      <c r="D6" s="667"/>
      <c r="E6" s="667"/>
      <c r="F6" s="667"/>
      <c r="G6" s="667"/>
      <c r="H6" s="667"/>
      <c r="I6" s="667"/>
      <c r="J6" s="667" t="s">
        <v>47</v>
      </c>
      <c r="K6" s="667"/>
      <c r="L6" s="667"/>
      <c r="M6" s="667"/>
      <c r="N6" s="667"/>
      <c r="O6" s="667"/>
      <c r="P6" s="667"/>
      <c r="Q6" s="667"/>
    </row>
    <row r="7" spans="1:17" s="557" customFormat="1" ht="39.950000000000003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  <c r="J7" s="555" t="s">
        <v>83</v>
      </c>
      <c r="K7" s="555" t="s">
        <v>84</v>
      </c>
      <c r="L7" s="556" t="s">
        <v>85</v>
      </c>
      <c r="M7" s="555" t="s">
        <v>86</v>
      </c>
      <c r="N7" s="555" t="s">
        <v>87</v>
      </c>
      <c r="O7" s="555" t="s">
        <v>88</v>
      </c>
      <c r="P7" s="555" t="s">
        <v>89</v>
      </c>
      <c r="Q7" s="555" t="s">
        <v>75</v>
      </c>
    </row>
    <row r="8" spans="1:17" ht="15" customHeight="1" x14ac:dyDescent="0.2">
      <c r="A8" s="558" t="s">
        <v>143</v>
      </c>
      <c r="B8" s="559">
        <v>437817.07</v>
      </c>
      <c r="C8" s="559">
        <v>31864.631539999998</v>
      </c>
      <c r="D8" s="559">
        <v>0</v>
      </c>
      <c r="E8" s="559">
        <v>0</v>
      </c>
      <c r="F8" s="559">
        <v>3349.7838199999997</v>
      </c>
      <c r="G8" s="559">
        <v>26499.687449999998</v>
      </c>
      <c r="H8" s="559">
        <v>73328.952040000004</v>
      </c>
      <c r="I8" s="559">
        <v>572860.12485000002</v>
      </c>
      <c r="J8" s="559">
        <v>0</v>
      </c>
      <c r="K8" s="559">
        <v>0</v>
      </c>
      <c r="L8" s="559">
        <v>0</v>
      </c>
      <c r="M8" s="559">
        <v>0</v>
      </c>
      <c r="N8" s="559">
        <v>0</v>
      </c>
      <c r="O8" s="559">
        <v>0</v>
      </c>
      <c r="P8" s="559">
        <v>15948.008529999999</v>
      </c>
      <c r="Q8" s="559">
        <v>15948.008529999999</v>
      </c>
    </row>
    <row r="9" spans="1:17" ht="15" customHeight="1" x14ac:dyDescent="0.2">
      <c r="A9" s="558" t="s">
        <v>144</v>
      </c>
      <c r="B9" s="560">
        <v>56288.738250000002</v>
      </c>
      <c r="C9" s="560">
        <v>24555.28672</v>
      </c>
      <c r="D9" s="560">
        <v>0</v>
      </c>
      <c r="E9" s="560">
        <v>0</v>
      </c>
      <c r="F9" s="560">
        <v>6965.6201300000002</v>
      </c>
      <c r="G9" s="560">
        <v>0</v>
      </c>
      <c r="H9" s="560">
        <v>63459.653140000002</v>
      </c>
      <c r="I9" s="560">
        <v>151269.29824</v>
      </c>
      <c r="J9" s="560">
        <v>14820</v>
      </c>
      <c r="K9" s="560">
        <v>0</v>
      </c>
      <c r="L9" s="559">
        <v>0</v>
      </c>
      <c r="M9" s="559">
        <v>0</v>
      </c>
      <c r="N9" s="559">
        <v>0</v>
      </c>
      <c r="O9" s="559">
        <v>0</v>
      </c>
      <c r="P9" s="559">
        <v>47738.502829999998</v>
      </c>
      <c r="Q9" s="559">
        <v>62558.502829999998</v>
      </c>
    </row>
    <row r="10" spans="1:17" ht="15" customHeight="1" x14ac:dyDescent="0.2">
      <c r="A10" s="558" t="s">
        <v>145</v>
      </c>
      <c r="B10" s="560">
        <v>124101.04417000001</v>
      </c>
      <c r="C10" s="560">
        <v>63182.90681</v>
      </c>
      <c r="D10" s="560">
        <v>0</v>
      </c>
      <c r="E10" s="560">
        <v>0</v>
      </c>
      <c r="F10" s="560">
        <v>9395.0500299999985</v>
      </c>
      <c r="G10" s="560">
        <v>0</v>
      </c>
      <c r="H10" s="560">
        <v>34980.49265</v>
      </c>
      <c r="I10" s="560">
        <v>231659.49366000004</v>
      </c>
      <c r="J10" s="560">
        <v>3477.2472299999999</v>
      </c>
      <c r="K10" s="560">
        <v>17154.10024</v>
      </c>
      <c r="L10" s="559">
        <v>0</v>
      </c>
      <c r="M10" s="559">
        <v>0</v>
      </c>
      <c r="N10" s="559">
        <v>0</v>
      </c>
      <c r="O10" s="559">
        <v>0</v>
      </c>
      <c r="P10" s="559">
        <v>52601.60613</v>
      </c>
      <c r="Q10" s="559">
        <v>73232.953599999993</v>
      </c>
    </row>
    <row r="11" spans="1:17" ht="15" customHeight="1" x14ac:dyDescent="0.2">
      <c r="A11" s="558" t="s">
        <v>146</v>
      </c>
      <c r="B11" s="559">
        <v>379356.63231999998</v>
      </c>
      <c r="C11" s="559">
        <v>156454.67262999999</v>
      </c>
      <c r="D11" s="559">
        <v>2716.1685699999998</v>
      </c>
      <c r="E11" s="559">
        <v>347.6447</v>
      </c>
      <c r="F11" s="559">
        <v>8323.3485099999998</v>
      </c>
      <c r="G11" s="559">
        <v>23271.712390000001</v>
      </c>
      <c r="H11" s="559">
        <v>45075.911220000002</v>
      </c>
      <c r="I11" s="559">
        <v>615546.09034</v>
      </c>
      <c r="J11" s="559">
        <v>25753.84794</v>
      </c>
      <c r="K11" s="559">
        <v>14012.951650000001</v>
      </c>
      <c r="L11" s="559">
        <v>0</v>
      </c>
      <c r="M11" s="559">
        <v>2540.59476</v>
      </c>
      <c r="N11" s="559">
        <v>946.69670999999994</v>
      </c>
      <c r="O11" s="559">
        <v>3431.1880499999997</v>
      </c>
      <c r="P11" s="559">
        <v>97893.810249999995</v>
      </c>
      <c r="Q11" s="559">
        <v>144579.08936000001</v>
      </c>
    </row>
    <row r="12" spans="1:17" ht="15" customHeight="1" x14ac:dyDescent="0.2">
      <c r="A12" s="558" t="s">
        <v>147</v>
      </c>
      <c r="B12" s="559">
        <v>504472.20923000004</v>
      </c>
      <c r="C12" s="559">
        <v>133846.22263</v>
      </c>
      <c r="D12" s="559">
        <v>64.054289999999995</v>
      </c>
      <c r="E12" s="559">
        <v>464.26229999999998</v>
      </c>
      <c r="F12" s="559">
        <v>7723.5711700000002</v>
      </c>
      <c r="G12" s="559">
        <v>18425.588940000001</v>
      </c>
      <c r="H12" s="559">
        <v>27265.907609999998</v>
      </c>
      <c r="I12" s="559">
        <v>692261.81617000001</v>
      </c>
      <c r="J12" s="559">
        <v>137302.81915</v>
      </c>
      <c r="K12" s="559">
        <v>51656.950290000001</v>
      </c>
      <c r="L12" s="559">
        <v>0</v>
      </c>
      <c r="M12" s="559">
        <v>1377.52178</v>
      </c>
      <c r="N12" s="559">
        <v>0</v>
      </c>
      <c r="O12" s="559">
        <v>7044.6762500000004</v>
      </c>
      <c r="P12" s="559">
        <v>85191.011370000007</v>
      </c>
      <c r="Q12" s="559">
        <v>282572.97884000005</v>
      </c>
    </row>
    <row r="13" spans="1:17" ht="15" customHeight="1" x14ac:dyDescent="0.2">
      <c r="A13" s="558" t="s">
        <v>148</v>
      </c>
      <c r="B13" s="559">
        <v>506793.88977999997</v>
      </c>
      <c r="C13" s="559">
        <v>163392.25230000002</v>
      </c>
      <c r="D13" s="559">
        <v>941.28426999999999</v>
      </c>
      <c r="E13" s="559">
        <v>2621.5414500000002</v>
      </c>
      <c r="F13" s="559">
        <v>11801.178199999998</v>
      </c>
      <c r="G13" s="559">
        <v>24192.686739999997</v>
      </c>
      <c r="H13" s="559">
        <v>20536.818910000002</v>
      </c>
      <c r="I13" s="559">
        <v>730279.65165000001</v>
      </c>
      <c r="J13" s="559">
        <v>508085.24610000005</v>
      </c>
      <c r="K13" s="559">
        <v>180533.14591999998</v>
      </c>
      <c r="L13" s="559">
        <v>42.86233</v>
      </c>
      <c r="M13" s="559">
        <v>3817.5161400000002</v>
      </c>
      <c r="N13" s="559">
        <v>433.50263000000001</v>
      </c>
      <c r="O13" s="559">
        <v>12121.083480000001</v>
      </c>
      <c r="P13" s="559">
        <v>60279.989159999997</v>
      </c>
      <c r="Q13" s="559">
        <v>765313.34575999994</v>
      </c>
    </row>
    <row r="14" spans="1:17" ht="15" customHeight="1" x14ac:dyDescent="0.2">
      <c r="A14" s="558" t="s">
        <v>149</v>
      </c>
      <c r="B14" s="559">
        <v>274412.17512999999</v>
      </c>
      <c r="C14" s="559">
        <v>79116.278330000001</v>
      </c>
      <c r="D14" s="559">
        <v>662.12576000000001</v>
      </c>
      <c r="E14" s="559">
        <v>1316.4247399999999</v>
      </c>
      <c r="F14" s="559">
        <v>5381.8539199999996</v>
      </c>
      <c r="G14" s="559">
        <v>7488.4970800000001</v>
      </c>
      <c r="H14" s="559">
        <v>5397.02981</v>
      </c>
      <c r="I14" s="559">
        <v>373774.38477</v>
      </c>
      <c r="J14" s="559">
        <v>938406.17805999995</v>
      </c>
      <c r="K14" s="559">
        <v>229389.24687</v>
      </c>
      <c r="L14" s="559">
        <v>1172.6104599999999</v>
      </c>
      <c r="M14" s="559">
        <v>3085.68815</v>
      </c>
      <c r="N14" s="559">
        <v>4564.4101500000006</v>
      </c>
      <c r="O14" s="559">
        <v>11036.21884</v>
      </c>
      <c r="P14" s="559">
        <v>33301.92828</v>
      </c>
      <c r="Q14" s="559">
        <v>1220956.2808099999</v>
      </c>
    </row>
    <row r="15" spans="1:17" ht="15" customHeight="1" x14ac:dyDescent="0.2">
      <c r="A15" s="558" t="s">
        <v>150</v>
      </c>
      <c r="B15" s="559">
        <v>233802.99237999998</v>
      </c>
      <c r="C15" s="559">
        <v>43276.731820000001</v>
      </c>
      <c r="D15" s="559">
        <v>474.00165000000004</v>
      </c>
      <c r="E15" s="559">
        <v>1652.4695900000002</v>
      </c>
      <c r="F15" s="559">
        <v>6300.16651</v>
      </c>
      <c r="G15" s="559">
        <v>3742.3860199999999</v>
      </c>
      <c r="H15" s="559">
        <v>5087.4416500000007</v>
      </c>
      <c r="I15" s="559">
        <v>294336.1896199999</v>
      </c>
      <c r="J15" s="559">
        <v>1393069.3107999999</v>
      </c>
      <c r="K15" s="559">
        <v>178671.41798</v>
      </c>
      <c r="L15" s="559">
        <v>2208.8662400000003</v>
      </c>
      <c r="M15" s="559">
        <v>3833.3816499999998</v>
      </c>
      <c r="N15" s="559">
        <v>2443.3672499999998</v>
      </c>
      <c r="O15" s="559">
        <v>9471.2019099999998</v>
      </c>
      <c r="P15" s="559">
        <v>44512.226549999999</v>
      </c>
      <c r="Q15" s="559">
        <v>1634209.7723800002</v>
      </c>
    </row>
    <row r="16" spans="1:17" ht="15" customHeight="1" x14ac:dyDescent="0.2">
      <c r="A16" s="558" t="s">
        <v>151</v>
      </c>
      <c r="B16" s="559">
        <v>179463.16243</v>
      </c>
      <c r="C16" s="559">
        <v>22914.643359999998</v>
      </c>
      <c r="D16" s="559">
        <v>2198.9027500000002</v>
      </c>
      <c r="E16" s="559">
        <v>465.31908000000004</v>
      </c>
      <c r="F16" s="559">
        <v>3728.0347599999996</v>
      </c>
      <c r="G16" s="559">
        <v>2880.8894500000001</v>
      </c>
      <c r="H16" s="559">
        <v>2097.7158999999997</v>
      </c>
      <c r="I16" s="559">
        <v>213748.66773000002</v>
      </c>
      <c r="J16" s="559">
        <v>1163977.7755999998</v>
      </c>
      <c r="K16" s="559">
        <v>156507.81933000003</v>
      </c>
      <c r="L16" s="559">
        <v>4087.5060699999999</v>
      </c>
      <c r="M16" s="559">
        <v>4803.1000000000004</v>
      </c>
      <c r="N16" s="559">
        <v>3479.9467300000001</v>
      </c>
      <c r="O16" s="559">
        <v>7815.1093499999997</v>
      </c>
      <c r="P16" s="559">
        <v>32266.14803</v>
      </c>
      <c r="Q16" s="559">
        <v>1372937.4051099997</v>
      </c>
    </row>
    <row r="17" spans="1:17" ht="15" customHeight="1" x14ac:dyDescent="0.2">
      <c r="A17" s="558" t="s">
        <v>152</v>
      </c>
      <c r="B17" s="559">
        <v>246344.50693999999</v>
      </c>
      <c r="C17" s="559">
        <v>26024.51151</v>
      </c>
      <c r="D17" s="559">
        <v>2332.2807000000003</v>
      </c>
      <c r="E17" s="559">
        <v>863.53303000000005</v>
      </c>
      <c r="F17" s="559">
        <v>9214.7027500000004</v>
      </c>
      <c r="G17" s="559">
        <v>3860.33617</v>
      </c>
      <c r="H17" s="559">
        <v>4998.7395900000001</v>
      </c>
      <c r="I17" s="559">
        <v>293638.61068999994</v>
      </c>
      <c r="J17" s="559">
        <v>1634347.94692</v>
      </c>
      <c r="K17" s="559">
        <v>217113.66912000001</v>
      </c>
      <c r="L17" s="559">
        <v>4425.1382699999995</v>
      </c>
      <c r="M17" s="559">
        <v>5419.0191799999993</v>
      </c>
      <c r="N17" s="559">
        <v>5441.5182500000001</v>
      </c>
      <c r="O17" s="559">
        <v>7487.5988299999999</v>
      </c>
      <c r="P17" s="559">
        <v>50236.14473</v>
      </c>
      <c r="Q17" s="559">
        <v>1924471.0352999999</v>
      </c>
    </row>
    <row r="18" spans="1:17" ht="15" customHeight="1" x14ac:dyDescent="0.2">
      <c r="A18" s="558" t="s">
        <v>153</v>
      </c>
      <c r="B18" s="559">
        <v>248013.17286000002</v>
      </c>
      <c r="C18" s="559">
        <v>26839.099469999997</v>
      </c>
      <c r="D18" s="559">
        <v>4637.0289400000001</v>
      </c>
      <c r="E18" s="559">
        <v>1250.56359</v>
      </c>
      <c r="F18" s="559">
        <v>11146.94606</v>
      </c>
      <c r="G18" s="559">
        <v>4318.2834999999995</v>
      </c>
      <c r="H18" s="559">
        <v>7008.8868300000004</v>
      </c>
      <c r="I18" s="559">
        <v>303213.98125000001</v>
      </c>
      <c r="J18" s="559">
        <v>1577185.5685099999</v>
      </c>
      <c r="K18" s="559">
        <v>248267.71784</v>
      </c>
      <c r="L18" s="559">
        <v>6477.7416499999999</v>
      </c>
      <c r="M18" s="559">
        <v>9301.2531600000002</v>
      </c>
      <c r="N18" s="559">
        <v>4718.4511299999995</v>
      </c>
      <c r="O18" s="559">
        <v>6338.6990900000001</v>
      </c>
      <c r="P18" s="559">
        <v>87745.656060000008</v>
      </c>
      <c r="Q18" s="559">
        <v>1940035.0874400001</v>
      </c>
    </row>
    <row r="19" spans="1:17" ht="15" customHeight="1" x14ac:dyDescent="0.2">
      <c r="A19" s="558" t="s">
        <v>154</v>
      </c>
      <c r="B19" s="559">
        <v>95367.223060000004</v>
      </c>
      <c r="C19" s="559">
        <v>9736.8222899999982</v>
      </c>
      <c r="D19" s="559">
        <v>1393.4461399999998</v>
      </c>
      <c r="E19" s="559">
        <v>660.71636999999998</v>
      </c>
      <c r="F19" s="559">
        <v>3227.7299500000004</v>
      </c>
      <c r="G19" s="559">
        <v>1307.5858999999998</v>
      </c>
      <c r="H19" s="559">
        <v>6743.3049499999997</v>
      </c>
      <c r="I19" s="559">
        <v>118436.82866000001</v>
      </c>
      <c r="J19" s="559">
        <v>678204.96551000001</v>
      </c>
      <c r="K19" s="559">
        <v>115061.08654</v>
      </c>
      <c r="L19" s="559">
        <v>6250.5849900000003</v>
      </c>
      <c r="M19" s="559">
        <v>8644.4397200000003</v>
      </c>
      <c r="N19" s="559">
        <v>396.92328999999995</v>
      </c>
      <c r="O19" s="559">
        <v>336.90626000000003</v>
      </c>
      <c r="P19" s="559">
        <v>52486.876389999998</v>
      </c>
      <c r="Q19" s="559">
        <v>861381.78269999998</v>
      </c>
    </row>
    <row r="20" spans="1:17" ht="15" customHeight="1" x14ac:dyDescent="0.2">
      <c r="A20" s="558" t="s">
        <v>155</v>
      </c>
      <c r="B20" s="559">
        <v>2761.3599199999999</v>
      </c>
      <c r="C20" s="559">
        <v>371.44731999999999</v>
      </c>
      <c r="D20" s="559">
        <v>70.213679999999997</v>
      </c>
      <c r="E20" s="559">
        <v>4.3747600000000002</v>
      </c>
      <c r="F20" s="559">
        <v>47.873470000000005</v>
      </c>
      <c r="G20" s="559">
        <v>4.8941300000000005</v>
      </c>
      <c r="H20" s="559">
        <v>436.17945000000003</v>
      </c>
      <c r="I20" s="559">
        <v>3696.3427299999998</v>
      </c>
      <c r="J20" s="559">
        <v>18801.004120000001</v>
      </c>
      <c r="K20" s="559">
        <v>3528.0676100000001</v>
      </c>
      <c r="L20" s="559">
        <v>425.43218000000002</v>
      </c>
      <c r="M20" s="559">
        <v>446.29348999999996</v>
      </c>
      <c r="N20" s="559">
        <v>0</v>
      </c>
      <c r="O20" s="559">
        <v>0</v>
      </c>
      <c r="P20" s="559">
        <v>2656.5351900000001</v>
      </c>
      <c r="Q20" s="559">
        <v>25857.332589999998</v>
      </c>
    </row>
    <row r="21" spans="1:17" s="561" customFormat="1" ht="15" customHeight="1" x14ac:dyDescent="0.25">
      <c r="A21" s="558" t="s">
        <v>156</v>
      </c>
      <c r="B21" s="559">
        <v>933.31472999999994</v>
      </c>
      <c r="C21" s="559">
        <v>80.071770000000001</v>
      </c>
      <c r="D21" s="559">
        <v>26.319110000000002</v>
      </c>
      <c r="E21" s="559">
        <v>10.22673</v>
      </c>
      <c r="F21" s="559">
        <v>28.533000000000001</v>
      </c>
      <c r="G21" s="559">
        <v>2.4422800000000002</v>
      </c>
      <c r="H21" s="559">
        <v>305.58253999999999</v>
      </c>
      <c r="I21" s="559">
        <v>1386.4901600000001</v>
      </c>
      <c r="J21" s="559">
        <v>4455.8238000000001</v>
      </c>
      <c r="K21" s="559">
        <v>878.84762999999998</v>
      </c>
      <c r="L21" s="559">
        <v>212.202</v>
      </c>
      <c r="M21" s="559">
        <v>186.03462999999999</v>
      </c>
      <c r="N21" s="559">
        <v>1.6003399999999999</v>
      </c>
      <c r="O21" s="559">
        <v>1.07961</v>
      </c>
      <c r="P21" s="559">
        <v>393.08584000000002</v>
      </c>
      <c r="Q21" s="559">
        <v>6128.6738499999992</v>
      </c>
    </row>
    <row r="22" spans="1:17" s="561" customFormat="1" ht="15" customHeight="1" x14ac:dyDescent="0.25">
      <c r="A22" s="562" t="s">
        <v>75</v>
      </c>
      <c r="B22" s="563">
        <v>3289927.4912</v>
      </c>
      <c r="C22" s="563">
        <v>781655.57850000006</v>
      </c>
      <c r="D22" s="563">
        <v>15515.825860000001</v>
      </c>
      <c r="E22" s="563">
        <v>9657.0763400000014</v>
      </c>
      <c r="F22" s="563">
        <v>86634.39228</v>
      </c>
      <c r="G22" s="563">
        <v>115994.99005000001</v>
      </c>
      <c r="H22" s="563">
        <v>296722.61628999998</v>
      </c>
      <c r="I22" s="563">
        <v>4596107.970519999</v>
      </c>
      <c r="J22" s="563">
        <v>8097887.7337399991</v>
      </c>
      <c r="K22" s="563">
        <v>1412775.0210200001</v>
      </c>
      <c r="L22" s="563">
        <v>25302.944189999998</v>
      </c>
      <c r="M22" s="563">
        <v>43454.842659999995</v>
      </c>
      <c r="N22" s="563">
        <v>22426.416479999996</v>
      </c>
      <c r="O22" s="563">
        <v>65083.761670000014</v>
      </c>
      <c r="P22" s="563">
        <v>663251.52933999989</v>
      </c>
      <c r="Q22" s="563">
        <v>10330182.249100002</v>
      </c>
    </row>
    <row r="23" spans="1:17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  <c r="J23" s="533"/>
      <c r="K23" s="533"/>
      <c r="L23" s="564"/>
      <c r="M23" s="564"/>
      <c r="N23" s="564"/>
      <c r="O23" s="564"/>
      <c r="P23" s="564"/>
      <c r="Q23" s="564"/>
    </row>
    <row r="24" spans="1:17" ht="15" customHeight="1" thickTop="1" x14ac:dyDescent="0.2">
      <c r="A24" s="534" t="s">
        <v>70</v>
      </c>
      <c r="B24" s="535"/>
      <c r="C24" s="536"/>
      <c r="D24" s="537"/>
      <c r="E24" s="537"/>
      <c r="F24" s="537"/>
      <c r="G24" s="537"/>
      <c r="H24" s="537"/>
      <c r="I24" s="537"/>
      <c r="J24" s="537"/>
      <c r="K24" s="537"/>
      <c r="L24" s="538"/>
      <c r="M24" s="538"/>
      <c r="N24" s="524"/>
      <c r="O24" s="524"/>
      <c r="P24" s="524"/>
      <c r="Q24" s="524"/>
    </row>
    <row r="25" spans="1:17" ht="15" customHeight="1" x14ac:dyDescent="0.2">
      <c r="A25" s="534" t="s">
        <v>81</v>
      </c>
      <c r="B25" s="534"/>
      <c r="C25" s="534"/>
      <c r="D25" s="527"/>
      <c r="E25" s="527"/>
      <c r="F25" s="527"/>
      <c r="G25" s="527"/>
      <c r="H25" s="527"/>
      <c r="I25" s="527"/>
      <c r="J25" s="527"/>
      <c r="K25" s="527"/>
      <c r="L25" s="527"/>
      <c r="M25" s="526"/>
      <c r="N25" s="524"/>
      <c r="O25" s="524"/>
      <c r="P25" s="524"/>
      <c r="Q25" s="524"/>
    </row>
    <row r="26" spans="1:17" ht="15" customHeight="1" x14ac:dyDescent="0.2">
      <c r="A26" s="565"/>
      <c r="B26" s="526"/>
      <c r="C26" s="527"/>
      <c r="D26" s="527"/>
      <c r="E26" s="527"/>
      <c r="F26" s="527"/>
      <c r="G26" s="527"/>
      <c r="H26" s="527"/>
      <c r="I26" s="527"/>
      <c r="J26" s="527"/>
      <c r="K26" s="527"/>
      <c r="L26" s="527"/>
      <c r="M26" s="526"/>
      <c r="N26" s="524"/>
      <c r="O26" s="524"/>
      <c r="P26" s="524"/>
      <c r="Q26" s="524"/>
    </row>
    <row r="27" spans="1:17" ht="15" customHeight="1" x14ac:dyDescent="0.2">
      <c r="A27" s="565"/>
      <c r="B27" s="526"/>
      <c r="C27" s="527"/>
      <c r="D27" s="527"/>
      <c r="E27" s="527"/>
      <c r="F27" s="527"/>
      <c r="G27" s="527"/>
      <c r="H27" s="527"/>
      <c r="I27" s="527"/>
      <c r="J27" s="527"/>
      <c r="K27" s="527"/>
      <c r="L27" s="527"/>
      <c r="M27" s="526"/>
      <c r="N27" s="524"/>
      <c r="O27" s="524"/>
      <c r="P27" s="524"/>
      <c r="Q27" s="524"/>
    </row>
    <row r="28" spans="1:17" ht="15" customHeight="1" x14ac:dyDescent="0.2">
      <c r="A28" s="565"/>
      <c r="B28" s="526"/>
      <c r="C28" s="527"/>
      <c r="D28" s="527"/>
      <c r="E28" s="527"/>
      <c r="F28" s="527"/>
      <c r="G28" s="527"/>
      <c r="H28" s="527"/>
      <c r="I28" s="527"/>
      <c r="J28" s="527"/>
      <c r="K28" s="527"/>
      <c r="L28" s="527"/>
      <c r="M28" s="526"/>
      <c r="N28" s="524"/>
      <c r="O28" s="524"/>
      <c r="P28" s="524"/>
      <c r="Q28" s="52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16">
    <pageSetUpPr fitToPage="1"/>
  </sheetPr>
  <dimension ref="A1:I25"/>
  <sheetViews>
    <sheetView zoomScaleNormal="100" workbookViewId="0">
      <selection activeCell="G25" sqref="G25"/>
    </sheetView>
  </sheetViews>
  <sheetFormatPr baseColWidth="10" defaultRowHeight="15" customHeight="1" x14ac:dyDescent="0.55000000000000004"/>
  <cols>
    <col min="1" max="1" width="33.42578125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9" width="15.7109375" style="525" customWidth="1"/>
    <col min="10" max="16384" width="11.42578125" style="525"/>
  </cols>
  <sheetData>
    <row r="1" spans="1:9" s="549" customFormat="1" ht="30" customHeight="1" x14ac:dyDescent="0.3">
      <c r="A1" s="664" t="s">
        <v>0</v>
      </c>
      <c r="B1" s="664"/>
      <c r="C1" s="664"/>
      <c r="D1" s="664"/>
      <c r="E1" s="664"/>
      <c r="F1" s="664"/>
      <c r="G1" s="664"/>
      <c r="H1" s="664"/>
      <c r="I1" s="664"/>
    </row>
    <row r="2" spans="1:9" s="549" customFormat="1" ht="15" customHeight="1" x14ac:dyDescent="0.3">
      <c r="A2" s="665" t="s">
        <v>699</v>
      </c>
      <c r="B2" s="665"/>
      <c r="C2" s="665"/>
      <c r="D2" s="665"/>
      <c r="E2" s="665"/>
      <c r="F2" s="665"/>
      <c r="G2" s="665"/>
      <c r="H2" s="665"/>
      <c r="I2" s="665"/>
    </row>
    <row r="3" spans="1:9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</row>
    <row r="4" spans="1:9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</row>
    <row r="5" spans="1:9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</row>
    <row r="6" spans="1:9" s="553" customFormat="1" ht="15" customHeight="1" x14ac:dyDescent="0.25">
      <c r="A6" s="552"/>
      <c r="B6" s="667" t="s">
        <v>48</v>
      </c>
      <c r="C6" s="667"/>
      <c r="D6" s="667"/>
      <c r="E6" s="667"/>
      <c r="F6" s="667"/>
      <c r="G6" s="667"/>
      <c r="H6" s="667"/>
      <c r="I6" s="667"/>
    </row>
    <row r="7" spans="1:9" s="557" customFormat="1" ht="39.950000000000003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</row>
    <row r="8" spans="1:9" ht="15" customHeight="1" x14ac:dyDescent="0.2">
      <c r="A8" s="558" t="s">
        <v>143</v>
      </c>
      <c r="B8" s="559">
        <v>47734366.499999993</v>
      </c>
      <c r="C8" s="559">
        <v>6510824.866510001</v>
      </c>
      <c r="D8" s="559">
        <v>226.34385</v>
      </c>
      <c r="E8" s="559">
        <v>333.56236000000001</v>
      </c>
      <c r="F8" s="559">
        <v>36723.0648</v>
      </c>
      <c r="G8" s="559">
        <v>667849.22100999986</v>
      </c>
      <c r="H8" s="559">
        <v>11745172.614629999</v>
      </c>
      <c r="I8" s="559">
        <v>66695496.173160009</v>
      </c>
    </row>
    <row r="9" spans="1:9" ht="15" customHeight="1" x14ac:dyDescent="0.2">
      <c r="A9" s="558" t="s">
        <v>144</v>
      </c>
      <c r="B9" s="560">
        <v>4524422.1777100004</v>
      </c>
      <c r="C9" s="560">
        <v>978529.31789999991</v>
      </c>
      <c r="D9" s="560">
        <v>9372.4443900000006</v>
      </c>
      <c r="E9" s="560">
        <v>20272.026669999999</v>
      </c>
      <c r="F9" s="560">
        <v>129004.87875999999</v>
      </c>
      <c r="G9" s="560">
        <v>231879.20001999999</v>
      </c>
      <c r="H9" s="560">
        <v>725517.42475999997</v>
      </c>
      <c r="I9" s="560">
        <v>6618997.4702099999</v>
      </c>
    </row>
    <row r="10" spans="1:9" ht="15" customHeight="1" x14ac:dyDescent="0.2">
      <c r="A10" s="558" t="s">
        <v>145</v>
      </c>
      <c r="B10" s="560">
        <v>3922698.4172300003</v>
      </c>
      <c r="C10" s="560">
        <v>836086.92644000007</v>
      </c>
      <c r="D10" s="560">
        <v>15.48213</v>
      </c>
      <c r="E10" s="560">
        <v>14754.147379999999</v>
      </c>
      <c r="F10" s="560">
        <v>66429.492679999996</v>
      </c>
      <c r="G10" s="560">
        <v>130514.38701999999</v>
      </c>
      <c r="H10" s="560">
        <v>810451.16226999986</v>
      </c>
      <c r="I10" s="560">
        <v>5780950.0151499994</v>
      </c>
    </row>
    <row r="11" spans="1:9" ht="15" customHeight="1" x14ac:dyDescent="0.2">
      <c r="A11" s="558" t="s">
        <v>146</v>
      </c>
      <c r="B11" s="559">
        <v>6358795.9785799999</v>
      </c>
      <c r="C11" s="559">
        <v>1367368.0466799997</v>
      </c>
      <c r="D11" s="559">
        <v>28274.084750000002</v>
      </c>
      <c r="E11" s="559">
        <v>39746.08941</v>
      </c>
      <c r="F11" s="559">
        <v>131336.30961</v>
      </c>
      <c r="G11" s="559">
        <v>261001.66219999999</v>
      </c>
      <c r="H11" s="559">
        <v>698798.32309000019</v>
      </c>
      <c r="I11" s="559">
        <v>8885320.4943200015</v>
      </c>
    </row>
    <row r="12" spans="1:9" ht="15" customHeight="1" x14ac:dyDescent="0.2">
      <c r="A12" s="558" t="s">
        <v>147</v>
      </c>
      <c r="B12" s="559">
        <v>10414777.73054</v>
      </c>
      <c r="C12" s="559">
        <v>2718298.301070001</v>
      </c>
      <c r="D12" s="559">
        <v>67049.621510000012</v>
      </c>
      <c r="E12" s="559">
        <v>114159.88526</v>
      </c>
      <c r="F12" s="559">
        <v>221347.81221000003</v>
      </c>
      <c r="G12" s="559">
        <v>429626.29588000005</v>
      </c>
      <c r="H12" s="559">
        <v>446919.53954000003</v>
      </c>
      <c r="I12" s="559">
        <v>14412179.186009999</v>
      </c>
    </row>
    <row r="13" spans="1:9" ht="15" customHeight="1" x14ac:dyDescent="0.2">
      <c r="A13" s="558" t="s">
        <v>148</v>
      </c>
      <c r="B13" s="559">
        <v>22434469.687449999</v>
      </c>
      <c r="C13" s="559">
        <v>5770294.0278900005</v>
      </c>
      <c r="D13" s="559">
        <v>116599.22049000001</v>
      </c>
      <c r="E13" s="559">
        <v>188909.21829999998</v>
      </c>
      <c r="F13" s="559">
        <v>348082.03242</v>
      </c>
      <c r="G13" s="559">
        <v>602772.14092999999</v>
      </c>
      <c r="H13" s="559">
        <v>349941.92079</v>
      </c>
      <c r="I13" s="559">
        <v>29811068.248270001</v>
      </c>
    </row>
    <row r="14" spans="1:9" ht="15" customHeight="1" x14ac:dyDescent="0.2">
      <c r="A14" s="558" t="s">
        <v>149</v>
      </c>
      <c r="B14" s="559">
        <v>12761088.726400003</v>
      </c>
      <c r="C14" s="559">
        <v>2715843.1910400004</v>
      </c>
      <c r="D14" s="559">
        <v>52039.747550000015</v>
      </c>
      <c r="E14" s="559">
        <v>81442.263180000009</v>
      </c>
      <c r="F14" s="559">
        <v>192206.23884000003</v>
      </c>
      <c r="G14" s="559">
        <v>243252.89278999998</v>
      </c>
      <c r="H14" s="559">
        <v>175065.61309</v>
      </c>
      <c r="I14" s="559">
        <v>16220938.672889996</v>
      </c>
    </row>
    <row r="15" spans="1:9" ht="15" customHeight="1" x14ac:dyDescent="0.2">
      <c r="A15" s="558" t="s">
        <v>150</v>
      </c>
      <c r="B15" s="559">
        <v>7990198.0546400007</v>
      </c>
      <c r="C15" s="559">
        <v>1102094.6265499999</v>
      </c>
      <c r="D15" s="559">
        <v>27438.734309999996</v>
      </c>
      <c r="E15" s="559">
        <v>34756.245790000001</v>
      </c>
      <c r="F15" s="559">
        <v>113253.98147</v>
      </c>
      <c r="G15" s="559">
        <v>102442.58900000001</v>
      </c>
      <c r="H15" s="559">
        <v>266005.45569000003</v>
      </c>
      <c r="I15" s="559">
        <v>9636189.6874499992</v>
      </c>
    </row>
    <row r="16" spans="1:9" ht="15" customHeight="1" x14ac:dyDescent="0.2">
      <c r="A16" s="558" t="s">
        <v>151</v>
      </c>
      <c r="B16" s="559">
        <v>9532667.4134099986</v>
      </c>
      <c r="C16" s="559">
        <v>710120.88327000011</v>
      </c>
      <c r="D16" s="559">
        <v>24683.369930000001</v>
      </c>
      <c r="E16" s="559">
        <v>25717.003320000003</v>
      </c>
      <c r="F16" s="559">
        <v>83759.237739999997</v>
      </c>
      <c r="G16" s="559">
        <v>85787.450379999995</v>
      </c>
      <c r="H16" s="559">
        <v>190641.54988000006</v>
      </c>
      <c r="I16" s="559">
        <v>10653376.90793</v>
      </c>
    </row>
    <row r="17" spans="1:9" ht="15" customHeight="1" x14ac:dyDescent="0.2">
      <c r="A17" s="558" t="s">
        <v>152</v>
      </c>
      <c r="B17" s="559">
        <v>11773193.267139999</v>
      </c>
      <c r="C17" s="559">
        <v>1204057.7118299999</v>
      </c>
      <c r="D17" s="559">
        <v>62762.912599999996</v>
      </c>
      <c r="E17" s="559">
        <v>66019.527449999994</v>
      </c>
      <c r="F17" s="559">
        <v>108190.3953</v>
      </c>
      <c r="G17" s="559">
        <v>95565.026060000004</v>
      </c>
      <c r="H17" s="559">
        <v>385231.17955999996</v>
      </c>
      <c r="I17" s="559">
        <v>13695020.019939998</v>
      </c>
    </row>
    <row r="18" spans="1:9" ht="15" customHeight="1" x14ac:dyDescent="0.2">
      <c r="A18" s="558" t="s">
        <v>153</v>
      </c>
      <c r="B18" s="559">
        <v>16646931.768790001</v>
      </c>
      <c r="C18" s="559">
        <v>1613148.49924</v>
      </c>
      <c r="D18" s="559">
        <v>119624.5067</v>
      </c>
      <c r="E18" s="559">
        <v>108400.64715</v>
      </c>
      <c r="F18" s="559">
        <v>150063.49806999997</v>
      </c>
      <c r="G18" s="559">
        <v>109779.95478999999</v>
      </c>
      <c r="H18" s="559">
        <v>620481.44705999992</v>
      </c>
      <c r="I18" s="559">
        <v>19368430.321799997</v>
      </c>
    </row>
    <row r="19" spans="1:9" ht="15" customHeight="1" x14ac:dyDescent="0.2">
      <c r="A19" s="558" t="s">
        <v>154</v>
      </c>
      <c r="B19" s="559">
        <v>8838236.3158100005</v>
      </c>
      <c r="C19" s="559">
        <v>917972.84164999996</v>
      </c>
      <c r="D19" s="559">
        <v>178397.71982999996</v>
      </c>
      <c r="E19" s="559">
        <v>112552.73615999999</v>
      </c>
      <c r="F19" s="559">
        <v>30004.439709999999</v>
      </c>
      <c r="G19" s="559">
        <v>12422.567839999998</v>
      </c>
      <c r="H19" s="559">
        <v>481739.46983000002</v>
      </c>
      <c r="I19" s="559">
        <v>10571326.09083</v>
      </c>
    </row>
    <row r="20" spans="1:9" ht="15" customHeight="1" x14ac:dyDescent="0.2">
      <c r="A20" s="558" t="s">
        <v>155</v>
      </c>
      <c r="B20" s="559">
        <v>322474.13879999996</v>
      </c>
      <c r="C20" s="559">
        <v>37327.983049999995</v>
      </c>
      <c r="D20" s="559">
        <v>14442.65957</v>
      </c>
      <c r="E20" s="559">
        <v>8124.4463900000001</v>
      </c>
      <c r="F20" s="559">
        <v>709.18042000000003</v>
      </c>
      <c r="G20" s="559">
        <v>105.03125000000001</v>
      </c>
      <c r="H20" s="559">
        <v>40077.764219999997</v>
      </c>
      <c r="I20" s="559">
        <v>423261.2036999999</v>
      </c>
    </row>
    <row r="21" spans="1:9" s="561" customFormat="1" ht="15" customHeight="1" x14ac:dyDescent="0.25">
      <c r="A21" s="558" t="s">
        <v>156</v>
      </c>
      <c r="B21" s="559">
        <v>100353.28826999999</v>
      </c>
      <c r="C21" s="559">
        <v>11138.019620000001</v>
      </c>
      <c r="D21" s="559">
        <v>6640.3438700000006</v>
      </c>
      <c r="E21" s="559">
        <v>2833.5857900000001</v>
      </c>
      <c r="F21" s="559">
        <v>1027.4653599999999</v>
      </c>
      <c r="G21" s="559">
        <v>52.851350000000011</v>
      </c>
      <c r="H21" s="559">
        <v>20619.319979999997</v>
      </c>
      <c r="I21" s="559">
        <v>142664.87423999998</v>
      </c>
    </row>
    <row r="22" spans="1:9" s="561" customFormat="1" ht="15" customHeight="1" x14ac:dyDescent="0.25">
      <c r="A22" s="562" t="s">
        <v>75</v>
      </c>
      <c r="B22" s="563">
        <v>163354673.46476999</v>
      </c>
      <c r="C22" s="563">
        <v>26493105.242739998</v>
      </c>
      <c r="D22" s="563">
        <v>707567.19147999992</v>
      </c>
      <c r="E22" s="563">
        <v>818021.38461000007</v>
      </c>
      <c r="F22" s="563">
        <v>1612138.0273900002</v>
      </c>
      <c r="G22" s="563">
        <v>2973051.2705200003</v>
      </c>
      <c r="H22" s="563">
        <v>16956662.784389999</v>
      </c>
      <c r="I22" s="563">
        <v>212915219.36589998</v>
      </c>
    </row>
    <row r="23" spans="1:9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</row>
    <row r="24" spans="1:9" ht="15" customHeight="1" thickTop="1" x14ac:dyDescent="0.2">
      <c r="A24" s="534" t="s">
        <v>700</v>
      </c>
      <c r="B24" s="538"/>
      <c r="C24" s="537"/>
      <c r="D24" s="537"/>
      <c r="E24" s="537"/>
      <c r="F24" s="537"/>
      <c r="G24" s="537"/>
      <c r="H24" s="537"/>
      <c r="I24" s="537"/>
    </row>
    <row r="25" spans="1:9" ht="15" customHeight="1" x14ac:dyDescent="0.2">
      <c r="A25" s="565"/>
      <c r="B25" s="526"/>
      <c r="C25" s="527"/>
      <c r="D25" s="527"/>
      <c r="E25" s="527"/>
      <c r="F25" s="527"/>
      <c r="G25" s="527"/>
      <c r="H25" s="527"/>
      <c r="I25" s="527"/>
    </row>
  </sheetData>
  <mergeCells count="5">
    <mergeCell ref="B6:I6"/>
    <mergeCell ref="A1:I1"/>
    <mergeCell ref="A2:I2"/>
    <mergeCell ref="A3:I3"/>
    <mergeCell ref="A4:I4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9">
    <pageSetUpPr fitToPage="1"/>
  </sheetPr>
  <dimension ref="A1:L26"/>
  <sheetViews>
    <sheetView zoomScaleNormal="100" workbookViewId="0">
      <selection activeCell="G19" sqref="G19"/>
    </sheetView>
  </sheetViews>
  <sheetFormatPr baseColWidth="10" defaultRowHeight="12.75" x14ac:dyDescent="0.2"/>
  <cols>
    <col min="1" max="1" width="38.28515625" style="21" customWidth="1"/>
    <col min="2" max="2" width="13.85546875" style="20" customWidth="1"/>
    <col min="3" max="3" width="13.7109375" style="20" customWidth="1"/>
    <col min="4" max="4" width="15.140625" style="20" customWidth="1"/>
    <col min="5" max="5" width="12.140625" style="20" customWidth="1"/>
    <col min="6" max="256" width="11.42578125" style="20"/>
    <col min="257" max="257" width="38.28515625" style="20" customWidth="1"/>
    <col min="258" max="258" width="13.85546875" style="20" customWidth="1"/>
    <col min="259" max="259" width="13.7109375" style="20" customWidth="1"/>
    <col min="260" max="260" width="15.140625" style="20" customWidth="1"/>
    <col min="261" max="261" width="12.140625" style="20" customWidth="1"/>
    <col min="262" max="512" width="11.42578125" style="20"/>
    <col min="513" max="513" width="38.28515625" style="20" customWidth="1"/>
    <col min="514" max="514" width="13.85546875" style="20" customWidth="1"/>
    <col min="515" max="515" width="13.7109375" style="20" customWidth="1"/>
    <col min="516" max="516" width="15.140625" style="20" customWidth="1"/>
    <col min="517" max="517" width="12.140625" style="20" customWidth="1"/>
    <col min="518" max="768" width="11.42578125" style="20"/>
    <col min="769" max="769" width="38.28515625" style="20" customWidth="1"/>
    <col min="770" max="770" width="13.85546875" style="20" customWidth="1"/>
    <col min="771" max="771" width="13.7109375" style="20" customWidth="1"/>
    <col min="772" max="772" width="15.140625" style="20" customWidth="1"/>
    <col min="773" max="773" width="12.140625" style="20" customWidth="1"/>
    <col min="774" max="1024" width="11.42578125" style="20"/>
    <col min="1025" max="1025" width="38.28515625" style="20" customWidth="1"/>
    <col min="1026" max="1026" width="13.85546875" style="20" customWidth="1"/>
    <col min="1027" max="1027" width="13.7109375" style="20" customWidth="1"/>
    <col min="1028" max="1028" width="15.140625" style="20" customWidth="1"/>
    <col min="1029" max="1029" width="12.140625" style="20" customWidth="1"/>
    <col min="1030" max="1280" width="11.42578125" style="20"/>
    <col min="1281" max="1281" width="38.28515625" style="20" customWidth="1"/>
    <col min="1282" max="1282" width="13.85546875" style="20" customWidth="1"/>
    <col min="1283" max="1283" width="13.7109375" style="20" customWidth="1"/>
    <col min="1284" max="1284" width="15.140625" style="20" customWidth="1"/>
    <col min="1285" max="1285" width="12.140625" style="20" customWidth="1"/>
    <col min="1286" max="1536" width="11.42578125" style="20"/>
    <col min="1537" max="1537" width="38.28515625" style="20" customWidth="1"/>
    <col min="1538" max="1538" width="13.85546875" style="20" customWidth="1"/>
    <col min="1539" max="1539" width="13.7109375" style="20" customWidth="1"/>
    <col min="1540" max="1540" width="15.140625" style="20" customWidth="1"/>
    <col min="1541" max="1541" width="12.140625" style="20" customWidth="1"/>
    <col min="1542" max="1792" width="11.42578125" style="20"/>
    <col min="1793" max="1793" width="38.28515625" style="20" customWidth="1"/>
    <col min="1794" max="1794" width="13.85546875" style="20" customWidth="1"/>
    <col min="1795" max="1795" width="13.7109375" style="20" customWidth="1"/>
    <col min="1796" max="1796" width="15.140625" style="20" customWidth="1"/>
    <col min="1797" max="1797" width="12.140625" style="20" customWidth="1"/>
    <col min="1798" max="2048" width="11.42578125" style="20"/>
    <col min="2049" max="2049" width="38.28515625" style="20" customWidth="1"/>
    <col min="2050" max="2050" width="13.85546875" style="20" customWidth="1"/>
    <col min="2051" max="2051" width="13.7109375" style="20" customWidth="1"/>
    <col min="2052" max="2052" width="15.140625" style="20" customWidth="1"/>
    <col min="2053" max="2053" width="12.140625" style="20" customWidth="1"/>
    <col min="2054" max="2304" width="11.42578125" style="20"/>
    <col min="2305" max="2305" width="38.28515625" style="20" customWidth="1"/>
    <col min="2306" max="2306" width="13.85546875" style="20" customWidth="1"/>
    <col min="2307" max="2307" width="13.7109375" style="20" customWidth="1"/>
    <col min="2308" max="2308" width="15.140625" style="20" customWidth="1"/>
    <col min="2309" max="2309" width="12.140625" style="20" customWidth="1"/>
    <col min="2310" max="2560" width="11.42578125" style="20"/>
    <col min="2561" max="2561" width="38.28515625" style="20" customWidth="1"/>
    <col min="2562" max="2562" width="13.85546875" style="20" customWidth="1"/>
    <col min="2563" max="2563" width="13.7109375" style="20" customWidth="1"/>
    <col min="2564" max="2564" width="15.140625" style="20" customWidth="1"/>
    <col min="2565" max="2565" width="12.140625" style="20" customWidth="1"/>
    <col min="2566" max="2816" width="11.42578125" style="20"/>
    <col min="2817" max="2817" width="38.28515625" style="20" customWidth="1"/>
    <col min="2818" max="2818" width="13.85546875" style="20" customWidth="1"/>
    <col min="2819" max="2819" width="13.7109375" style="20" customWidth="1"/>
    <col min="2820" max="2820" width="15.140625" style="20" customWidth="1"/>
    <col min="2821" max="2821" width="12.140625" style="20" customWidth="1"/>
    <col min="2822" max="3072" width="11.42578125" style="20"/>
    <col min="3073" max="3073" width="38.28515625" style="20" customWidth="1"/>
    <col min="3074" max="3074" width="13.85546875" style="20" customWidth="1"/>
    <col min="3075" max="3075" width="13.7109375" style="20" customWidth="1"/>
    <col min="3076" max="3076" width="15.140625" style="20" customWidth="1"/>
    <col min="3077" max="3077" width="12.140625" style="20" customWidth="1"/>
    <col min="3078" max="3328" width="11.42578125" style="20"/>
    <col min="3329" max="3329" width="38.28515625" style="20" customWidth="1"/>
    <col min="3330" max="3330" width="13.85546875" style="20" customWidth="1"/>
    <col min="3331" max="3331" width="13.7109375" style="20" customWidth="1"/>
    <col min="3332" max="3332" width="15.140625" style="20" customWidth="1"/>
    <col min="3333" max="3333" width="12.140625" style="20" customWidth="1"/>
    <col min="3334" max="3584" width="11.42578125" style="20"/>
    <col min="3585" max="3585" width="38.28515625" style="20" customWidth="1"/>
    <col min="3586" max="3586" width="13.85546875" style="20" customWidth="1"/>
    <col min="3587" max="3587" width="13.7109375" style="20" customWidth="1"/>
    <col min="3588" max="3588" width="15.140625" style="20" customWidth="1"/>
    <col min="3589" max="3589" width="12.140625" style="20" customWidth="1"/>
    <col min="3590" max="3840" width="11.42578125" style="20"/>
    <col min="3841" max="3841" width="38.28515625" style="20" customWidth="1"/>
    <col min="3842" max="3842" width="13.85546875" style="20" customWidth="1"/>
    <col min="3843" max="3843" width="13.7109375" style="20" customWidth="1"/>
    <col min="3844" max="3844" width="15.140625" style="20" customWidth="1"/>
    <col min="3845" max="3845" width="12.140625" style="20" customWidth="1"/>
    <col min="3846" max="4096" width="11.42578125" style="20"/>
    <col min="4097" max="4097" width="38.28515625" style="20" customWidth="1"/>
    <col min="4098" max="4098" width="13.85546875" style="20" customWidth="1"/>
    <col min="4099" max="4099" width="13.7109375" style="20" customWidth="1"/>
    <col min="4100" max="4100" width="15.140625" style="20" customWidth="1"/>
    <col min="4101" max="4101" width="12.140625" style="20" customWidth="1"/>
    <col min="4102" max="4352" width="11.42578125" style="20"/>
    <col min="4353" max="4353" width="38.28515625" style="20" customWidth="1"/>
    <col min="4354" max="4354" width="13.85546875" style="20" customWidth="1"/>
    <col min="4355" max="4355" width="13.7109375" style="20" customWidth="1"/>
    <col min="4356" max="4356" width="15.140625" style="20" customWidth="1"/>
    <col min="4357" max="4357" width="12.140625" style="20" customWidth="1"/>
    <col min="4358" max="4608" width="11.42578125" style="20"/>
    <col min="4609" max="4609" width="38.28515625" style="20" customWidth="1"/>
    <col min="4610" max="4610" width="13.85546875" style="20" customWidth="1"/>
    <col min="4611" max="4611" width="13.7109375" style="20" customWidth="1"/>
    <col min="4612" max="4612" width="15.140625" style="20" customWidth="1"/>
    <col min="4613" max="4613" width="12.140625" style="20" customWidth="1"/>
    <col min="4614" max="4864" width="11.42578125" style="20"/>
    <col min="4865" max="4865" width="38.28515625" style="20" customWidth="1"/>
    <col min="4866" max="4866" width="13.85546875" style="20" customWidth="1"/>
    <col min="4867" max="4867" width="13.7109375" style="20" customWidth="1"/>
    <col min="4868" max="4868" width="15.140625" style="20" customWidth="1"/>
    <col min="4869" max="4869" width="12.140625" style="20" customWidth="1"/>
    <col min="4870" max="5120" width="11.42578125" style="20"/>
    <col min="5121" max="5121" width="38.28515625" style="20" customWidth="1"/>
    <col min="5122" max="5122" width="13.85546875" style="20" customWidth="1"/>
    <col min="5123" max="5123" width="13.7109375" style="20" customWidth="1"/>
    <col min="5124" max="5124" width="15.140625" style="20" customWidth="1"/>
    <col min="5125" max="5125" width="12.140625" style="20" customWidth="1"/>
    <col min="5126" max="5376" width="11.42578125" style="20"/>
    <col min="5377" max="5377" width="38.28515625" style="20" customWidth="1"/>
    <col min="5378" max="5378" width="13.85546875" style="20" customWidth="1"/>
    <col min="5379" max="5379" width="13.7109375" style="20" customWidth="1"/>
    <col min="5380" max="5380" width="15.140625" style="20" customWidth="1"/>
    <col min="5381" max="5381" width="12.140625" style="20" customWidth="1"/>
    <col min="5382" max="5632" width="11.42578125" style="20"/>
    <col min="5633" max="5633" width="38.28515625" style="20" customWidth="1"/>
    <col min="5634" max="5634" width="13.85546875" style="20" customWidth="1"/>
    <col min="5635" max="5635" width="13.7109375" style="20" customWidth="1"/>
    <col min="5636" max="5636" width="15.140625" style="20" customWidth="1"/>
    <col min="5637" max="5637" width="12.140625" style="20" customWidth="1"/>
    <col min="5638" max="5888" width="11.42578125" style="20"/>
    <col min="5889" max="5889" width="38.28515625" style="20" customWidth="1"/>
    <col min="5890" max="5890" width="13.85546875" style="20" customWidth="1"/>
    <col min="5891" max="5891" width="13.7109375" style="20" customWidth="1"/>
    <col min="5892" max="5892" width="15.140625" style="20" customWidth="1"/>
    <col min="5893" max="5893" width="12.140625" style="20" customWidth="1"/>
    <col min="5894" max="6144" width="11.42578125" style="20"/>
    <col min="6145" max="6145" width="38.28515625" style="20" customWidth="1"/>
    <col min="6146" max="6146" width="13.85546875" style="20" customWidth="1"/>
    <col min="6147" max="6147" width="13.7109375" style="20" customWidth="1"/>
    <col min="6148" max="6148" width="15.140625" style="20" customWidth="1"/>
    <col min="6149" max="6149" width="12.140625" style="20" customWidth="1"/>
    <col min="6150" max="6400" width="11.42578125" style="20"/>
    <col min="6401" max="6401" width="38.28515625" style="20" customWidth="1"/>
    <col min="6402" max="6402" width="13.85546875" style="20" customWidth="1"/>
    <col min="6403" max="6403" width="13.7109375" style="20" customWidth="1"/>
    <col min="6404" max="6404" width="15.140625" style="20" customWidth="1"/>
    <col min="6405" max="6405" width="12.140625" style="20" customWidth="1"/>
    <col min="6406" max="6656" width="11.42578125" style="20"/>
    <col min="6657" max="6657" width="38.28515625" style="20" customWidth="1"/>
    <col min="6658" max="6658" width="13.85546875" style="20" customWidth="1"/>
    <col min="6659" max="6659" width="13.7109375" style="20" customWidth="1"/>
    <col min="6660" max="6660" width="15.140625" style="20" customWidth="1"/>
    <col min="6661" max="6661" width="12.140625" style="20" customWidth="1"/>
    <col min="6662" max="6912" width="11.42578125" style="20"/>
    <col min="6913" max="6913" width="38.28515625" style="20" customWidth="1"/>
    <col min="6914" max="6914" width="13.85546875" style="20" customWidth="1"/>
    <col min="6915" max="6915" width="13.7109375" style="20" customWidth="1"/>
    <col min="6916" max="6916" width="15.140625" style="20" customWidth="1"/>
    <col min="6917" max="6917" width="12.140625" style="20" customWidth="1"/>
    <col min="6918" max="7168" width="11.42578125" style="20"/>
    <col min="7169" max="7169" width="38.28515625" style="20" customWidth="1"/>
    <col min="7170" max="7170" width="13.85546875" style="20" customWidth="1"/>
    <col min="7171" max="7171" width="13.7109375" style="20" customWidth="1"/>
    <col min="7172" max="7172" width="15.140625" style="20" customWidth="1"/>
    <col min="7173" max="7173" width="12.140625" style="20" customWidth="1"/>
    <col min="7174" max="7424" width="11.42578125" style="20"/>
    <col min="7425" max="7425" width="38.28515625" style="20" customWidth="1"/>
    <col min="7426" max="7426" width="13.85546875" style="20" customWidth="1"/>
    <col min="7427" max="7427" width="13.7109375" style="20" customWidth="1"/>
    <col min="7428" max="7428" width="15.140625" style="20" customWidth="1"/>
    <col min="7429" max="7429" width="12.140625" style="20" customWidth="1"/>
    <col min="7430" max="7680" width="11.42578125" style="20"/>
    <col min="7681" max="7681" width="38.28515625" style="20" customWidth="1"/>
    <col min="7682" max="7682" width="13.85546875" style="20" customWidth="1"/>
    <col min="7683" max="7683" width="13.7109375" style="20" customWidth="1"/>
    <col min="7684" max="7684" width="15.140625" style="20" customWidth="1"/>
    <col min="7685" max="7685" width="12.140625" style="20" customWidth="1"/>
    <col min="7686" max="7936" width="11.42578125" style="20"/>
    <col min="7937" max="7937" width="38.28515625" style="20" customWidth="1"/>
    <col min="7938" max="7938" width="13.85546875" style="20" customWidth="1"/>
    <col min="7939" max="7939" width="13.7109375" style="20" customWidth="1"/>
    <col min="7940" max="7940" width="15.140625" style="20" customWidth="1"/>
    <col min="7941" max="7941" width="12.140625" style="20" customWidth="1"/>
    <col min="7942" max="8192" width="11.42578125" style="20"/>
    <col min="8193" max="8193" width="38.28515625" style="20" customWidth="1"/>
    <col min="8194" max="8194" width="13.85546875" style="20" customWidth="1"/>
    <col min="8195" max="8195" width="13.7109375" style="20" customWidth="1"/>
    <col min="8196" max="8196" width="15.140625" style="20" customWidth="1"/>
    <col min="8197" max="8197" width="12.140625" style="20" customWidth="1"/>
    <col min="8198" max="8448" width="11.42578125" style="20"/>
    <col min="8449" max="8449" width="38.28515625" style="20" customWidth="1"/>
    <col min="8450" max="8450" width="13.85546875" style="20" customWidth="1"/>
    <col min="8451" max="8451" width="13.7109375" style="20" customWidth="1"/>
    <col min="8452" max="8452" width="15.140625" style="20" customWidth="1"/>
    <col min="8453" max="8453" width="12.140625" style="20" customWidth="1"/>
    <col min="8454" max="8704" width="11.42578125" style="20"/>
    <col min="8705" max="8705" width="38.28515625" style="20" customWidth="1"/>
    <col min="8706" max="8706" width="13.85546875" style="20" customWidth="1"/>
    <col min="8707" max="8707" width="13.7109375" style="20" customWidth="1"/>
    <col min="8708" max="8708" width="15.140625" style="20" customWidth="1"/>
    <col min="8709" max="8709" width="12.140625" style="20" customWidth="1"/>
    <col min="8710" max="8960" width="11.42578125" style="20"/>
    <col min="8961" max="8961" width="38.28515625" style="20" customWidth="1"/>
    <col min="8962" max="8962" width="13.85546875" style="20" customWidth="1"/>
    <col min="8963" max="8963" width="13.7109375" style="20" customWidth="1"/>
    <col min="8964" max="8964" width="15.140625" style="20" customWidth="1"/>
    <col min="8965" max="8965" width="12.140625" style="20" customWidth="1"/>
    <col min="8966" max="9216" width="11.42578125" style="20"/>
    <col min="9217" max="9217" width="38.28515625" style="20" customWidth="1"/>
    <col min="9218" max="9218" width="13.85546875" style="20" customWidth="1"/>
    <col min="9219" max="9219" width="13.7109375" style="20" customWidth="1"/>
    <col min="9220" max="9220" width="15.140625" style="20" customWidth="1"/>
    <col min="9221" max="9221" width="12.140625" style="20" customWidth="1"/>
    <col min="9222" max="9472" width="11.42578125" style="20"/>
    <col min="9473" max="9473" width="38.28515625" style="20" customWidth="1"/>
    <col min="9474" max="9474" width="13.85546875" style="20" customWidth="1"/>
    <col min="9475" max="9475" width="13.7109375" style="20" customWidth="1"/>
    <col min="9476" max="9476" width="15.140625" style="20" customWidth="1"/>
    <col min="9477" max="9477" width="12.140625" style="20" customWidth="1"/>
    <col min="9478" max="9728" width="11.42578125" style="20"/>
    <col min="9729" max="9729" width="38.28515625" style="20" customWidth="1"/>
    <col min="9730" max="9730" width="13.85546875" style="20" customWidth="1"/>
    <col min="9731" max="9731" width="13.7109375" style="20" customWidth="1"/>
    <col min="9732" max="9732" width="15.140625" style="20" customWidth="1"/>
    <col min="9733" max="9733" width="12.140625" style="20" customWidth="1"/>
    <col min="9734" max="9984" width="11.42578125" style="20"/>
    <col min="9985" max="9985" width="38.28515625" style="20" customWidth="1"/>
    <col min="9986" max="9986" width="13.85546875" style="20" customWidth="1"/>
    <col min="9987" max="9987" width="13.7109375" style="20" customWidth="1"/>
    <col min="9988" max="9988" width="15.140625" style="20" customWidth="1"/>
    <col min="9989" max="9989" width="12.140625" style="20" customWidth="1"/>
    <col min="9990" max="10240" width="11.42578125" style="20"/>
    <col min="10241" max="10241" width="38.28515625" style="20" customWidth="1"/>
    <col min="10242" max="10242" width="13.85546875" style="20" customWidth="1"/>
    <col min="10243" max="10243" width="13.7109375" style="20" customWidth="1"/>
    <col min="10244" max="10244" width="15.140625" style="20" customWidth="1"/>
    <col min="10245" max="10245" width="12.140625" style="20" customWidth="1"/>
    <col min="10246" max="10496" width="11.42578125" style="20"/>
    <col min="10497" max="10497" width="38.28515625" style="20" customWidth="1"/>
    <col min="10498" max="10498" width="13.85546875" style="20" customWidth="1"/>
    <col min="10499" max="10499" width="13.7109375" style="20" customWidth="1"/>
    <col min="10500" max="10500" width="15.140625" style="20" customWidth="1"/>
    <col min="10501" max="10501" width="12.140625" style="20" customWidth="1"/>
    <col min="10502" max="10752" width="11.42578125" style="20"/>
    <col min="10753" max="10753" width="38.28515625" style="20" customWidth="1"/>
    <col min="10754" max="10754" width="13.85546875" style="20" customWidth="1"/>
    <col min="10755" max="10755" width="13.7109375" style="20" customWidth="1"/>
    <col min="10756" max="10756" width="15.140625" style="20" customWidth="1"/>
    <col min="10757" max="10757" width="12.140625" style="20" customWidth="1"/>
    <col min="10758" max="11008" width="11.42578125" style="20"/>
    <col min="11009" max="11009" width="38.28515625" style="20" customWidth="1"/>
    <col min="11010" max="11010" width="13.85546875" style="20" customWidth="1"/>
    <col min="11011" max="11011" width="13.7109375" style="20" customWidth="1"/>
    <col min="11012" max="11012" width="15.140625" style="20" customWidth="1"/>
    <col min="11013" max="11013" width="12.140625" style="20" customWidth="1"/>
    <col min="11014" max="11264" width="11.42578125" style="20"/>
    <col min="11265" max="11265" width="38.28515625" style="20" customWidth="1"/>
    <col min="11266" max="11266" width="13.85546875" style="20" customWidth="1"/>
    <col min="11267" max="11267" width="13.7109375" style="20" customWidth="1"/>
    <col min="11268" max="11268" width="15.140625" style="20" customWidth="1"/>
    <col min="11269" max="11269" width="12.140625" style="20" customWidth="1"/>
    <col min="11270" max="11520" width="11.42578125" style="20"/>
    <col min="11521" max="11521" width="38.28515625" style="20" customWidth="1"/>
    <col min="11522" max="11522" width="13.85546875" style="20" customWidth="1"/>
    <col min="11523" max="11523" width="13.7109375" style="20" customWidth="1"/>
    <col min="11524" max="11524" width="15.140625" style="20" customWidth="1"/>
    <col min="11525" max="11525" width="12.140625" style="20" customWidth="1"/>
    <col min="11526" max="11776" width="11.42578125" style="20"/>
    <col min="11777" max="11777" width="38.28515625" style="20" customWidth="1"/>
    <col min="11778" max="11778" width="13.85546875" style="20" customWidth="1"/>
    <col min="11779" max="11779" width="13.7109375" style="20" customWidth="1"/>
    <col min="11780" max="11780" width="15.140625" style="20" customWidth="1"/>
    <col min="11781" max="11781" width="12.140625" style="20" customWidth="1"/>
    <col min="11782" max="12032" width="11.42578125" style="20"/>
    <col min="12033" max="12033" width="38.28515625" style="20" customWidth="1"/>
    <col min="12034" max="12034" width="13.85546875" style="20" customWidth="1"/>
    <col min="12035" max="12035" width="13.7109375" style="20" customWidth="1"/>
    <col min="12036" max="12036" width="15.140625" style="20" customWidth="1"/>
    <col min="12037" max="12037" width="12.140625" style="20" customWidth="1"/>
    <col min="12038" max="12288" width="11.42578125" style="20"/>
    <col min="12289" max="12289" width="38.28515625" style="20" customWidth="1"/>
    <col min="12290" max="12290" width="13.85546875" style="20" customWidth="1"/>
    <col min="12291" max="12291" width="13.7109375" style="20" customWidth="1"/>
    <col min="12292" max="12292" width="15.140625" style="20" customWidth="1"/>
    <col min="12293" max="12293" width="12.140625" style="20" customWidth="1"/>
    <col min="12294" max="12544" width="11.42578125" style="20"/>
    <col min="12545" max="12545" width="38.28515625" style="20" customWidth="1"/>
    <col min="12546" max="12546" width="13.85546875" style="20" customWidth="1"/>
    <col min="12547" max="12547" width="13.7109375" style="20" customWidth="1"/>
    <col min="12548" max="12548" width="15.140625" style="20" customWidth="1"/>
    <col min="12549" max="12549" width="12.140625" style="20" customWidth="1"/>
    <col min="12550" max="12800" width="11.42578125" style="20"/>
    <col min="12801" max="12801" width="38.28515625" style="20" customWidth="1"/>
    <col min="12802" max="12802" width="13.85546875" style="20" customWidth="1"/>
    <col min="12803" max="12803" width="13.7109375" style="20" customWidth="1"/>
    <col min="12804" max="12804" width="15.140625" style="20" customWidth="1"/>
    <col min="12805" max="12805" width="12.140625" style="20" customWidth="1"/>
    <col min="12806" max="13056" width="11.42578125" style="20"/>
    <col min="13057" max="13057" width="38.28515625" style="20" customWidth="1"/>
    <col min="13058" max="13058" width="13.85546875" style="20" customWidth="1"/>
    <col min="13059" max="13059" width="13.7109375" style="20" customWidth="1"/>
    <col min="13060" max="13060" width="15.140625" style="20" customWidth="1"/>
    <col min="13061" max="13061" width="12.140625" style="20" customWidth="1"/>
    <col min="13062" max="13312" width="11.42578125" style="20"/>
    <col min="13313" max="13313" width="38.28515625" style="20" customWidth="1"/>
    <col min="13314" max="13314" width="13.85546875" style="20" customWidth="1"/>
    <col min="13315" max="13315" width="13.7109375" style="20" customWidth="1"/>
    <col min="13316" max="13316" width="15.140625" style="20" customWidth="1"/>
    <col min="13317" max="13317" width="12.140625" style="20" customWidth="1"/>
    <col min="13318" max="13568" width="11.42578125" style="20"/>
    <col min="13569" max="13569" width="38.28515625" style="20" customWidth="1"/>
    <col min="13570" max="13570" width="13.85546875" style="20" customWidth="1"/>
    <col min="13571" max="13571" width="13.7109375" style="20" customWidth="1"/>
    <col min="13572" max="13572" width="15.140625" style="20" customWidth="1"/>
    <col min="13573" max="13573" width="12.140625" style="20" customWidth="1"/>
    <col min="13574" max="13824" width="11.42578125" style="20"/>
    <col min="13825" max="13825" width="38.28515625" style="20" customWidth="1"/>
    <col min="13826" max="13826" width="13.85546875" style="20" customWidth="1"/>
    <col min="13827" max="13827" width="13.7109375" style="20" customWidth="1"/>
    <col min="13828" max="13828" width="15.140625" style="20" customWidth="1"/>
    <col min="13829" max="13829" width="12.140625" style="20" customWidth="1"/>
    <col min="13830" max="14080" width="11.42578125" style="20"/>
    <col min="14081" max="14081" width="38.28515625" style="20" customWidth="1"/>
    <col min="14082" max="14082" width="13.85546875" style="20" customWidth="1"/>
    <col min="14083" max="14083" width="13.7109375" style="20" customWidth="1"/>
    <col min="14084" max="14084" width="15.140625" style="20" customWidth="1"/>
    <col min="14085" max="14085" width="12.140625" style="20" customWidth="1"/>
    <col min="14086" max="14336" width="11.42578125" style="20"/>
    <col min="14337" max="14337" width="38.28515625" style="20" customWidth="1"/>
    <col min="14338" max="14338" width="13.85546875" style="20" customWidth="1"/>
    <col min="14339" max="14339" width="13.7109375" style="20" customWidth="1"/>
    <col min="14340" max="14340" width="15.140625" style="20" customWidth="1"/>
    <col min="14341" max="14341" width="12.140625" style="20" customWidth="1"/>
    <col min="14342" max="14592" width="11.42578125" style="20"/>
    <col min="14593" max="14593" width="38.28515625" style="20" customWidth="1"/>
    <col min="14594" max="14594" width="13.85546875" style="20" customWidth="1"/>
    <col min="14595" max="14595" width="13.7109375" style="20" customWidth="1"/>
    <col min="14596" max="14596" width="15.140625" style="20" customWidth="1"/>
    <col min="14597" max="14597" width="12.140625" style="20" customWidth="1"/>
    <col min="14598" max="14848" width="11.42578125" style="20"/>
    <col min="14849" max="14849" width="38.28515625" style="20" customWidth="1"/>
    <col min="14850" max="14850" width="13.85546875" style="20" customWidth="1"/>
    <col min="14851" max="14851" width="13.7109375" style="20" customWidth="1"/>
    <col min="14852" max="14852" width="15.140625" style="20" customWidth="1"/>
    <col min="14853" max="14853" width="12.140625" style="20" customWidth="1"/>
    <col min="14854" max="15104" width="11.42578125" style="20"/>
    <col min="15105" max="15105" width="38.28515625" style="20" customWidth="1"/>
    <col min="15106" max="15106" width="13.85546875" style="20" customWidth="1"/>
    <col min="15107" max="15107" width="13.7109375" style="20" customWidth="1"/>
    <col min="15108" max="15108" width="15.140625" style="20" customWidth="1"/>
    <col min="15109" max="15109" width="12.140625" style="20" customWidth="1"/>
    <col min="15110" max="15360" width="11.42578125" style="20"/>
    <col min="15361" max="15361" width="38.28515625" style="20" customWidth="1"/>
    <col min="15362" max="15362" width="13.85546875" style="20" customWidth="1"/>
    <col min="15363" max="15363" width="13.7109375" style="20" customWidth="1"/>
    <col min="15364" max="15364" width="15.140625" style="20" customWidth="1"/>
    <col min="15365" max="15365" width="12.140625" style="20" customWidth="1"/>
    <col min="15366" max="15616" width="11.42578125" style="20"/>
    <col min="15617" max="15617" width="38.28515625" style="20" customWidth="1"/>
    <col min="15618" max="15618" width="13.85546875" style="20" customWidth="1"/>
    <col min="15619" max="15619" width="13.7109375" style="20" customWidth="1"/>
    <col min="15620" max="15620" width="15.140625" style="20" customWidth="1"/>
    <col min="15621" max="15621" width="12.140625" style="20" customWidth="1"/>
    <col min="15622" max="15872" width="11.42578125" style="20"/>
    <col min="15873" max="15873" width="38.28515625" style="20" customWidth="1"/>
    <col min="15874" max="15874" width="13.85546875" style="20" customWidth="1"/>
    <col min="15875" max="15875" width="13.7109375" style="20" customWidth="1"/>
    <col min="15876" max="15876" width="15.140625" style="20" customWidth="1"/>
    <col min="15877" max="15877" width="12.140625" style="20" customWidth="1"/>
    <col min="15878" max="16128" width="11.42578125" style="20"/>
    <col min="16129" max="16129" width="38.28515625" style="20" customWidth="1"/>
    <col min="16130" max="16130" width="13.85546875" style="20" customWidth="1"/>
    <col min="16131" max="16131" width="13.7109375" style="20" customWidth="1"/>
    <col min="16132" max="16132" width="15.140625" style="20" customWidth="1"/>
    <col min="16133" max="16133" width="12.140625" style="20" customWidth="1"/>
    <col min="16134" max="16384" width="11.42578125" style="20"/>
  </cols>
  <sheetData>
    <row r="1" spans="1:12" s="2" customFormat="1" ht="30" customHeight="1" x14ac:dyDescent="0.25">
      <c r="A1" s="659" t="s">
        <v>158</v>
      </c>
      <c r="B1" s="659"/>
      <c r="C1" s="659"/>
      <c r="D1" s="659"/>
      <c r="E1" s="659"/>
      <c r="F1" s="1"/>
      <c r="G1" s="1"/>
      <c r="H1" s="322" t="s">
        <v>409</v>
      </c>
      <c r="I1" s="1"/>
      <c r="J1" s="1"/>
      <c r="K1" s="1"/>
      <c r="L1" s="1"/>
    </row>
    <row r="2" spans="1:12" s="2" customFormat="1" ht="15" customHeight="1" x14ac:dyDescent="0.25">
      <c r="A2" s="660" t="s">
        <v>159</v>
      </c>
      <c r="B2" s="660"/>
      <c r="C2" s="660"/>
      <c r="D2" s="660"/>
      <c r="E2" s="660"/>
      <c r="F2" s="1"/>
      <c r="G2" s="1"/>
      <c r="H2" s="1"/>
      <c r="I2" s="1"/>
      <c r="J2" s="1"/>
      <c r="K2" s="1"/>
      <c r="L2" s="1"/>
    </row>
    <row r="3" spans="1:12" s="2" customFormat="1" ht="15" customHeight="1" x14ac:dyDescent="0.25">
      <c r="A3" s="660" t="s">
        <v>140</v>
      </c>
      <c r="B3" s="660"/>
      <c r="C3" s="660"/>
      <c r="D3" s="660"/>
      <c r="E3" s="660"/>
      <c r="F3" s="1"/>
      <c r="G3" s="1"/>
      <c r="H3" s="1"/>
      <c r="I3" s="1"/>
      <c r="J3" s="1"/>
      <c r="K3" s="1"/>
      <c r="L3" s="1"/>
    </row>
    <row r="4" spans="1:12" s="3" customFormat="1" ht="30" customHeight="1" x14ac:dyDescent="0.25">
      <c r="A4" s="661" t="s">
        <v>2</v>
      </c>
      <c r="B4" s="661"/>
      <c r="C4" s="661"/>
      <c r="D4" s="661"/>
      <c r="E4" s="661"/>
      <c r="F4" s="1"/>
      <c r="G4" s="1"/>
      <c r="H4" s="1"/>
      <c r="I4" s="1"/>
      <c r="J4" s="1"/>
      <c r="K4" s="1"/>
      <c r="L4" s="1"/>
    </row>
    <row r="5" spans="1:12" ht="15" customHeight="1" x14ac:dyDescent="0.2">
      <c r="A5" s="22"/>
      <c r="B5" s="18"/>
      <c r="C5" s="18"/>
      <c r="D5" s="1"/>
      <c r="E5" s="1"/>
      <c r="F5" s="1"/>
      <c r="G5" s="1"/>
      <c r="H5" s="1"/>
      <c r="I5" s="1"/>
      <c r="J5" s="1"/>
      <c r="K5" s="1"/>
      <c r="L5" s="1"/>
    </row>
    <row r="6" spans="1:12" ht="30" customHeight="1" x14ac:dyDescent="0.2">
      <c r="A6" s="111"/>
      <c r="B6" s="76" t="s">
        <v>160</v>
      </c>
      <c r="C6" s="76" t="s">
        <v>161</v>
      </c>
      <c r="D6" s="77" t="s">
        <v>48</v>
      </c>
      <c r="E6" s="112" t="s">
        <v>49</v>
      </c>
      <c r="F6" s="1"/>
      <c r="G6" s="1"/>
      <c r="H6" s="1"/>
      <c r="I6" s="1"/>
      <c r="J6" s="1"/>
      <c r="K6" s="1"/>
      <c r="L6" s="1"/>
    </row>
    <row r="7" spans="1:12" ht="15" customHeight="1" x14ac:dyDescent="0.25">
      <c r="A7" s="79" t="s">
        <v>162</v>
      </c>
      <c r="B7" s="113">
        <v>3713502.7061157953</v>
      </c>
      <c r="C7" s="113">
        <v>453181.01106060005</v>
      </c>
      <c r="D7" s="113">
        <v>4166683.7171763955</v>
      </c>
      <c r="E7" s="114">
        <v>0.93491434667386986</v>
      </c>
      <c r="F7" s="1"/>
      <c r="G7" s="1"/>
      <c r="H7" s="1"/>
      <c r="I7" s="1"/>
      <c r="J7" s="1"/>
      <c r="K7" s="1"/>
      <c r="L7" s="1"/>
    </row>
    <row r="8" spans="1:12" ht="15" customHeight="1" x14ac:dyDescent="0.25">
      <c r="A8" s="79" t="s">
        <v>163</v>
      </c>
      <c r="B8" s="113">
        <v>16450.001119999997</v>
      </c>
      <c r="C8" s="113">
        <v>1589.6778500000003</v>
      </c>
      <c r="D8" s="113">
        <v>18039.678969999997</v>
      </c>
      <c r="E8" s="114">
        <v>4.0477165590751983E-3</v>
      </c>
      <c r="F8" s="1"/>
      <c r="G8" s="1"/>
      <c r="H8" s="1"/>
      <c r="I8" s="1"/>
      <c r="J8" s="1"/>
      <c r="K8" s="1"/>
      <c r="L8" s="1"/>
    </row>
    <row r="9" spans="1:12" ht="15" customHeight="1" x14ac:dyDescent="0.25">
      <c r="A9" s="79" t="s">
        <v>164</v>
      </c>
      <c r="B9" s="113">
        <v>71641.733826599942</v>
      </c>
      <c r="C9" s="113">
        <v>2504.5857136</v>
      </c>
      <c r="D9" s="113">
        <v>74146.31954019994</v>
      </c>
      <c r="E9" s="114">
        <v>1.6636841813895555E-2</v>
      </c>
      <c r="F9" s="1"/>
      <c r="G9" s="1"/>
      <c r="H9" s="1"/>
      <c r="I9" s="1"/>
      <c r="J9" s="1"/>
      <c r="K9" s="1"/>
      <c r="L9" s="1"/>
    </row>
    <row r="10" spans="1:12" ht="15" customHeight="1" x14ac:dyDescent="0.25">
      <c r="A10" s="79" t="s">
        <v>165</v>
      </c>
      <c r="B10" s="113">
        <v>2672.2119299999995</v>
      </c>
      <c r="C10" s="113">
        <v>53.254219999999997</v>
      </c>
      <c r="D10" s="113">
        <v>2725.4661499999993</v>
      </c>
      <c r="E10" s="114">
        <v>6.1153607472172922E-4</v>
      </c>
      <c r="F10" s="1"/>
      <c r="G10" s="1"/>
      <c r="H10" s="1"/>
      <c r="I10" s="1"/>
      <c r="J10" s="1"/>
      <c r="K10" s="1"/>
      <c r="L10" s="1"/>
    </row>
    <row r="11" spans="1:12" ht="15" customHeight="1" x14ac:dyDescent="0.25">
      <c r="A11" s="79" t="s">
        <v>166</v>
      </c>
      <c r="B11" s="113">
        <v>18971.820414000002</v>
      </c>
      <c r="C11" s="113">
        <v>1321.6564169999999</v>
      </c>
      <c r="D11" s="113">
        <v>20293.476831</v>
      </c>
      <c r="E11" s="114">
        <v>4.5534203988136495E-3</v>
      </c>
      <c r="F11" s="1"/>
      <c r="G11" s="1"/>
      <c r="H11" s="1"/>
      <c r="I11" s="1"/>
      <c r="J11" s="1"/>
      <c r="K11" s="1"/>
      <c r="L11" s="1"/>
    </row>
    <row r="12" spans="1:12" ht="15" customHeight="1" x14ac:dyDescent="0.25">
      <c r="A12" s="79" t="s">
        <v>167</v>
      </c>
      <c r="B12" s="113">
        <v>3362.0453499999994</v>
      </c>
      <c r="C12" s="113">
        <v>164.63449999999997</v>
      </c>
      <c r="D12" s="113">
        <v>3526.6798499999995</v>
      </c>
      <c r="E12" s="114">
        <v>7.9131122295142691E-4</v>
      </c>
      <c r="F12" s="1"/>
      <c r="G12" s="1"/>
      <c r="H12" s="1"/>
      <c r="I12" s="1"/>
      <c r="J12" s="1"/>
      <c r="K12" s="1"/>
      <c r="L12" s="1"/>
    </row>
    <row r="13" spans="1:12" ht="15" customHeight="1" x14ac:dyDescent="0.25">
      <c r="A13" s="79" t="s">
        <v>168</v>
      </c>
      <c r="B13" s="113">
        <v>3927.1873799999994</v>
      </c>
      <c r="C13" s="113">
        <v>1588.8549800000001</v>
      </c>
      <c r="D13" s="113">
        <v>5516.0423599999995</v>
      </c>
      <c r="E13" s="114">
        <v>1.2376814486700501E-3</v>
      </c>
      <c r="F13" s="1"/>
      <c r="G13" s="1"/>
      <c r="H13" s="1"/>
      <c r="I13" s="1"/>
      <c r="J13" s="1"/>
      <c r="K13" s="1"/>
      <c r="L13" s="1"/>
    </row>
    <row r="14" spans="1:12" ht="15" customHeight="1" x14ac:dyDescent="0.25">
      <c r="A14" s="79" t="s">
        <v>169</v>
      </c>
      <c r="B14" s="113">
        <v>1733.0974500000009</v>
      </c>
      <c r="C14" s="113">
        <v>416.87410999999997</v>
      </c>
      <c r="D14" s="113">
        <v>2149.9715600000009</v>
      </c>
      <c r="E14" s="114">
        <v>4.824074474620621E-4</v>
      </c>
      <c r="F14" s="1"/>
      <c r="G14" s="1"/>
      <c r="H14" s="1"/>
      <c r="I14" s="1"/>
      <c r="J14" s="1"/>
      <c r="K14" s="1"/>
      <c r="L14" s="1"/>
    </row>
    <row r="15" spans="1:12" ht="15" customHeight="1" x14ac:dyDescent="0.25">
      <c r="A15" s="79" t="s">
        <v>170</v>
      </c>
      <c r="B15" s="113">
        <v>12926.114000000003</v>
      </c>
      <c r="C15" s="113">
        <v>3671.4188191999997</v>
      </c>
      <c r="D15" s="113">
        <v>16597.532819200002</v>
      </c>
      <c r="E15" s="114">
        <v>3.7241299328992397E-3</v>
      </c>
      <c r="F15" s="1"/>
      <c r="G15" s="1"/>
      <c r="H15" s="1"/>
      <c r="I15" s="1"/>
      <c r="J15" s="1"/>
      <c r="K15" s="1"/>
      <c r="L15" s="1"/>
    </row>
    <row r="16" spans="1:12" ht="15" customHeight="1" x14ac:dyDescent="0.25">
      <c r="A16" s="79" t="s">
        <v>171</v>
      </c>
      <c r="B16" s="113">
        <v>9059.2557700000016</v>
      </c>
      <c r="C16" s="113">
        <v>1726.4954</v>
      </c>
      <c r="D16" s="113">
        <v>10785.751170000001</v>
      </c>
      <c r="E16" s="114">
        <v>2.4200909387288123E-3</v>
      </c>
      <c r="F16" s="1"/>
      <c r="G16" s="1"/>
      <c r="H16" s="1"/>
      <c r="I16" s="1"/>
      <c r="J16" s="1"/>
      <c r="K16" s="1"/>
      <c r="L16" s="1"/>
    </row>
    <row r="17" spans="1:12" ht="15" customHeight="1" x14ac:dyDescent="0.25">
      <c r="A17" s="79" t="s">
        <v>172</v>
      </c>
      <c r="B17" s="113">
        <v>106166.58987160004</v>
      </c>
      <c r="C17" s="113">
        <v>67350.816613000017</v>
      </c>
      <c r="D17" s="113">
        <v>173517.40648460004</v>
      </c>
      <c r="E17" s="114">
        <v>3.8933579731851402E-2</v>
      </c>
      <c r="F17" s="1"/>
      <c r="G17" s="1"/>
      <c r="H17" s="1"/>
      <c r="I17" s="1"/>
      <c r="J17" s="1"/>
      <c r="K17" s="1"/>
      <c r="L17" s="1"/>
    </row>
    <row r="18" spans="1:12" ht="15" customHeight="1" x14ac:dyDescent="0.25">
      <c r="A18" s="79" t="s">
        <v>173</v>
      </c>
      <c r="B18" s="310">
        <v>96249.707259999996</v>
      </c>
      <c r="C18" s="310">
        <v>42869.200289999993</v>
      </c>
      <c r="D18" s="310">
        <v>139118.90755</v>
      </c>
      <c r="E18" s="311">
        <v>3.1215295278094784E-2</v>
      </c>
      <c r="F18" s="1"/>
      <c r="G18" s="1"/>
      <c r="H18" s="1"/>
      <c r="I18" s="1"/>
      <c r="J18" s="1"/>
      <c r="K18" s="1"/>
      <c r="L18" s="1"/>
    </row>
    <row r="19" spans="1:12" ht="15" customHeight="1" x14ac:dyDescent="0.2">
      <c r="A19" s="80" t="s">
        <v>174</v>
      </c>
      <c r="B19" s="312">
        <v>3927136.1516079959</v>
      </c>
      <c r="C19" s="312">
        <v>529618.34360340005</v>
      </c>
      <c r="D19" s="312">
        <v>4456754.4952113964</v>
      </c>
      <c r="E19" s="313">
        <v>1</v>
      </c>
      <c r="F19" s="1"/>
      <c r="G19" s="1"/>
      <c r="H19" s="1"/>
      <c r="I19" s="1"/>
      <c r="J19" s="1"/>
      <c r="K19" s="1"/>
      <c r="L19" s="1"/>
    </row>
    <row r="20" spans="1:12" ht="15" customHeight="1" x14ac:dyDescent="0.2">
      <c r="A20" s="115" t="s">
        <v>175</v>
      </c>
      <c r="B20" s="314">
        <v>129526.31888000001</v>
      </c>
      <c r="C20" s="314">
        <v>46820.136369999993</v>
      </c>
      <c r="D20" s="314">
        <v>176346.45525</v>
      </c>
      <c r="E20" s="315"/>
      <c r="F20" s="1"/>
      <c r="G20" s="1"/>
      <c r="H20" s="1"/>
      <c r="I20" s="1"/>
      <c r="J20" s="1"/>
      <c r="K20" s="1"/>
      <c r="L20" s="1"/>
    </row>
    <row r="21" spans="1:12" s="120" customFormat="1" ht="15" customHeight="1" thickBot="1" x14ac:dyDescent="0.25">
      <c r="A21" s="117" t="s">
        <v>176</v>
      </c>
      <c r="B21" s="118">
        <v>0.88116501724013419</v>
      </c>
      <c r="C21" s="118">
        <v>0.11883498275986565</v>
      </c>
      <c r="D21" s="118">
        <v>0.99999999999999978</v>
      </c>
      <c r="E21" s="119"/>
      <c r="F21" s="39"/>
      <c r="G21" s="39"/>
      <c r="H21" s="39"/>
      <c r="I21" s="39"/>
      <c r="J21" s="39"/>
      <c r="K21" s="39"/>
      <c r="L21" s="39"/>
    </row>
    <row r="22" spans="1:12" ht="15" customHeight="1" thickTop="1" x14ac:dyDescent="0.2">
      <c r="A22" s="19" t="s">
        <v>177</v>
      </c>
      <c r="B22" s="121"/>
      <c r="C22" s="121"/>
      <c r="D22" s="122"/>
      <c r="E22" s="122"/>
      <c r="F22" s="1"/>
      <c r="G22" s="1"/>
      <c r="H22" s="1"/>
      <c r="I22" s="1"/>
      <c r="J22" s="1"/>
      <c r="K22" s="1"/>
      <c r="L22" s="1"/>
    </row>
    <row r="23" spans="1:12" ht="108" customHeight="1" x14ac:dyDescent="0.2">
      <c r="A23" s="668" t="s">
        <v>178</v>
      </c>
      <c r="B23" s="670"/>
      <c r="C23" s="670"/>
      <c r="D23" s="670"/>
      <c r="E23" s="670"/>
      <c r="F23" s="1"/>
      <c r="G23" s="1"/>
      <c r="H23" s="1"/>
      <c r="I23" s="1"/>
      <c r="J23" s="1"/>
      <c r="K23" s="1"/>
      <c r="L23" s="1"/>
    </row>
    <row r="24" spans="1:12" ht="107.25" customHeight="1" x14ac:dyDescent="0.2">
      <c r="A24" s="668" t="s">
        <v>179</v>
      </c>
      <c r="B24" s="669"/>
      <c r="C24" s="669"/>
      <c r="D24" s="669"/>
      <c r="E24" s="669"/>
      <c r="F24" s="1"/>
      <c r="G24" s="1"/>
      <c r="H24" s="1"/>
      <c r="I24" s="1"/>
      <c r="J24" s="1"/>
      <c r="K24" s="1"/>
      <c r="L24" s="1"/>
    </row>
    <row r="25" spans="1:12" ht="15" customHeight="1" x14ac:dyDescent="0.2">
      <c r="A25" s="19" t="s">
        <v>180</v>
      </c>
      <c r="B25" s="123"/>
      <c r="C25" s="123"/>
      <c r="D25" s="19"/>
      <c r="E25" s="19"/>
      <c r="F25" s="1"/>
      <c r="G25" s="1"/>
      <c r="H25" s="1"/>
      <c r="I25" s="1"/>
      <c r="J25" s="1"/>
      <c r="K25" s="1"/>
      <c r="L25" s="1"/>
    </row>
    <row r="26" spans="1:12" ht="15" customHeight="1" x14ac:dyDescent="0.2">
      <c r="A26" s="109"/>
      <c r="B26" s="110"/>
      <c r="C26" s="110"/>
      <c r="D26" s="17"/>
      <c r="E26" s="17"/>
      <c r="F26" s="1"/>
      <c r="G26" s="1"/>
      <c r="H26" s="1"/>
      <c r="I26" s="1"/>
      <c r="J26" s="1"/>
      <c r="K26" s="1"/>
      <c r="L26" s="1"/>
    </row>
  </sheetData>
  <mergeCells count="6">
    <mergeCell ref="A24:E24"/>
    <mergeCell ref="A1:E1"/>
    <mergeCell ref="A2:E2"/>
    <mergeCell ref="A3:E3"/>
    <mergeCell ref="A4:E4"/>
    <mergeCell ref="A23:E23"/>
  </mergeCells>
  <hyperlinks>
    <hyperlink ref="H1" location="ÍNDICE!A1" display="ÍNDICE!A1" xr:uid="{00000000-0004-0000-3300-000000000000}"/>
  </hyperlinks>
  <printOptions horizontalCentered="1"/>
  <pageMargins left="0.63" right="0.56000000000000005" top="0.56000000000000005" bottom="0.3" header="0.511811023622047" footer="0.28999999999999998"/>
  <pageSetup scale="93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28">
    <pageSetUpPr fitToPage="1"/>
  </sheetPr>
  <dimension ref="A1:E30"/>
  <sheetViews>
    <sheetView zoomScaleNormal="100" workbookViewId="0">
      <selection activeCell="D29" sqref="D29"/>
    </sheetView>
  </sheetViews>
  <sheetFormatPr baseColWidth="10" defaultColWidth="9.140625" defaultRowHeight="12.75" x14ac:dyDescent="0.2"/>
  <cols>
    <col min="1" max="1" width="60.85546875" style="21" customWidth="1"/>
    <col min="2" max="5" width="15.7109375" style="20" customWidth="1"/>
    <col min="6" max="256" width="9.140625" style="20"/>
    <col min="257" max="257" width="60.85546875" style="20" customWidth="1"/>
    <col min="258" max="261" width="15.7109375" style="20" customWidth="1"/>
    <col min="262" max="512" width="9.140625" style="20"/>
    <col min="513" max="513" width="60.85546875" style="20" customWidth="1"/>
    <col min="514" max="517" width="15.7109375" style="20" customWidth="1"/>
    <col min="518" max="768" width="9.140625" style="20"/>
    <col min="769" max="769" width="60.85546875" style="20" customWidth="1"/>
    <col min="770" max="773" width="15.7109375" style="20" customWidth="1"/>
    <col min="774" max="1024" width="9.140625" style="20"/>
    <col min="1025" max="1025" width="60.85546875" style="20" customWidth="1"/>
    <col min="1026" max="1029" width="15.7109375" style="20" customWidth="1"/>
    <col min="1030" max="1280" width="9.140625" style="20"/>
    <col min="1281" max="1281" width="60.85546875" style="20" customWidth="1"/>
    <col min="1282" max="1285" width="15.7109375" style="20" customWidth="1"/>
    <col min="1286" max="1536" width="9.140625" style="20"/>
    <col min="1537" max="1537" width="60.85546875" style="20" customWidth="1"/>
    <col min="1538" max="1541" width="15.7109375" style="20" customWidth="1"/>
    <col min="1542" max="1792" width="9.140625" style="20"/>
    <col min="1793" max="1793" width="60.85546875" style="20" customWidth="1"/>
    <col min="1794" max="1797" width="15.7109375" style="20" customWidth="1"/>
    <col min="1798" max="2048" width="9.140625" style="20"/>
    <col min="2049" max="2049" width="60.85546875" style="20" customWidth="1"/>
    <col min="2050" max="2053" width="15.7109375" style="20" customWidth="1"/>
    <col min="2054" max="2304" width="9.140625" style="20"/>
    <col min="2305" max="2305" width="60.85546875" style="20" customWidth="1"/>
    <col min="2306" max="2309" width="15.7109375" style="20" customWidth="1"/>
    <col min="2310" max="2560" width="9.140625" style="20"/>
    <col min="2561" max="2561" width="60.85546875" style="20" customWidth="1"/>
    <col min="2562" max="2565" width="15.7109375" style="20" customWidth="1"/>
    <col min="2566" max="2816" width="9.140625" style="20"/>
    <col min="2817" max="2817" width="60.85546875" style="20" customWidth="1"/>
    <col min="2818" max="2821" width="15.7109375" style="20" customWidth="1"/>
    <col min="2822" max="3072" width="9.140625" style="20"/>
    <col min="3073" max="3073" width="60.85546875" style="20" customWidth="1"/>
    <col min="3074" max="3077" width="15.7109375" style="20" customWidth="1"/>
    <col min="3078" max="3328" width="9.140625" style="20"/>
    <col min="3329" max="3329" width="60.85546875" style="20" customWidth="1"/>
    <col min="3330" max="3333" width="15.7109375" style="20" customWidth="1"/>
    <col min="3334" max="3584" width="9.140625" style="20"/>
    <col min="3585" max="3585" width="60.85546875" style="20" customWidth="1"/>
    <col min="3586" max="3589" width="15.7109375" style="20" customWidth="1"/>
    <col min="3590" max="3840" width="9.140625" style="20"/>
    <col min="3841" max="3841" width="60.85546875" style="20" customWidth="1"/>
    <col min="3842" max="3845" width="15.7109375" style="20" customWidth="1"/>
    <col min="3846" max="4096" width="9.140625" style="20"/>
    <col min="4097" max="4097" width="60.85546875" style="20" customWidth="1"/>
    <col min="4098" max="4101" width="15.7109375" style="20" customWidth="1"/>
    <col min="4102" max="4352" width="9.140625" style="20"/>
    <col min="4353" max="4353" width="60.85546875" style="20" customWidth="1"/>
    <col min="4354" max="4357" width="15.7109375" style="20" customWidth="1"/>
    <col min="4358" max="4608" width="9.140625" style="20"/>
    <col min="4609" max="4609" width="60.85546875" style="20" customWidth="1"/>
    <col min="4610" max="4613" width="15.7109375" style="20" customWidth="1"/>
    <col min="4614" max="4864" width="9.140625" style="20"/>
    <col min="4865" max="4865" width="60.85546875" style="20" customWidth="1"/>
    <col min="4866" max="4869" width="15.7109375" style="20" customWidth="1"/>
    <col min="4870" max="5120" width="9.140625" style="20"/>
    <col min="5121" max="5121" width="60.85546875" style="20" customWidth="1"/>
    <col min="5122" max="5125" width="15.7109375" style="20" customWidth="1"/>
    <col min="5126" max="5376" width="9.140625" style="20"/>
    <col min="5377" max="5377" width="60.85546875" style="20" customWidth="1"/>
    <col min="5378" max="5381" width="15.7109375" style="20" customWidth="1"/>
    <col min="5382" max="5632" width="9.140625" style="20"/>
    <col min="5633" max="5633" width="60.85546875" style="20" customWidth="1"/>
    <col min="5634" max="5637" width="15.7109375" style="20" customWidth="1"/>
    <col min="5638" max="5888" width="9.140625" style="20"/>
    <col min="5889" max="5889" width="60.85546875" style="20" customWidth="1"/>
    <col min="5890" max="5893" width="15.7109375" style="20" customWidth="1"/>
    <col min="5894" max="6144" width="9.140625" style="20"/>
    <col min="6145" max="6145" width="60.85546875" style="20" customWidth="1"/>
    <col min="6146" max="6149" width="15.7109375" style="20" customWidth="1"/>
    <col min="6150" max="6400" width="9.140625" style="20"/>
    <col min="6401" max="6401" width="60.85546875" style="20" customWidth="1"/>
    <col min="6402" max="6405" width="15.7109375" style="20" customWidth="1"/>
    <col min="6406" max="6656" width="9.140625" style="20"/>
    <col min="6657" max="6657" width="60.85546875" style="20" customWidth="1"/>
    <col min="6658" max="6661" width="15.7109375" style="20" customWidth="1"/>
    <col min="6662" max="6912" width="9.140625" style="20"/>
    <col min="6913" max="6913" width="60.85546875" style="20" customWidth="1"/>
    <col min="6914" max="6917" width="15.7109375" style="20" customWidth="1"/>
    <col min="6918" max="7168" width="9.140625" style="20"/>
    <col min="7169" max="7169" width="60.85546875" style="20" customWidth="1"/>
    <col min="7170" max="7173" width="15.7109375" style="20" customWidth="1"/>
    <col min="7174" max="7424" width="9.140625" style="20"/>
    <col min="7425" max="7425" width="60.85546875" style="20" customWidth="1"/>
    <col min="7426" max="7429" width="15.7109375" style="20" customWidth="1"/>
    <col min="7430" max="7680" width="9.140625" style="20"/>
    <col min="7681" max="7681" width="60.85546875" style="20" customWidth="1"/>
    <col min="7682" max="7685" width="15.7109375" style="20" customWidth="1"/>
    <col min="7686" max="7936" width="9.140625" style="20"/>
    <col min="7937" max="7937" width="60.85546875" style="20" customWidth="1"/>
    <col min="7938" max="7941" width="15.7109375" style="20" customWidth="1"/>
    <col min="7942" max="8192" width="9.140625" style="20"/>
    <col min="8193" max="8193" width="60.85546875" style="20" customWidth="1"/>
    <col min="8194" max="8197" width="15.7109375" style="20" customWidth="1"/>
    <col min="8198" max="8448" width="9.140625" style="20"/>
    <col min="8449" max="8449" width="60.85546875" style="20" customWidth="1"/>
    <col min="8450" max="8453" width="15.7109375" style="20" customWidth="1"/>
    <col min="8454" max="8704" width="9.140625" style="20"/>
    <col min="8705" max="8705" width="60.85546875" style="20" customWidth="1"/>
    <col min="8706" max="8709" width="15.7109375" style="20" customWidth="1"/>
    <col min="8710" max="8960" width="9.140625" style="20"/>
    <col min="8961" max="8961" width="60.85546875" style="20" customWidth="1"/>
    <col min="8962" max="8965" width="15.7109375" style="20" customWidth="1"/>
    <col min="8966" max="9216" width="9.140625" style="20"/>
    <col min="9217" max="9217" width="60.85546875" style="20" customWidth="1"/>
    <col min="9218" max="9221" width="15.7109375" style="20" customWidth="1"/>
    <col min="9222" max="9472" width="9.140625" style="20"/>
    <col min="9473" max="9473" width="60.85546875" style="20" customWidth="1"/>
    <col min="9474" max="9477" width="15.7109375" style="20" customWidth="1"/>
    <col min="9478" max="9728" width="9.140625" style="20"/>
    <col min="9729" max="9729" width="60.85546875" style="20" customWidth="1"/>
    <col min="9730" max="9733" width="15.7109375" style="20" customWidth="1"/>
    <col min="9734" max="9984" width="9.140625" style="20"/>
    <col min="9985" max="9985" width="60.85546875" style="20" customWidth="1"/>
    <col min="9986" max="9989" width="15.7109375" style="20" customWidth="1"/>
    <col min="9990" max="10240" width="9.140625" style="20"/>
    <col min="10241" max="10241" width="60.85546875" style="20" customWidth="1"/>
    <col min="10242" max="10245" width="15.7109375" style="20" customWidth="1"/>
    <col min="10246" max="10496" width="9.140625" style="20"/>
    <col min="10497" max="10497" width="60.85546875" style="20" customWidth="1"/>
    <col min="10498" max="10501" width="15.7109375" style="20" customWidth="1"/>
    <col min="10502" max="10752" width="9.140625" style="20"/>
    <col min="10753" max="10753" width="60.85546875" style="20" customWidth="1"/>
    <col min="10754" max="10757" width="15.7109375" style="20" customWidth="1"/>
    <col min="10758" max="11008" width="9.140625" style="20"/>
    <col min="11009" max="11009" width="60.85546875" style="20" customWidth="1"/>
    <col min="11010" max="11013" width="15.7109375" style="20" customWidth="1"/>
    <col min="11014" max="11264" width="9.140625" style="20"/>
    <col min="11265" max="11265" width="60.85546875" style="20" customWidth="1"/>
    <col min="11266" max="11269" width="15.7109375" style="20" customWidth="1"/>
    <col min="11270" max="11520" width="9.140625" style="20"/>
    <col min="11521" max="11521" width="60.85546875" style="20" customWidth="1"/>
    <col min="11522" max="11525" width="15.7109375" style="20" customWidth="1"/>
    <col min="11526" max="11776" width="9.140625" style="20"/>
    <col min="11777" max="11777" width="60.85546875" style="20" customWidth="1"/>
    <col min="11778" max="11781" width="15.7109375" style="20" customWidth="1"/>
    <col min="11782" max="12032" width="9.140625" style="20"/>
    <col min="12033" max="12033" width="60.85546875" style="20" customWidth="1"/>
    <col min="12034" max="12037" width="15.7109375" style="20" customWidth="1"/>
    <col min="12038" max="12288" width="9.140625" style="20"/>
    <col min="12289" max="12289" width="60.85546875" style="20" customWidth="1"/>
    <col min="12290" max="12293" width="15.7109375" style="20" customWidth="1"/>
    <col min="12294" max="12544" width="9.140625" style="20"/>
    <col min="12545" max="12545" width="60.85546875" style="20" customWidth="1"/>
    <col min="12546" max="12549" width="15.7109375" style="20" customWidth="1"/>
    <col min="12550" max="12800" width="9.140625" style="20"/>
    <col min="12801" max="12801" width="60.85546875" style="20" customWidth="1"/>
    <col min="12802" max="12805" width="15.7109375" style="20" customWidth="1"/>
    <col min="12806" max="13056" width="9.140625" style="20"/>
    <col min="13057" max="13057" width="60.85546875" style="20" customWidth="1"/>
    <col min="13058" max="13061" width="15.7109375" style="20" customWidth="1"/>
    <col min="13062" max="13312" width="9.140625" style="20"/>
    <col min="13313" max="13313" width="60.85546875" style="20" customWidth="1"/>
    <col min="13314" max="13317" width="15.7109375" style="20" customWidth="1"/>
    <col min="13318" max="13568" width="9.140625" style="20"/>
    <col min="13569" max="13569" width="60.85546875" style="20" customWidth="1"/>
    <col min="13570" max="13573" width="15.7109375" style="20" customWidth="1"/>
    <col min="13574" max="13824" width="9.140625" style="20"/>
    <col min="13825" max="13825" width="60.85546875" style="20" customWidth="1"/>
    <col min="13826" max="13829" width="15.7109375" style="20" customWidth="1"/>
    <col min="13830" max="14080" width="9.140625" style="20"/>
    <col min="14081" max="14081" width="60.85546875" style="20" customWidth="1"/>
    <col min="14082" max="14085" width="15.7109375" style="20" customWidth="1"/>
    <col min="14086" max="14336" width="9.140625" style="20"/>
    <col min="14337" max="14337" width="60.85546875" style="20" customWidth="1"/>
    <col min="14338" max="14341" width="15.7109375" style="20" customWidth="1"/>
    <col min="14342" max="14592" width="9.140625" style="20"/>
    <col min="14593" max="14593" width="60.85546875" style="20" customWidth="1"/>
    <col min="14594" max="14597" width="15.7109375" style="20" customWidth="1"/>
    <col min="14598" max="14848" width="9.140625" style="20"/>
    <col min="14849" max="14849" width="60.85546875" style="20" customWidth="1"/>
    <col min="14850" max="14853" width="15.7109375" style="20" customWidth="1"/>
    <col min="14854" max="15104" width="9.140625" style="20"/>
    <col min="15105" max="15105" width="60.85546875" style="20" customWidth="1"/>
    <col min="15106" max="15109" width="15.7109375" style="20" customWidth="1"/>
    <col min="15110" max="15360" width="9.140625" style="20"/>
    <col min="15361" max="15361" width="60.85546875" style="20" customWidth="1"/>
    <col min="15362" max="15365" width="15.7109375" style="20" customWidth="1"/>
    <col min="15366" max="15616" width="9.140625" style="20"/>
    <col min="15617" max="15617" width="60.85546875" style="20" customWidth="1"/>
    <col min="15618" max="15621" width="15.7109375" style="20" customWidth="1"/>
    <col min="15622" max="15872" width="9.140625" style="20"/>
    <col min="15873" max="15873" width="60.85546875" style="20" customWidth="1"/>
    <col min="15874" max="15877" width="15.7109375" style="20" customWidth="1"/>
    <col min="15878" max="16128" width="9.140625" style="20"/>
    <col min="16129" max="16129" width="60.85546875" style="20" customWidth="1"/>
    <col min="16130" max="16133" width="15.7109375" style="20" customWidth="1"/>
    <col min="16134" max="16384" width="9.140625" style="20"/>
  </cols>
  <sheetData>
    <row r="1" spans="1:5" s="2" customFormat="1" ht="30" customHeight="1" x14ac:dyDescent="0.25">
      <c r="A1" s="659" t="s">
        <v>158</v>
      </c>
      <c r="B1" s="659"/>
      <c r="C1" s="659"/>
      <c r="D1" s="659"/>
      <c r="E1" s="659"/>
    </row>
    <row r="2" spans="1:5" s="2" customFormat="1" ht="15" customHeight="1" x14ac:dyDescent="0.25">
      <c r="A2" s="660" t="s">
        <v>33</v>
      </c>
      <c r="B2" s="660"/>
      <c r="C2" s="660"/>
      <c r="D2" s="660"/>
      <c r="E2" s="660"/>
    </row>
    <row r="3" spans="1:5" s="2" customFormat="1" ht="15" customHeight="1" x14ac:dyDescent="0.25">
      <c r="A3" s="660" t="s">
        <v>34</v>
      </c>
      <c r="B3" s="660"/>
      <c r="C3" s="660"/>
      <c r="D3" s="660"/>
      <c r="E3" s="660"/>
    </row>
    <row r="4" spans="1:5" s="3" customFormat="1" ht="30" customHeight="1" x14ac:dyDescent="0.25">
      <c r="A4" s="661" t="s">
        <v>2</v>
      </c>
      <c r="B4" s="661"/>
      <c r="C4" s="661"/>
      <c r="D4" s="661"/>
      <c r="E4" s="661"/>
    </row>
    <row r="5" spans="1:5" ht="15" customHeight="1" x14ac:dyDescent="0.2">
      <c r="A5" s="22"/>
      <c r="B5" s="1"/>
      <c r="C5" s="18"/>
      <c r="D5" s="1"/>
      <c r="E5" s="48"/>
    </row>
    <row r="6" spans="1:5" ht="30" customHeight="1" x14ac:dyDescent="0.2">
      <c r="A6" s="23" t="s">
        <v>74</v>
      </c>
      <c r="B6" s="24" t="s">
        <v>160</v>
      </c>
      <c r="C6" s="24" t="s">
        <v>161</v>
      </c>
      <c r="D6" s="25" t="s">
        <v>48</v>
      </c>
      <c r="E6" s="26" t="s">
        <v>49</v>
      </c>
    </row>
    <row r="7" spans="1:5" ht="15" customHeight="1" x14ac:dyDescent="0.25">
      <c r="A7" s="27" t="s">
        <v>50</v>
      </c>
      <c r="B7" s="124">
        <v>1304332.4713499967</v>
      </c>
      <c r="C7" s="113">
        <v>11523.295620000001</v>
      </c>
      <c r="D7" s="124">
        <v>1315855.7669699967</v>
      </c>
      <c r="E7" s="125">
        <f>D7/$D$25</f>
        <v>0.30023102762980786</v>
      </c>
    </row>
    <row r="8" spans="1:5" ht="15" customHeight="1" x14ac:dyDescent="0.25">
      <c r="A8" s="27" t="s">
        <v>51</v>
      </c>
      <c r="B8" s="124">
        <v>23746.263669999993</v>
      </c>
      <c r="C8" s="113">
        <v>1107.9066499999999</v>
      </c>
      <c r="D8" s="124">
        <v>24854.170319999994</v>
      </c>
      <c r="E8" s="125">
        <f t="shared" ref="E8:E25" si="0">D8/$D$25</f>
        <v>5.6708290402089417E-3</v>
      </c>
    </row>
    <row r="9" spans="1:5" ht="15" customHeight="1" x14ac:dyDescent="0.25">
      <c r="A9" s="27" t="s">
        <v>52</v>
      </c>
      <c r="B9" s="124">
        <v>696.20801999999992</v>
      </c>
      <c r="C9" s="113">
        <v>0</v>
      </c>
      <c r="D9" s="124">
        <v>696.20801999999992</v>
      </c>
      <c r="E9" s="125">
        <f t="shared" si="0"/>
        <v>1.5884966615302282E-4</v>
      </c>
    </row>
    <row r="10" spans="1:5" ht="15" customHeight="1" x14ac:dyDescent="0.25">
      <c r="A10" s="27" t="s">
        <v>53</v>
      </c>
      <c r="B10" s="124">
        <v>59446.145510000046</v>
      </c>
      <c r="C10" s="113">
        <v>8449.969909999998</v>
      </c>
      <c r="D10" s="124">
        <v>67896.115420000046</v>
      </c>
      <c r="E10" s="125">
        <f t="shared" si="0"/>
        <v>1.5491455079121487E-2</v>
      </c>
    </row>
    <row r="11" spans="1:5" ht="15" customHeight="1" x14ac:dyDescent="0.25">
      <c r="A11" s="27" t="s">
        <v>54</v>
      </c>
      <c r="B11" s="124">
        <v>595034.23322999931</v>
      </c>
      <c r="C11" s="113">
        <v>88862.277000000075</v>
      </c>
      <c r="D11" s="124">
        <v>683896.51022999943</v>
      </c>
      <c r="E11" s="125">
        <f t="shared" si="0"/>
        <v>0.15604062178607592</v>
      </c>
    </row>
    <row r="12" spans="1:5" ht="15" customHeight="1" x14ac:dyDescent="0.25">
      <c r="A12" s="27" t="s">
        <v>55</v>
      </c>
      <c r="B12" s="124">
        <v>1830.2040700000002</v>
      </c>
      <c r="C12" s="113">
        <v>341.72809000000001</v>
      </c>
      <c r="D12" s="124">
        <v>2171.9321600000003</v>
      </c>
      <c r="E12" s="125">
        <f t="shared" si="0"/>
        <v>4.9555691490456234E-4</v>
      </c>
    </row>
    <row r="13" spans="1:5" ht="15" customHeight="1" x14ac:dyDescent="0.25">
      <c r="A13" s="27" t="s">
        <v>56</v>
      </c>
      <c r="B13" s="124">
        <v>227530.83136000001</v>
      </c>
      <c r="C13" s="113">
        <v>32101.976399999992</v>
      </c>
      <c r="D13" s="124">
        <v>259632.80776</v>
      </c>
      <c r="E13" s="125">
        <f t="shared" si="0"/>
        <v>5.9238882130441359E-2</v>
      </c>
    </row>
    <row r="14" spans="1:5" ht="15" customHeight="1" x14ac:dyDescent="0.25">
      <c r="A14" s="27" t="s">
        <v>57</v>
      </c>
      <c r="B14" s="124">
        <v>825609.87527000054</v>
      </c>
      <c r="C14" s="113">
        <v>171436.13438000021</v>
      </c>
      <c r="D14" s="124">
        <v>997046.00965000084</v>
      </c>
      <c r="E14" s="125">
        <f t="shared" si="0"/>
        <v>0.22749009092441397</v>
      </c>
    </row>
    <row r="15" spans="1:5" ht="15" customHeight="1" x14ac:dyDescent="0.25">
      <c r="A15" s="27" t="s">
        <v>58</v>
      </c>
      <c r="B15" s="124">
        <v>271032.52198000008</v>
      </c>
      <c r="C15" s="113">
        <v>47054.231779999995</v>
      </c>
      <c r="D15" s="124">
        <v>318086.75376000005</v>
      </c>
      <c r="E15" s="125">
        <f t="shared" si="0"/>
        <v>7.2575973259364046E-2</v>
      </c>
    </row>
    <row r="16" spans="1:5" ht="15" customHeight="1" x14ac:dyDescent="0.25">
      <c r="A16" s="27" t="s">
        <v>59</v>
      </c>
      <c r="B16" s="124">
        <v>384684.57374999969</v>
      </c>
      <c r="C16" s="113">
        <v>40599.048780000005</v>
      </c>
      <c r="D16" s="124">
        <v>425283.62252999976</v>
      </c>
      <c r="E16" s="125">
        <f t="shared" si="0"/>
        <v>9.7034448783337265E-2</v>
      </c>
    </row>
    <row r="17" spans="1:5" ht="15" customHeight="1" x14ac:dyDescent="0.25">
      <c r="A17" s="27" t="s">
        <v>60</v>
      </c>
      <c r="B17" s="124">
        <v>4747.9085299999997</v>
      </c>
      <c r="C17" s="113">
        <v>587.66429000000005</v>
      </c>
      <c r="D17" s="124">
        <v>5335.5728199999994</v>
      </c>
      <c r="E17" s="125">
        <f t="shared" si="0"/>
        <v>1.2173860927257669E-3</v>
      </c>
    </row>
    <row r="18" spans="1:5" ht="15" customHeight="1" x14ac:dyDescent="0.25">
      <c r="A18" s="27" t="s">
        <v>61</v>
      </c>
      <c r="B18" s="124">
        <v>101403.17010999989</v>
      </c>
      <c r="C18" s="113">
        <v>62923.195859999993</v>
      </c>
      <c r="D18" s="124">
        <v>164326.36596999987</v>
      </c>
      <c r="E18" s="125">
        <f t="shared" si="0"/>
        <v>3.7493375003743758E-2</v>
      </c>
    </row>
    <row r="19" spans="1:5" ht="15" customHeight="1" x14ac:dyDescent="0.25">
      <c r="A19" s="27" t="s">
        <v>62</v>
      </c>
      <c r="B19" s="124">
        <v>12051.493729999995</v>
      </c>
      <c r="C19" s="113">
        <v>281.47262999999998</v>
      </c>
      <c r="D19" s="124">
        <v>12332.966359999995</v>
      </c>
      <c r="E19" s="125">
        <f t="shared" si="0"/>
        <v>2.8139399901806082E-3</v>
      </c>
    </row>
    <row r="20" spans="1:5" ht="15" customHeight="1" x14ac:dyDescent="0.25">
      <c r="A20" s="27" t="s">
        <v>63</v>
      </c>
      <c r="B20" s="124">
        <v>12799.005119999993</v>
      </c>
      <c r="C20" s="113">
        <v>2607.5753300000001</v>
      </c>
      <c r="D20" s="124">
        <v>15406.580449999992</v>
      </c>
      <c r="E20" s="125">
        <f t="shared" si="0"/>
        <v>3.5152283379932727E-3</v>
      </c>
    </row>
    <row r="21" spans="1:5" ht="15" customHeight="1" x14ac:dyDescent="0.25">
      <c r="A21" s="27" t="s">
        <v>64</v>
      </c>
      <c r="B21" s="124">
        <v>64911.263740000111</v>
      </c>
      <c r="C21" s="113">
        <v>16472.944409999996</v>
      </c>
      <c r="D21" s="124">
        <v>81384.208150000108</v>
      </c>
      <c r="E21" s="125">
        <f t="shared" si="0"/>
        <v>1.8568953421070383E-2</v>
      </c>
    </row>
    <row r="22" spans="1:5" ht="15" customHeight="1" x14ac:dyDescent="0.25">
      <c r="A22" s="27" t="s">
        <v>65</v>
      </c>
      <c r="B22" s="124">
        <v>1198.22903</v>
      </c>
      <c r="C22" s="113">
        <v>15.320870000000001</v>
      </c>
      <c r="D22" s="124">
        <v>1213.5499000000002</v>
      </c>
      <c r="E22" s="125">
        <f t="shared" si="0"/>
        <v>2.7688850305837369E-4</v>
      </c>
    </row>
    <row r="23" spans="1:5" ht="15" customHeight="1" x14ac:dyDescent="0.25">
      <c r="A23" s="27" t="s">
        <v>66</v>
      </c>
      <c r="B23" s="124">
        <v>12.14076</v>
      </c>
      <c r="C23" s="113">
        <v>0</v>
      </c>
      <c r="D23" s="124">
        <v>12.14076</v>
      </c>
      <c r="E23" s="125">
        <f t="shared" si="0"/>
        <v>2.770085401837189E-6</v>
      </c>
    </row>
    <row r="24" spans="1:5" s="30" customFormat="1" ht="15" customHeight="1" x14ac:dyDescent="0.25">
      <c r="A24" s="27" t="s">
        <v>67</v>
      </c>
      <c r="B24" s="126">
        <v>5918.721559999999</v>
      </c>
      <c r="C24" s="116">
        <v>1460.7192</v>
      </c>
      <c r="D24" s="126">
        <v>7379.4407599999986</v>
      </c>
      <c r="E24" s="125">
        <f t="shared" si="0"/>
        <v>1.6837233519975954E-3</v>
      </c>
    </row>
    <row r="25" spans="1:5" ht="15" customHeight="1" x14ac:dyDescent="0.25">
      <c r="A25" s="31" t="s">
        <v>68</v>
      </c>
      <c r="B25" s="127">
        <v>3896985.2607899969</v>
      </c>
      <c r="C25" s="127">
        <v>485825.46120000025</v>
      </c>
      <c r="D25" s="127">
        <v>4382810.7219899967</v>
      </c>
      <c r="E25" s="128">
        <f t="shared" si="0"/>
        <v>1</v>
      </c>
    </row>
    <row r="26" spans="1:5" ht="15" customHeight="1" x14ac:dyDescent="0.25">
      <c r="A26" s="34" t="s">
        <v>69</v>
      </c>
      <c r="B26" s="125">
        <f>B25/$D$25</f>
        <v>0.88915207796621143</v>
      </c>
      <c r="C26" s="125">
        <f>C25/$D$25</f>
        <v>0.11084792203378868</v>
      </c>
      <c r="D26" s="125">
        <f>D25/$D$25</f>
        <v>1</v>
      </c>
      <c r="E26" s="125"/>
    </row>
    <row r="27" spans="1:5" ht="15" customHeight="1" thickBot="1" x14ac:dyDescent="0.25">
      <c r="A27" s="35"/>
      <c r="B27" s="42"/>
      <c r="C27" s="37"/>
      <c r="D27" s="42"/>
      <c r="E27" s="43"/>
    </row>
    <row r="28" spans="1:5" ht="15" customHeight="1" thickTop="1" x14ac:dyDescent="0.2">
      <c r="A28" s="17" t="s">
        <v>70</v>
      </c>
      <c r="B28" s="39"/>
      <c r="C28" s="29"/>
      <c r="D28" s="39"/>
      <c r="E28" s="39"/>
    </row>
    <row r="29" spans="1:5" ht="15" customHeight="1" x14ac:dyDescent="0.2">
      <c r="A29" s="40"/>
      <c r="B29" s="1"/>
      <c r="C29" s="18"/>
      <c r="E29" s="39"/>
    </row>
    <row r="30" spans="1:5" x14ac:dyDescent="0.2">
      <c r="D30" s="182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29">
    <pageSetUpPr fitToPage="1"/>
  </sheetPr>
  <dimension ref="A1:E30"/>
  <sheetViews>
    <sheetView zoomScaleNormal="100" workbookViewId="0">
      <selection activeCell="D30" sqref="D30"/>
    </sheetView>
  </sheetViews>
  <sheetFormatPr baseColWidth="10" defaultColWidth="9.140625" defaultRowHeight="12.75" x14ac:dyDescent="0.2"/>
  <cols>
    <col min="1" max="1" width="66.5703125" style="21" customWidth="1"/>
    <col min="2" max="5" width="15.7109375" style="20" customWidth="1"/>
    <col min="6" max="256" width="9.140625" style="20"/>
    <col min="257" max="257" width="66.5703125" style="20" customWidth="1"/>
    <col min="258" max="261" width="15.7109375" style="20" customWidth="1"/>
    <col min="262" max="512" width="9.140625" style="20"/>
    <col min="513" max="513" width="66.5703125" style="20" customWidth="1"/>
    <col min="514" max="517" width="15.7109375" style="20" customWidth="1"/>
    <col min="518" max="768" width="9.140625" style="20"/>
    <col min="769" max="769" width="66.5703125" style="20" customWidth="1"/>
    <col min="770" max="773" width="15.7109375" style="20" customWidth="1"/>
    <col min="774" max="1024" width="9.140625" style="20"/>
    <col min="1025" max="1025" width="66.5703125" style="20" customWidth="1"/>
    <col min="1026" max="1029" width="15.7109375" style="20" customWidth="1"/>
    <col min="1030" max="1280" width="9.140625" style="20"/>
    <col min="1281" max="1281" width="66.5703125" style="20" customWidth="1"/>
    <col min="1282" max="1285" width="15.7109375" style="20" customWidth="1"/>
    <col min="1286" max="1536" width="9.140625" style="20"/>
    <col min="1537" max="1537" width="66.5703125" style="20" customWidth="1"/>
    <col min="1538" max="1541" width="15.7109375" style="20" customWidth="1"/>
    <col min="1542" max="1792" width="9.140625" style="20"/>
    <col min="1793" max="1793" width="66.5703125" style="20" customWidth="1"/>
    <col min="1794" max="1797" width="15.7109375" style="20" customWidth="1"/>
    <col min="1798" max="2048" width="9.140625" style="20"/>
    <col min="2049" max="2049" width="66.5703125" style="20" customWidth="1"/>
    <col min="2050" max="2053" width="15.7109375" style="20" customWidth="1"/>
    <col min="2054" max="2304" width="9.140625" style="20"/>
    <col min="2305" max="2305" width="66.5703125" style="20" customWidth="1"/>
    <col min="2306" max="2309" width="15.7109375" style="20" customWidth="1"/>
    <col min="2310" max="2560" width="9.140625" style="20"/>
    <col min="2561" max="2561" width="66.5703125" style="20" customWidth="1"/>
    <col min="2562" max="2565" width="15.7109375" style="20" customWidth="1"/>
    <col min="2566" max="2816" width="9.140625" style="20"/>
    <col min="2817" max="2817" width="66.5703125" style="20" customWidth="1"/>
    <col min="2818" max="2821" width="15.7109375" style="20" customWidth="1"/>
    <col min="2822" max="3072" width="9.140625" style="20"/>
    <col min="3073" max="3073" width="66.5703125" style="20" customWidth="1"/>
    <col min="3074" max="3077" width="15.7109375" style="20" customWidth="1"/>
    <col min="3078" max="3328" width="9.140625" style="20"/>
    <col min="3329" max="3329" width="66.5703125" style="20" customWidth="1"/>
    <col min="3330" max="3333" width="15.7109375" style="20" customWidth="1"/>
    <col min="3334" max="3584" width="9.140625" style="20"/>
    <col min="3585" max="3585" width="66.5703125" style="20" customWidth="1"/>
    <col min="3586" max="3589" width="15.7109375" style="20" customWidth="1"/>
    <col min="3590" max="3840" width="9.140625" style="20"/>
    <col min="3841" max="3841" width="66.5703125" style="20" customWidth="1"/>
    <col min="3842" max="3845" width="15.7109375" style="20" customWidth="1"/>
    <col min="3846" max="4096" width="9.140625" style="20"/>
    <col min="4097" max="4097" width="66.5703125" style="20" customWidth="1"/>
    <col min="4098" max="4101" width="15.7109375" style="20" customWidth="1"/>
    <col min="4102" max="4352" width="9.140625" style="20"/>
    <col min="4353" max="4353" width="66.5703125" style="20" customWidth="1"/>
    <col min="4354" max="4357" width="15.7109375" style="20" customWidth="1"/>
    <col min="4358" max="4608" width="9.140625" style="20"/>
    <col min="4609" max="4609" width="66.5703125" style="20" customWidth="1"/>
    <col min="4610" max="4613" width="15.7109375" style="20" customWidth="1"/>
    <col min="4614" max="4864" width="9.140625" style="20"/>
    <col min="4865" max="4865" width="66.5703125" style="20" customWidth="1"/>
    <col min="4866" max="4869" width="15.7109375" style="20" customWidth="1"/>
    <col min="4870" max="5120" width="9.140625" style="20"/>
    <col min="5121" max="5121" width="66.5703125" style="20" customWidth="1"/>
    <col min="5122" max="5125" width="15.7109375" style="20" customWidth="1"/>
    <col min="5126" max="5376" width="9.140625" style="20"/>
    <col min="5377" max="5377" width="66.5703125" style="20" customWidth="1"/>
    <col min="5378" max="5381" width="15.7109375" style="20" customWidth="1"/>
    <col min="5382" max="5632" width="9.140625" style="20"/>
    <col min="5633" max="5633" width="66.5703125" style="20" customWidth="1"/>
    <col min="5634" max="5637" width="15.7109375" style="20" customWidth="1"/>
    <col min="5638" max="5888" width="9.140625" style="20"/>
    <col min="5889" max="5889" width="66.5703125" style="20" customWidth="1"/>
    <col min="5890" max="5893" width="15.7109375" style="20" customWidth="1"/>
    <col min="5894" max="6144" width="9.140625" style="20"/>
    <col min="6145" max="6145" width="66.5703125" style="20" customWidth="1"/>
    <col min="6146" max="6149" width="15.7109375" style="20" customWidth="1"/>
    <col min="6150" max="6400" width="9.140625" style="20"/>
    <col min="6401" max="6401" width="66.5703125" style="20" customWidth="1"/>
    <col min="6402" max="6405" width="15.7109375" style="20" customWidth="1"/>
    <col min="6406" max="6656" width="9.140625" style="20"/>
    <col min="6657" max="6657" width="66.5703125" style="20" customWidth="1"/>
    <col min="6658" max="6661" width="15.7109375" style="20" customWidth="1"/>
    <col min="6662" max="6912" width="9.140625" style="20"/>
    <col min="6913" max="6913" width="66.5703125" style="20" customWidth="1"/>
    <col min="6914" max="6917" width="15.7109375" style="20" customWidth="1"/>
    <col min="6918" max="7168" width="9.140625" style="20"/>
    <col min="7169" max="7169" width="66.5703125" style="20" customWidth="1"/>
    <col min="7170" max="7173" width="15.7109375" style="20" customWidth="1"/>
    <col min="7174" max="7424" width="9.140625" style="20"/>
    <col min="7425" max="7425" width="66.5703125" style="20" customWidth="1"/>
    <col min="7426" max="7429" width="15.7109375" style="20" customWidth="1"/>
    <col min="7430" max="7680" width="9.140625" style="20"/>
    <col min="7681" max="7681" width="66.5703125" style="20" customWidth="1"/>
    <col min="7682" max="7685" width="15.7109375" style="20" customWidth="1"/>
    <col min="7686" max="7936" width="9.140625" style="20"/>
    <col min="7937" max="7937" width="66.5703125" style="20" customWidth="1"/>
    <col min="7938" max="7941" width="15.7109375" style="20" customWidth="1"/>
    <col min="7942" max="8192" width="9.140625" style="20"/>
    <col min="8193" max="8193" width="66.5703125" style="20" customWidth="1"/>
    <col min="8194" max="8197" width="15.7109375" style="20" customWidth="1"/>
    <col min="8198" max="8448" width="9.140625" style="20"/>
    <col min="8449" max="8449" width="66.5703125" style="20" customWidth="1"/>
    <col min="8450" max="8453" width="15.7109375" style="20" customWidth="1"/>
    <col min="8454" max="8704" width="9.140625" style="20"/>
    <col min="8705" max="8705" width="66.5703125" style="20" customWidth="1"/>
    <col min="8706" max="8709" width="15.7109375" style="20" customWidth="1"/>
    <col min="8710" max="8960" width="9.140625" style="20"/>
    <col min="8961" max="8961" width="66.5703125" style="20" customWidth="1"/>
    <col min="8962" max="8965" width="15.7109375" style="20" customWidth="1"/>
    <col min="8966" max="9216" width="9.140625" style="20"/>
    <col min="9217" max="9217" width="66.5703125" style="20" customWidth="1"/>
    <col min="9218" max="9221" width="15.7109375" style="20" customWidth="1"/>
    <col min="9222" max="9472" width="9.140625" style="20"/>
    <col min="9473" max="9473" width="66.5703125" style="20" customWidth="1"/>
    <col min="9474" max="9477" width="15.7109375" style="20" customWidth="1"/>
    <col min="9478" max="9728" width="9.140625" style="20"/>
    <col min="9729" max="9729" width="66.5703125" style="20" customWidth="1"/>
    <col min="9730" max="9733" width="15.7109375" style="20" customWidth="1"/>
    <col min="9734" max="9984" width="9.140625" style="20"/>
    <col min="9985" max="9985" width="66.5703125" style="20" customWidth="1"/>
    <col min="9986" max="9989" width="15.7109375" style="20" customWidth="1"/>
    <col min="9990" max="10240" width="9.140625" style="20"/>
    <col min="10241" max="10241" width="66.5703125" style="20" customWidth="1"/>
    <col min="10242" max="10245" width="15.7109375" style="20" customWidth="1"/>
    <col min="10246" max="10496" width="9.140625" style="20"/>
    <col min="10497" max="10497" width="66.5703125" style="20" customWidth="1"/>
    <col min="10498" max="10501" width="15.7109375" style="20" customWidth="1"/>
    <col min="10502" max="10752" width="9.140625" style="20"/>
    <col min="10753" max="10753" width="66.5703125" style="20" customWidth="1"/>
    <col min="10754" max="10757" width="15.7109375" style="20" customWidth="1"/>
    <col min="10758" max="11008" width="9.140625" style="20"/>
    <col min="11009" max="11009" width="66.5703125" style="20" customWidth="1"/>
    <col min="11010" max="11013" width="15.7109375" style="20" customWidth="1"/>
    <col min="11014" max="11264" width="9.140625" style="20"/>
    <col min="11265" max="11265" width="66.5703125" style="20" customWidth="1"/>
    <col min="11266" max="11269" width="15.7109375" style="20" customWidth="1"/>
    <col min="11270" max="11520" width="9.140625" style="20"/>
    <col min="11521" max="11521" width="66.5703125" style="20" customWidth="1"/>
    <col min="11522" max="11525" width="15.7109375" style="20" customWidth="1"/>
    <col min="11526" max="11776" width="9.140625" style="20"/>
    <col min="11777" max="11777" width="66.5703125" style="20" customWidth="1"/>
    <col min="11778" max="11781" width="15.7109375" style="20" customWidth="1"/>
    <col min="11782" max="12032" width="9.140625" style="20"/>
    <col min="12033" max="12033" width="66.5703125" style="20" customWidth="1"/>
    <col min="12034" max="12037" width="15.7109375" style="20" customWidth="1"/>
    <col min="12038" max="12288" width="9.140625" style="20"/>
    <col min="12289" max="12289" width="66.5703125" style="20" customWidth="1"/>
    <col min="12290" max="12293" width="15.7109375" style="20" customWidth="1"/>
    <col min="12294" max="12544" width="9.140625" style="20"/>
    <col min="12545" max="12545" width="66.5703125" style="20" customWidth="1"/>
    <col min="12546" max="12549" width="15.7109375" style="20" customWidth="1"/>
    <col min="12550" max="12800" width="9.140625" style="20"/>
    <col min="12801" max="12801" width="66.5703125" style="20" customWidth="1"/>
    <col min="12802" max="12805" width="15.7109375" style="20" customWidth="1"/>
    <col min="12806" max="13056" width="9.140625" style="20"/>
    <col min="13057" max="13057" width="66.5703125" style="20" customWidth="1"/>
    <col min="13058" max="13061" width="15.7109375" style="20" customWidth="1"/>
    <col min="13062" max="13312" width="9.140625" style="20"/>
    <col min="13313" max="13313" width="66.5703125" style="20" customWidth="1"/>
    <col min="13314" max="13317" width="15.7109375" style="20" customWidth="1"/>
    <col min="13318" max="13568" width="9.140625" style="20"/>
    <col min="13569" max="13569" width="66.5703125" style="20" customWidth="1"/>
    <col min="13570" max="13573" width="15.7109375" style="20" customWidth="1"/>
    <col min="13574" max="13824" width="9.140625" style="20"/>
    <col min="13825" max="13825" width="66.5703125" style="20" customWidth="1"/>
    <col min="13826" max="13829" width="15.7109375" style="20" customWidth="1"/>
    <col min="13830" max="14080" width="9.140625" style="20"/>
    <col min="14081" max="14081" width="66.5703125" style="20" customWidth="1"/>
    <col min="14082" max="14085" width="15.7109375" style="20" customWidth="1"/>
    <col min="14086" max="14336" width="9.140625" style="20"/>
    <col min="14337" max="14337" width="66.5703125" style="20" customWidth="1"/>
    <col min="14338" max="14341" width="15.7109375" style="20" customWidth="1"/>
    <col min="14342" max="14592" width="9.140625" style="20"/>
    <col min="14593" max="14593" width="66.5703125" style="20" customWidth="1"/>
    <col min="14594" max="14597" width="15.7109375" style="20" customWidth="1"/>
    <col min="14598" max="14848" width="9.140625" style="20"/>
    <col min="14849" max="14849" width="66.5703125" style="20" customWidth="1"/>
    <col min="14850" max="14853" width="15.7109375" style="20" customWidth="1"/>
    <col min="14854" max="15104" width="9.140625" style="20"/>
    <col min="15105" max="15105" width="66.5703125" style="20" customWidth="1"/>
    <col min="15106" max="15109" width="15.7109375" style="20" customWidth="1"/>
    <col min="15110" max="15360" width="9.140625" style="20"/>
    <col min="15361" max="15361" width="66.5703125" style="20" customWidth="1"/>
    <col min="15362" max="15365" width="15.7109375" style="20" customWidth="1"/>
    <col min="15366" max="15616" width="9.140625" style="20"/>
    <col min="15617" max="15617" width="66.5703125" style="20" customWidth="1"/>
    <col min="15618" max="15621" width="15.7109375" style="20" customWidth="1"/>
    <col min="15622" max="15872" width="9.140625" style="20"/>
    <col min="15873" max="15873" width="66.5703125" style="20" customWidth="1"/>
    <col min="15874" max="15877" width="15.7109375" style="20" customWidth="1"/>
    <col min="15878" max="16128" width="9.140625" style="20"/>
    <col min="16129" max="16129" width="66.5703125" style="20" customWidth="1"/>
    <col min="16130" max="16133" width="15.7109375" style="20" customWidth="1"/>
    <col min="16134" max="16384" width="9.140625" style="20"/>
  </cols>
  <sheetData>
    <row r="1" spans="1:5" s="2" customFormat="1" ht="30" customHeight="1" x14ac:dyDescent="0.25">
      <c r="A1" s="659" t="s">
        <v>158</v>
      </c>
      <c r="B1" s="659"/>
      <c r="C1" s="659"/>
      <c r="D1" s="659"/>
      <c r="E1" s="659"/>
    </row>
    <row r="2" spans="1:5" s="2" customFormat="1" ht="15" customHeight="1" x14ac:dyDescent="0.25">
      <c r="A2" s="660" t="s">
        <v>71</v>
      </c>
      <c r="B2" s="660"/>
      <c r="C2" s="660"/>
      <c r="D2" s="660"/>
      <c r="E2" s="660"/>
    </row>
    <row r="3" spans="1:5" s="2" customFormat="1" ht="15" customHeight="1" x14ac:dyDescent="0.25">
      <c r="A3" s="660" t="s">
        <v>34</v>
      </c>
      <c r="B3" s="660"/>
      <c r="C3" s="660"/>
      <c r="D3" s="660"/>
      <c r="E3" s="660"/>
    </row>
    <row r="4" spans="1:5" s="2" customFormat="1" ht="30" customHeight="1" x14ac:dyDescent="0.25">
      <c r="A4" s="661" t="s">
        <v>2</v>
      </c>
      <c r="B4" s="661"/>
      <c r="C4" s="661"/>
      <c r="D4" s="661"/>
      <c r="E4" s="661"/>
    </row>
    <row r="5" spans="1:5" ht="15" customHeight="1" x14ac:dyDescent="0.2">
      <c r="A5" s="22"/>
      <c r="B5" s="1"/>
      <c r="C5" s="18"/>
      <c r="D5" s="1"/>
      <c r="E5" s="48"/>
    </row>
    <row r="6" spans="1:5" ht="30" customHeight="1" x14ac:dyDescent="0.2">
      <c r="A6" s="23" t="s">
        <v>74</v>
      </c>
      <c r="B6" s="24" t="s">
        <v>160</v>
      </c>
      <c r="C6" s="24" t="s">
        <v>161</v>
      </c>
      <c r="D6" s="25" t="s">
        <v>48</v>
      </c>
      <c r="E6" s="26" t="s">
        <v>49</v>
      </c>
    </row>
    <row r="7" spans="1:5" ht="15" customHeight="1" x14ac:dyDescent="0.2">
      <c r="A7" s="27" t="s">
        <v>50</v>
      </c>
      <c r="B7" s="18">
        <v>1168.56773</v>
      </c>
      <c r="C7" s="18">
        <v>70.897149999999996</v>
      </c>
      <c r="D7" s="18">
        <v>1239.46488</v>
      </c>
      <c r="E7" s="29">
        <f>D7/$D$25</f>
        <v>1.676226171843016E-2</v>
      </c>
    </row>
    <row r="8" spans="1:5" ht="15" customHeight="1" x14ac:dyDescent="0.2">
      <c r="A8" s="27" t="s">
        <v>51</v>
      </c>
      <c r="B8" s="18">
        <v>21.06129</v>
      </c>
      <c r="C8" s="18">
        <v>0</v>
      </c>
      <c r="D8" s="18">
        <v>21.06129</v>
      </c>
      <c r="E8" s="29">
        <f t="shared" ref="E8:E24" si="0">D8/$D$25</f>
        <v>2.8482844556899098E-4</v>
      </c>
    </row>
    <row r="9" spans="1:5" ht="15" customHeight="1" x14ac:dyDescent="0.2">
      <c r="A9" s="27" t="s">
        <v>52</v>
      </c>
      <c r="B9" s="18">
        <v>34.168610000000008</v>
      </c>
      <c r="C9" s="18">
        <v>0</v>
      </c>
      <c r="D9" s="18">
        <v>34.168610000000008</v>
      </c>
      <c r="E9" s="29">
        <f t="shared" si="0"/>
        <v>4.6208907780829589E-4</v>
      </c>
    </row>
    <row r="10" spans="1:5" ht="15" customHeight="1" x14ac:dyDescent="0.2">
      <c r="A10" s="27" t="s">
        <v>53</v>
      </c>
      <c r="B10" s="18">
        <v>280.18423000000001</v>
      </c>
      <c r="C10" s="18">
        <v>0</v>
      </c>
      <c r="D10" s="18">
        <v>280.18423000000001</v>
      </c>
      <c r="E10" s="29">
        <f t="shared" si="0"/>
        <v>3.7891524547567913E-3</v>
      </c>
    </row>
    <row r="11" spans="1:5" ht="15" customHeight="1" x14ac:dyDescent="0.2">
      <c r="A11" s="27" t="s">
        <v>54</v>
      </c>
      <c r="B11" s="18">
        <v>4378.722960000001</v>
      </c>
      <c r="C11" s="18">
        <v>2503.2234199999994</v>
      </c>
      <c r="D11" s="18">
        <v>6881.9463800000012</v>
      </c>
      <c r="E11" s="29">
        <f t="shared" si="0"/>
        <v>9.3069991909543293E-2</v>
      </c>
    </row>
    <row r="12" spans="1:5" ht="15" customHeight="1" x14ac:dyDescent="0.2">
      <c r="A12" s="27" t="s">
        <v>55</v>
      </c>
      <c r="B12" s="18">
        <v>66.485509999999991</v>
      </c>
      <c r="C12" s="18">
        <v>0</v>
      </c>
      <c r="D12" s="18">
        <v>66.485509999999991</v>
      </c>
      <c r="E12" s="29">
        <f t="shared" si="0"/>
        <v>8.9913601997606055E-4</v>
      </c>
    </row>
    <row r="13" spans="1:5" ht="15" customHeight="1" x14ac:dyDescent="0.2">
      <c r="A13" s="27" t="s">
        <v>56</v>
      </c>
      <c r="B13" s="18">
        <v>2018.8867799999989</v>
      </c>
      <c r="C13" s="18">
        <v>28102.478750000002</v>
      </c>
      <c r="D13" s="18">
        <v>30121.365530000003</v>
      </c>
      <c r="E13" s="29">
        <f t="shared" si="0"/>
        <v>0.40735499688410765</v>
      </c>
    </row>
    <row r="14" spans="1:5" ht="15" customHeight="1" x14ac:dyDescent="0.2">
      <c r="A14" s="27" t="s">
        <v>57</v>
      </c>
      <c r="B14" s="18">
        <v>8027.6034599999975</v>
      </c>
      <c r="C14" s="18">
        <v>7883.1095600000026</v>
      </c>
      <c r="D14" s="18">
        <v>15910.713019999999</v>
      </c>
      <c r="E14" s="29">
        <f t="shared" si="0"/>
        <v>0.21517312839721148</v>
      </c>
    </row>
    <row r="15" spans="1:5" ht="15" customHeight="1" x14ac:dyDescent="0.2">
      <c r="A15" s="27" t="s">
        <v>58</v>
      </c>
      <c r="B15" s="18">
        <v>2697.2629799999995</v>
      </c>
      <c r="C15" s="18">
        <v>117.12840000000001</v>
      </c>
      <c r="D15" s="18">
        <v>2814.3913799999996</v>
      </c>
      <c r="E15" s="29">
        <f t="shared" si="0"/>
        <v>3.8061235659741989E-2</v>
      </c>
    </row>
    <row r="16" spans="1:5" ht="15" customHeight="1" x14ac:dyDescent="0.2">
      <c r="A16" s="27" t="s">
        <v>59</v>
      </c>
      <c r="B16" s="18">
        <v>4246.2831000000006</v>
      </c>
      <c r="C16" s="18">
        <v>323.37979999999999</v>
      </c>
      <c r="D16" s="18">
        <v>4569.6629000000003</v>
      </c>
      <c r="E16" s="29">
        <f t="shared" si="0"/>
        <v>6.1799157629057272E-2</v>
      </c>
    </row>
    <row r="17" spans="1:5" ht="15" customHeight="1" x14ac:dyDescent="0.2">
      <c r="A17" s="27" t="s">
        <v>60</v>
      </c>
      <c r="B17" s="18">
        <v>1122.0935800000002</v>
      </c>
      <c r="C17" s="18">
        <v>224.60158999999999</v>
      </c>
      <c r="D17" s="18">
        <v>1346.6951700000004</v>
      </c>
      <c r="E17" s="29">
        <f t="shared" si="0"/>
        <v>1.8212421552828349E-2</v>
      </c>
    </row>
    <row r="18" spans="1:5" ht="15" customHeight="1" x14ac:dyDescent="0.2">
      <c r="A18" s="27" t="s">
        <v>61</v>
      </c>
      <c r="B18" s="18">
        <v>3043.9238100000007</v>
      </c>
      <c r="C18" s="18">
        <v>4171.2943000000014</v>
      </c>
      <c r="D18" s="18">
        <v>7215.2181100000016</v>
      </c>
      <c r="E18" s="29">
        <f t="shared" si="0"/>
        <v>9.7577088521763555E-2</v>
      </c>
    </row>
    <row r="19" spans="1:5" ht="15" customHeight="1" x14ac:dyDescent="0.2">
      <c r="A19" s="27" t="s">
        <v>62</v>
      </c>
      <c r="B19" s="18">
        <v>672.80057999999985</v>
      </c>
      <c r="C19" s="18">
        <v>14.838979999999999</v>
      </c>
      <c r="D19" s="18">
        <v>687.63955999999985</v>
      </c>
      <c r="E19" s="29">
        <f t="shared" si="0"/>
        <v>9.299492433110455E-3</v>
      </c>
    </row>
    <row r="20" spans="1:5" ht="15" customHeight="1" x14ac:dyDescent="0.2">
      <c r="A20" s="27" t="s">
        <v>63</v>
      </c>
      <c r="B20" s="18">
        <v>423.55177000000003</v>
      </c>
      <c r="C20" s="18">
        <v>12.40108</v>
      </c>
      <c r="D20" s="18">
        <v>435.95285000000001</v>
      </c>
      <c r="E20" s="29">
        <f t="shared" si="0"/>
        <v>5.8957344306484315E-3</v>
      </c>
    </row>
    <row r="21" spans="1:5" ht="15" customHeight="1" x14ac:dyDescent="0.2">
      <c r="A21" s="27" t="s">
        <v>64</v>
      </c>
      <c r="B21" s="18">
        <v>1469.4465899999998</v>
      </c>
      <c r="C21" s="18">
        <v>221.64570999999998</v>
      </c>
      <c r="D21" s="18">
        <v>1691.0922999999998</v>
      </c>
      <c r="E21" s="29">
        <f t="shared" si="0"/>
        <v>2.2869975729059792E-2</v>
      </c>
    </row>
    <row r="22" spans="1:5" ht="15" customHeight="1" x14ac:dyDescent="0.2">
      <c r="A22" s="27" t="s">
        <v>65</v>
      </c>
      <c r="B22" s="18">
        <v>70.078609999999998</v>
      </c>
      <c r="C22" s="18">
        <v>4.2667399999999995</v>
      </c>
      <c r="D22" s="18">
        <v>74.34535000000001</v>
      </c>
      <c r="E22" s="29">
        <f t="shared" si="0"/>
        <v>1.0054308390313503E-3</v>
      </c>
    </row>
    <row r="23" spans="1:5" ht="15" customHeight="1" x14ac:dyDescent="0.2">
      <c r="A23" s="27" t="s">
        <v>66</v>
      </c>
      <c r="B23" s="18">
        <v>1.85924</v>
      </c>
      <c r="C23" s="18">
        <v>0</v>
      </c>
      <c r="D23" s="18">
        <v>1.85924</v>
      </c>
      <c r="E23" s="29">
        <f t="shared" si="0"/>
        <v>2.5143969772966937E-5</v>
      </c>
    </row>
    <row r="24" spans="1:5" s="30" customFormat="1" ht="15" customHeight="1" x14ac:dyDescent="0.25">
      <c r="A24" s="27" t="s">
        <v>67</v>
      </c>
      <c r="B24" s="18">
        <v>407.91001</v>
      </c>
      <c r="C24" s="18">
        <v>143.61694999999997</v>
      </c>
      <c r="D24" s="18">
        <v>551.52695999999992</v>
      </c>
      <c r="E24" s="29">
        <f t="shared" si="0"/>
        <v>7.4587343275834984E-3</v>
      </c>
    </row>
    <row r="25" spans="1:5" ht="15" customHeight="1" x14ac:dyDescent="0.2">
      <c r="A25" s="31" t="s">
        <v>72</v>
      </c>
      <c r="B25" s="32">
        <v>30150.890839999996</v>
      </c>
      <c r="C25" s="32">
        <v>43792.882430000012</v>
      </c>
      <c r="D25" s="32">
        <v>73943.773269999976</v>
      </c>
      <c r="E25" s="41">
        <v>1</v>
      </c>
    </row>
    <row r="26" spans="1:5" ht="15" customHeight="1" x14ac:dyDescent="0.2">
      <c r="A26" s="34" t="s">
        <v>69</v>
      </c>
      <c r="B26" s="29">
        <f>B25/$D$25</f>
        <v>0.40775429095167143</v>
      </c>
      <c r="C26" s="29">
        <f>C25/$D$25</f>
        <v>0.59224570904832896</v>
      </c>
      <c r="D26" s="29">
        <f>D25/$D$25</f>
        <v>1</v>
      </c>
      <c r="E26" s="29"/>
    </row>
    <row r="27" spans="1:5" ht="15" customHeight="1" thickBot="1" x14ac:dyDescent="0.25">
      <c r="A27" s="35"/>
      <c r="B27" s="42"/>
      <c r="C27" s="37"/>
      <c r="D27" s="42"/>
      <c r="E27" s="43"/>
    </row>
    <row r="28" spans="1:5" ht="15" customHeight="1" thickTop="1" x14ac:dyDescent="0.2">
      <c r="A28" s="17" t="s">
        <v>70</v>
      </c>
      <c r="B28" s="39"/>
      <c r="C28" s="29"/>
      <c r="D28" s="39"/>
      <c r="E28" s="39"/>
    </row>
    <row r="29" spans="1:5" ht="15" customHeight="1" x14ac:dyDescent="0.2">
      <c r="A29" s="46"/>
      <c r="B29" s="1"/>
      <c r="C29" s="18"/>
      <c r="D29" s="1"/>
      <c r="E29" s="39"/>
    </row>
    <row r="30" spans="1:5" x14ac:dyDescent="0.2">
      <c r="D30" s="182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9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30">
    <pageSetUpPr fitToPage="1"/>
  </sheetPr>
  <dimension ref="A1:E30"/>
  <sheetViews>
    <sheetView zoomScaleNormal="100" workbookViewId="0">
      <selection activeCell="A7" sqref="A7"/>
    </sheetView>
  </sheetViews>
  <sheetFormatPr baseColWidth="10" defaultColWidth="9.140625" defaultRowHeight="12.75" x14ac:dyDescent="0.2"/>
  <cols>
    <col min="1" max="1" width="53.5703125" style="21" customWidth="1"/>
    <col min="2" max="5" width="15.7109375" style="20" customWidth="1"/>
    <col min="6" max="256" width="9.140625" style="20"/>
    <col min="257" max="257" width="53.5703125" style="20" customWidth="1"/>
    <col min="258" max="261" width="15.7109375" style="20" customWidth="1"/>
    <col min="262" max="512" width="9.140625" style="20"/>
    <col min="513" max="513" width="53.5703125" style="20" customWidth="1"/>
    <col min="514" max="517" width="15.7109375" style="20" customWidth="1"/>
    <col min="518" max="768" width="9.140625" style="20"/>
    <col min="769" max="769" width="53.5703125" style="20" customWidth="1"/>
    <col min="770" max="773" width="15.7109375" style="20" customWidth="1"/>
    <col min="774" max="1024" width="9.140625" style="20"/>
    <col min="1025" max="1025" width="53.5703125" style="20" customWidth="1"/>
    <col min="1026" max="1029" width="15.7109375" style="20" customWidth="1"/>
    <col min="1030" max="1280" width="9.140625" style="20"/>
    <col min="1281" max="1281" width="53.5703125" style="20" customWidth="1"/>
    <col min="1282" max="1285" width="15.7109375" style="20" customWidth="1"/>
    <col min="1286" max="1536" width="9.140625" style="20"/>
    <col min="1537" max="1537" width="53.5703125" style="20" customWidth="1"/>
    <col min="1538" max="1541" width="15.7109375" style="20" customWidth="1"/>
    <col min="1542" max="1792" width="9.140625" style="20"/>
    <col min="1793" max="1793" width="53.5703125" style="20" customWidth="1"/>
    <col min="1794" max="1797" width="15.7109375" style="20" customWidth="1"/>
    <col min="1798" max="2048" width="9.140625" style="20"/>
    <col min="2049" max="2049" width="53.5703125" style="20" customWidth="1"/>
    <col min="2050" max="2053" width="15.7109375" style="20" customWidth="1"/>
    <col min="2054" max="2304" width="9.140625" style="20"/>
    <col min="2305" max="2305" width="53.5703125" style="20" customWidth="1"/>
    <col min="2306" max="2309" width="15.7109375" style="20" customWidth="1"/>
    <col min="2310" max="2560" width="9.140625" style="20"/>
    <col min="2561" max="2561" width="53.5703125" style="20" customWidth="1"/>
    <col min="2562" max="2565" width="15.7109375" style="20" customWidth="1"/>
    <col min="2566" max="2816" width="9.140625" style="20"/>
    <col min="2817" max="2817" width="53.5703125" style="20" customWidth="1"/>
    <col min="2818" max="2821" width="15.7109375" style="20" customWidth="1"/>
    <col min="2822" max="3072" width="9.140625" style="20"/>
    <col min="3073" max="3073" width="53.5703125" style="20" customWidth="1"/>
    <col min="3074" max="3077" width="15.7109375" style="20" customWidth="1"/>
    <col min="3078" max="3328" width="9.140625" style="20"/>
    <col min="3329" max="3329" width="53.5703125" style="20" customWidth="1"/>
    <col min="3330" max="3333" width="15.7109375" style="20" customWidth="1"/>
    <col min="3334" max="3584" width="9.140625" style="20"/>
    <col min="3585" max="3585" width="53.5703125" style="20" customWidth="1"/>
    <col min="3586" max="3589" width="15.7109375" style="20" customWidth="1"/>
    <col min="3590" max="3840" width="9.140625" style="20"/>
    <col min="3841" max="3841" width="53.5703125" style="20" customWidth="1"/>
    <col min="3842" max="3845" width="15.7109375" style="20" customWidth="1"/>
    <col min="3846" max="4096" width="9.140625" style="20"/>
    <col min="4097" max="4097" width="53.5703125" style="20" customWidth="1"/>
    <col min="4098" max="4101" width="15.7109375" style="20" customWidth="1"/>
    <col min="4102" max="4352" width="9.140625" style="20"/>
    <col min="4353" max="4353" width="53.5703125" style="20" customWidth="1"/>
    <col min="4354" max="4357" width="15.7109375" style="20" customWidth="1"/>
    <col min="4358" max="4608" width="9.140625" style="20"/>
    <col min="4609" max="4609" width="53.5703125" style="20" customWidth="1"/>
    <col min="4610" max="4613" width="15.7109375" style="20" customWidth="1"/>
    <col min="4614" max="4864" width="9.140625" style="20"/>
    <col min="4865" max="4865" width="53.5703125" style="20" customWidth="1"/>
    <col min="4866" max="4869" width="15.7109375" style="20" customWidth="1"/>
    <col min="4870" max="5120" width="9.140625" style="20"/>
    <col min="5121" max="5121" width="53.5703125" style="20" customWidth="1"/>
    <col min="5122" max="5125" width="15.7109375" style="20" customWidth="1"/>
    <col min="5126" max="5376" width="9.140625" style="20"/>
    <col min="5377" max="5377" width="53.5703125" style="20" customWidth="1"/>
    <col min="5378" max="5381" width="15.7109375" style="20" customWidth="1"/>
    <col min="5382" max="5632" width="9.140625" style="20"/>
    <col min="5633" max="5633" width="53.5703125" style="20" customWidth="1"/>
    <col min="5634" max="5637" width="15.7109375" style="20" customWidth="1"/>
    <col min="5638" max="5888" width="9.140625" style="20"/>
    <col min="5889" max="5889" width="53.5703125" style="20" customWidth="1"/>
    <col min="5890" max="5893" width="15.7109375" style="20" customWidth="1"/>
    <col min="5894" max="6144" width="9.140625" style="20"/>
    <col min="6145" max="6145" width="53.5703125" style="20" customWidth="1"/>
    <col min="6146" max="6149" width="15.7109375" style="20" customWidth="1"/>
    <col min="6150" max="6400" width="9.140625" style="20"/>
    <col min="6401" max="6401" width="53.5703125" style="20" customWidth="1"/>
    <col min="6402" max="6405" width="15.7109375" style="20" customWidth="1"/>
    <col min="6406" max="6656" width="9.140625" style="20"/>
    <col min="6657" max="6657" width="53.5703125" style="20" customWidth="1"/>
    <col min="6658" max="6661" width="15.7109375" style="20" customWidth="1"/>
    <col min="6662" max="6912" width="9.140625" style="20"/>
    <col min="6913" max="6913" width="53.5703125" style="20" customWidth="1"/>
    <col min="6914" max="6917" width="15.7109375" style="20" customWidth="1"/>
    <col min="6918" max="7168" width="9.140625" style="20"/>
    <col min="7169" max="7169" width="53.5703125" style="20" customWidth="1"/>
    <col min="7170" max="7173" width="15.7109375" style="20" customWidth="1"/>
    <col min="7174" max="7424" width="9.140625" style="20"/>
    <col min="7425" max="7425" width="53.5703125" style="20" customWidth="1"/>
    <col min="7426" max="7429" width="15.7109375" style="20" customWidth="1"/>
    <col min="7430" max="7680" width="9.140625" style="20"/>
    <col min="7681" max="7681" width="53.5703125" style="20" customWidth="1"/>
    <col min="7682" max="7685" width="15.7109375" style="20" customWidth="1"/>
    <col min="7686" max="7936" width="9.140625" style="20"/>
    <col min="7937" max="7937" width="53.5703125" style="20" customWidth="1"/>
    <col min="7938" max="7941" width="15.7109375" style="20" customWidth="1"/>
    <col min="7942" max="8192" width="9.140625" style="20"/>
    <col min="8193" max="8193" width="53.5703125" style="20" customWidth="1"/>
    <col min="8194" max="8197" width="15.7109375" style="20" customWidth="1"/>
    <col min="8198" max="8448" width="9.140625" style="20"/>
    <col min="8449" max="8449" width="53.5703125" style="20" customWidth="1"/>
    <col min="8450" max="8453" width="15.7109375" style="20" customWidth="1"/>
    <col min="8454" max="8704" width="9.140625" style="20"/>
    <col min="8705" max="8705" width="53.5703125" style="20" customWidth="1"/>
    <col min="8706" max="8709" width="15.7109375" style="20" customWidth="1"/>
    <col min="8710" max="8960" width="9.140625" style="20"/>
    <col min="8961" max="8961" width="53.5703125" style="20" customWidth="1"/>
    <col min="8962" max="8965" width="15.7109375" style="20" customWidth="1"/>
    <col min="8966" max="9216" width="9.140625" style="20"/>
    <col min="9217" max="9217" width="53.5703125" style="20" customWidth="1"/>
    <col min="9218" max="9221" width="15.7109375" style="20" customWidth="1"/>
    <col min="9222" max="9472" width="9.140625" style="20"/>
    <col min="9473" max="9473" width="53.5703125" style="20" customWidth="1"/>
    <col min="9474" max="9477" width="15.7109375" style="20" customWidth="1"/>
    <col min="9478" max="9728" width="9.140625" style="20"/>
    <col min="9729" max="9729" width="53.5703125" style="20" customWidth="1"/>
    <col min="9730" max="9733" width="15.7109375" style="20" customWidth="1"/>
    <col min="9734" max="9984" width="9.140625" style="20"/>
    <col min="9985" max="9985" width="53.5703125" style="20" customWidth="1"/>
    <col min="9986" max="9989" width="15.7109375" style="20" customWidth="1"/>
    <col min="9990" max="10240" width="9.140625" style="20"/>
    <col min="10241" max="10241" width="53.5703125" style="20" customWidth="1"/>
    <col min="10242" max="10245" width="15.7109375" style="20" customWidth="1"/>
    <col min="10246" max="10496" width="9.140625" style="20"/>
    <col min="10497" max="10497" width="53.5703125" style="20" customWidth="1"/>
    <col min="10498" max="10501" width="15.7109375" style="20" customWidth="1"/>
    <col min="10502" max="10752" width="9.140625" style="20"/>
    <col min="10753" max="10753" width="53.5703125" style="20" customWidth="1"/>
    <col min="10754" max="10757" width="15.7109375" style="20" customWidth="1"/>
    <col min="10758" max="11008" width="9.140625" style="20"/>
    <col min="11009" max="11009" width="53.5703125" style="20" customWidth="1"/>
    <col min="11010" max="11013" width="15.7109375" style="20" customWidth="1"/>
    <col min="11014" max="11264" width="9.140625" style="20"/>
    <col min="11265" max="11265" width="53.5703125" style="20" customWidth="1"/>
    <col min="11266" max="11269" width="15.7109375" style="20" customWidth="1"/>
    <col min="11270" max="11520" width="9.140625" style="20"/>
    <col min="11521" max="11521" width="53.5703125" style="20" customWidth="1"/>
    <col min="11522" max="11525" width="15.7109375" style="20" customWidth="1"/>
    <col min="11526" max="11776" width="9.140625" style="20"/>
    <col min="11777" max="11777" width="53.5703125" style="20" customWidth="1"/>
    <col min="11778" max="11781" width="15.7109375" style="20" customWidth="1"/>
    <col min="11782" max="12032" width="9.140625" style="20"/>
    <col min="12033" max="12033" width="53.5703125" style="20" customWidth="1"/>
    <col min="12034" max="12037" width="15.7109375" style="20" customWidth="1"/>
    <col min="12038" max="12288" width="9.140625" style="20"/>
    <col min="12289" max="12289" width="53.5703125" style="20" customWidth="1"/>
    <col min="12290" max="12293" width="15.7109375" style="20" customWidth="1"/>
    <col min="12294" max="12544" width="9.140625" style="20"/>
    <col min="12545" max="12545" width="53.5703125" style="20" customWidth="1"/>
    <col min="12546" max="12549" width="15.7109375" style="20" customWidth="1"/>
    <col min="12550" max="12800" width="9.140625" style="20"/>
    <col min="12801" max="12801" width="53.5703125" style="20" customWidth="1"/>
    <col min="12802" max="12805" width="15.7109375" style="20" customWidth="1"/>
    <col min="12806" max="13056" width="9.140625" style="20"/>
    <col min="13057" max="13057" width="53.5703125" style="20" customWidth="1"/>
    <col min="13058" max="13061" width="15.7109375" style="20" customWidth="1"/>
    <col min="13062" max="13312" width="9.140625" style="20"/>
    <col min="13313" max="13313" width="53.5703125" style="20" customWidth="1"/>
    <col min="13314" max="13317" width="15.7109375" style="20" customWidth="1"/>
    <col min="13318" max="13568" width="9.140625" style="20"/>
    <col min="13569" max="13569" width="53.5703125" style="20" customWidth="1"/>
    <col min="13570" max="13573" width="15.7109375" style="20" customWidth="1"/>
    <col min="13574" max="13824" width="9.140625" style="20"/>
    <col min="13825" max="13825" width="53.5703125" style="20" customWidth="1"/>
    <col min="13826" max="13829" width="15.7109375" style="20" customWidth="1"/>
    <col min="13830" max="14080" width="9.140625" style="20"/>
    <col min="14081" max="14081" width="53.5703125" style="20" customWidth="1"/>
    <col min="14082" max="14085" width="15.7109375" style="20" customWidth="1"/>
    <col min="14086" max="14336" width="9.140625" style="20"/>
    <col min="14337" max="14337" width="53.5703125" style="20" customWidth="1"/>
    <col min="14338" max="14341" width="15.7109375" style="20" customWidth="1"/>
    <col min="14342" max="14592" width="9.140625" style="20"/>
    <col min="14593" max="14593" width="53.5703125" style="20" customWidth="1"/>
    <col min="14594" max="14597" width="15.7109375" style="20" customWidth="1"/>
    <col min="14598" max="14848" width="9.140625" style="20"/>
    <col min="14849" max="14849" width="53.5703125" style="20" customWidth="1"/>
    <col min="14850" max="14853" width="15.7109375" style="20" customWidth="1"/>
    <col min="14854" max="15104" width="9.140625" style="20"/>
    <col min="15105" max="15105" width="53.5703125" style="20" customWidth="1"/>
    <col min="15106" max="15109" width="15.7109375" style="20" customWidth="1"/>
    <col min="15110" max="15360" width="9.140625" style="20"/>
    <col min="15361" max="15361" width="53.5703125" style="20" customWidth="1"/>
    <col min="15362" max="15365" width="15.7109375" style="20" customWidth="1"/>
    <col min="15366" max="15616" width="9.140625" style="20"/>
    <col min="15617" max="15617" width="53.5703125" style="20" customWidth="1"/>
    <col min="15618" max="15621" width="15.7109375" style="20" customWidth="1"/>
    <col min="15622" max="15872" width="9.140625" style="20"/>
    <col min="15873" max="15873" width="53.5703125" style="20" customWidth="1"/>
    <col min="15874" max="15877" width="15.7109375" style="20" customWidth="1"/>
    <col min="15878" max="16128" width="9.140625" style="20"/>
    <col min="16129" max="16129" width="53.5703125" style="20" customWidth="1"/>
    <col min="16130" max="16133" width="15.7109375" style="20" customWidth="1"/>
    <col min="16134" max="16384" width="9.140625" style="20"/>
  </cols>
  <sheetData>
    <row r="1" spans="1:5" s="2" customFormat="1" ht="30" customHeight="1" x14ac:dyDescent="0.25">
      <c r="A1" s="659" t="s">
        <v>158</v>
      </c>
      <c r="B1" s="659"/>
      <c r="C1" s="659"/>
      <c r="D1" s="659"/>
      <c r="E1" s="659"/>
    </row>
    <row r="2" spans="1:5" s="2" customFormat="1" ht="15" customHeight="1" x14ac:dyDescent="0.25">
      <c r="A2" s="660" t="s">
        <v>73</v>
      </c>
      <c r="B2" s="660"/>
      <c r="C2" s="660"/>
      <c r="D2" s="660"/>
      <c r="E2" s="660"/>
    </row>
    <row r="3" spans="1:5" s="2" customFormat="1" ht="15" customHeight="1" x14ac:dyDescent="0.25">
      <c r="A3" s="660" t="s">
        <v>34</v>
      </c>
      <c r="B3" s="660"/>
      <c r="C3" s="660"/>
      <c r="D3" s="660"/>
      <c r="E3" s="660"/>
    </row>
    <row r="4" spans="1:5" s="2" customFormat="1" ht="30" customHeight="1" x14ac:dyDescent="0.25">
      <c r="A4" s="661" t="s">
        <v>2</v>
      </c>
      <c r="B4" s="661"/>
      <c r="C4" s="661"/>
      <c r="D4" s="661"/>
      <c r="E4" s="661"/>
    </row>
    <row r="5" spans="1:5" ht="15" customHeight="1" x14ac:dyDescent="0.2">
      <c r="A5" s="22"/>
      <c r="B5" s="1"/>
      <c r="C5" s="18"/>
      <c r="D5" s="1"/>
      <c r="E5" s="48"/>
    </row>
    <row r="6" spans="1:5" ht="30" customHeight="1" x14ac:dyDescent="0.2">
      <c r="A6" s="23" t="s">
        <v>74</v>
      </c>
      <c r="B6" s="24" t="s">
        <v>160</v>
      </c>
      <c r="C6" s="24" t="s">
        <v>161</v>
      </c>
      <c r="D6" s="25" t="s">
        <v>48</v>
      </c>
      <c r="E6" s="24" t="s">
        <v>49</v>
      </c>
    </row>
    <row r="7" spans="1:5" ht="15" customHeight="1" x14ac:dyDescent="0.2">
      <c r="A7" s="27" t="s">
        <v>50</v>
      </c>
      <c r="B7" s="18">
        <v>1337881.33531</v>
      </c>
      <c r="C7" s="18">
        <v>13516.450580000004</v>
      </c>
      <c r="D7" s="18">
        <v>1351397.7858899999</v>
      </c>
      <c r="E7" s="29">
        <f>D7/$D$25</f>
        <v>0.30834043987106113</v>
      </c>
    </row>
    <row r="8" spans="1:5" ht="15" customHeight="1" x14ac:dyDescent="0.2">
      <c r="A8" s="27" t="s">
        <v>51</v>
      </c>
      <c r="B8" s="18">
        <v>20727.858349999999</v>
      </c>
      <c r="C8" s="18">
        <v>1070.7192600000001</v>
      </c>
      <c r="D8" s="18">
        <v>21798.57761</v>
      </c>
      <c r="E8" s="29">
        <f t="shared" ref="E8:E25" si="0">D8/$D$25</f>
        <v>4.9736525240821772E-3</v>
      </c>
    </row>
    <row r="9" spans="1:5" ht="15" customHeight="1" x14ac:dyDescent="0.2">
      <c r="A9" s="27" t="s">
        <v>52</v>
      </c>
      <c r="B9" s="18">
        <v>0</v>
      </c>
      <c r="C9" s="18">
        <v>0</v>
      </c>
      <c r="D9" s="18">
        <v>0</v>
      </c>
      <c r="E9" s="29">
        <f t="shared" si="0"/>
        <v>0</v>
      </c>
    </row>
    <row r="10" spans="1:5" ht="15" customHeight="1" x14ac:dyDescent="0.2">
      <c r="A10" s="27" t="s">
        <v>53</v>
      </c>
      <c r="B10" s="18">
        <v>34540.02439999998</v>
      </c>
      <c r="C10" s="18">
        <v>6403.5137299999988</v>
      </c>
      <c r="D10" s="18">
        <v>40943.538129999979</v>
      </c>
      <c r="E10" s="29">
        <f t="shared" si="0"/>
        <v>9.3418449317404454E-3</v>
      </c>
    </row>
    <row r="11" spans="1:5" ht="15" customHeight="1" x14ac:dyDescent="0.2">
      <c r="A11" s="27" t="s">
        <v>54</v>
      </c>
      <c r="B11" s="18">
        <v>495776.1873899991</v>
      </c>
      <c r="C11" s="18">
        <v>72637.81514999998</v>
      </c>
      <c r="D11" s="18">
        <v>568414.00253999897</v>
      </c>
      <c r="E11" s="29">
        <f t="shared" si="0"/>
        <v>0.12969166103570914</v>
      </c>
    </row>
    <row r="12" spans="1:5" ht="15" customHeight="1" x14ac:dyDescent="0.2">
      <c r="A12" s="27" t="s">
        <v>55</v>
      </c>
      <c r="B12" s="18">
        <v>997.72451999999987</v>
      </c>
      <c r="C12" s="18">
        <v>71.827759999999998</v>
      </c>
      <c r="D12" s="18">
        <v>1069.5522799999999</v>
      </c>
      <c r="E12" s="29">
        <f t="shared" si="0"/>
        <v>2.4403341778683361E-4</v>
      </c>
    </row>
    <row r="13" spans="1:5" ht="15" customHeight="1" x14ac:dyDescent="0.2">
      <c r="A13" s="27" t="s">
        <v>56</v>
      </c>
      <c r="B13" s="18">
        <v>301885.37386999989</v>
      </c>
      <c r="C13" s="18">
        <v>135277.12164000006</v>
      </c>
      <c r="D13" s="18">
        <v>437162.49550999992</v>
      </c>
      <c r="E13" s="29">
        <f t="shared" si="0"/>
        <v>9.9744780972769842E-2</v>
      </c>
    </row>
    <row r="14" spans="1:5" ht="15" customHeight="1" x14ac:dyDescent="0.2">
      <c r="A14" s="27" t="s">
        <v>57</v>
      </c>
      <c r="B14" s="18">
        <v>948476.89466000267</v>
      </c>
      <c r="C14" s="18">
        <v>120678.34938000001</v>
      </c>
      <c r="D14" s="18">
        <v>1069155.2440400028</v>
      </c>
      <c r="E14" s="29">
        <f t="shared" si="0"/>
        <v>0.24394282844013768</v>
      </c>
    </row>
    <row r="15" spans="1:5" ht="15" customHeight="1" x14ac:dyDescent="0.2">
      <c r="A15" s="27" t="s">
        <v>58</v>
      </c>
      <c r="B15" s="18">
        <v>183857.53925000029</v>
      </c>
      <c r="C15" s="18">
        <v>26194.274660000003</v>
      </c>
      <c r="D15" s="18">
        <v>210051.81391000029</v>
      </c>
      <c r="E15" s="29">
        <f t="shared" si="0"/>
        <v>4.7926280013896407E-2</v>
      </c>
    </row>
    <row r="16" spans="1:5" ht="15" customHeight="1" x14ac:dyDescent="0.2">
      <c r="A16" s="27" t="s">
        <v>59</v>
      </c>
      <c r="B16" s="18">
        <v>396483.31593999965</v>
      </c>
      <c r="C16" s="18">
        <v>35715.434909999982</v>
      </c>
      <c r="D16" s="18">
        <v>432198.7508499996</v>
      </c>
      <c r="E16" s="29">
        <f t="shared" si="0"/>
        <v>9.8612232712107895E-2</v>
      </c>
    </row>
    <row r="17" spans="1:5" ht="15" customHeight="1" x14ac:dyDescent="0.2">
      <c r="A17" s="27" t="s">
        <v>60</v>
      </c>
      <c r="B17" s="18">
        <v>1237.99477</v>
      </c>
      <c r="C17" s="18">
        <v>189.96678</v>
      </c>
      <c r="D17" s="18">
        <v>1427.96155</v>
      </c>
      <c r="E17" s="29">
        <f t="shared" si="0"/>
        <v>3.2580954108637355E-4</v>
      </c>
    </row>
    <row r="18" spans="1:5" ht="15" customHeight="1" x14ac:dyDescent="0.2">
      <c r="A18" s="27" t="s">
        <v>61</v>
      </c>
      <c r="B18" s="18">
        <v>128172.98465000023</v>
      </c>
      <c r="C18" s="18">
        <v>64599.188790000015</v>
      </c>
      <c r="D18" s="18">
        <v>192772.17344000025</v>
      </c>
      <c r="E18" s="29">
        <f t="shared" si="0"/>
        <v>4.3983686649482469E-2</v>
      </c>
    </row>
    <row r="19" spans="1:5" ht="15" customHeight="1" x14ac:dyDescent="0.2">
      <c r="A19" s="27" t="s">
        <v>62</v>
      </c>
      <c r="B19" s="18">
        <v>970.19087000000002</v>
      </c>
      <c r="C19" s="18">
        <v>0</v>
      </c>
      <c r="D19" s="18">
        <v>970.19087000000002</v>
      </c>
      <c r="E19" s="29">
        <f t="shared" si="0"/>
        <v>2.213627125470497E-4</v>
      </c>
    </row>
    <row r="20" spans="1:5" ht="15" customHeight="1" x14ac:dyDescent="0.2">
      <c r="A20" s="27" t="s">
        <v>63</v>
      </c>
      <c r="B20" s="18">
        <v>2977.181419999999</v>
      </c>
      <c r="C20" s="18">
        <v>1734.57437</v>
      </c>
      <c r="D20" s="18">
        <v>4711.7557899999993</v>
      </c>
      <c r="E20" s="29">
        <f t="shared" si="0"/>
        <v>1.0750534505995371E-3</v>
      </c>
    </row>
    <row r="21" spans="1:5" ht="15" customHeight="1" x14ac:dyDescent="0.2">
      <c r="A21" s="27" t="s">
        <v>64</v>
      </c>
      <c r="B21" s="18">
        <v>42571.212720000025</v>
      </c>
      <c r="C21" s="18">
        <v>7393.224189999999</v>
      </c>
      <c r="D21" s="18">
        <v>49964.436910000026</v>
      </c>
      <c r="E21" s="29">
        <f t="shared" si="0"/>
        <v>1.140009005164472E-2</v>
      </c>
    </row>
    <row r="22" spans="1:5" ht="15" customHeight="1" x14ac:dyDescent="0.2">
      <c r="A22" s="27" t="s">
        <v>65</v>
      </c>
      <c r="B22" s="18">
        <v>380.45080000000002</v>
      </c>
      <c r="C22" s="18">
        <v>0</v>
      </c>
      <c r="D22" s="18">
        <v>380.45080000000002</v>
      </c>
      <c r="E22" s="29">
        <f t="shared" si="0"/>
        <v>8.6805208833489746E-5</v>
      </c>
    </row>
    <row r="23" spans="1:5" ht="15" customHeight="1" x14ac:dyDescent="0.2">
      <c r="A23" s="27" t="s">
        <v>66</v>
      </c>
      <c r="B23" s="18">
        <v>0</v>
      </c>
      <c r="C23" s="18">
        <v>0</v>
      </c>
      <c r="D23" s="18">
        <v>0</v>
      </c>
      <c r="E23" s="29">
        <f t="shared" si="0"/>
        <v>0</v>
      </c>
    </row>
    <row r="24" spans="1:5" ht="15" customHeight="1" x14ac:dyDescent="0.2">
      <c r="A24" s="27" t="s">
        <v>67</v>
      </c>
      <c r="B24" s="18">
        <v>48.991869999999999</v>
      </c>
      <c r="C24" s="18">
        <v>343</v>
      </c>
      <c r="D24" s="18">
        <v>391.99187000000001</v>
      </c>
      <c r="E24" s="29">
        <f t="shared" si="0"/>
        <v>8.9438466514934816E-5</v>
      </c>
    </row>
    <row r="25" spans="1:5" ht="15" customHeight="1" x14ac:dyDescent="0.2">
      <c r="A25" s="31" t="s">
        <v>68</v>
      </c>
      <c r="B25" s="32">
        <v>3896985.2607900021</v>
      </c>
      <c r="C25" s="32">
        <v>485825.46119999996</v>
      </c>
      <c r="D25" s="32">
        <v>4382810.7219900014</v>
      </c>
      <c r="E25" s="49">
        <f t="shared" si="0"/>
        <v>1</v>
      </c>
    </row>
    <row r="26" spans="1:5" ht="15" customHeight="1" x14ac:dyDescent="0.2">
      <c r="A26" s="34" t="s">
        <v>69</v>
      </c>
      <c r="B26" s="29">
        <f>B25/$D$25</f>
        <v>0.88915207796621165</v>
      </c>
      <c r="C26" s="29">
        <f>C25/$D$25</f>
        <v>0.1108479220337885</v>
      </c>
      <c r="D26" s="29">
        <f>D25/$D$25</f>
        <v>1</v>
      </c>
      <c r="E26" s="29"/>
    </row>
    <row r="27" spans="1:5" ht="15" customHeight="1" thickBot="1" x14ac:dyDescent="0.25">
      <c r="A27" s="35"/>
      <c r="B27" s="42"/>
      <c r="C27" s="37"/>
      <c r="D27" s="42"/>
      <c r="E27" s="43"/>
    </row>
    <row r="28" spans="1:5" ht="15" customHeight="1" thickTop="1" x14ac:dyDescent="0.2">
      <c r="A28" s="17" t="s">
        <v>70</v>
      </c>
      <c r="B28" s="39"/>
      <c r="C28" s="29"/>
      <c r="D28" s="39"/>
      <c r="E28" s="39"/>
    </row>
    <row r="29" spans="1:5" ht="15" customHeight="1" x14ac:dyDescent="0.2">
      <c r="A29" s="40"/>
      <c r="B29" s="1"/>
      <c r="C29" s="18"/>
      <c r="D29" s="1"/>
      <c r="E29" s="39"/>
    </row>
    <row r="30" spans="1:5" ht="15" customHeight="1" x14ac:dyDescent="0.2">
      <c r="A30" s="46"/>
      <c r="B30" s="1"/>
      <c r="C30" s="18"/>
      <c r="D30" s="1"/>
      <c r="E30" s="39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31">
    <pageSetUpPr fitToPage="1"/>
  </sheetPr>
  <dimension ref="A1:E30"/>
  <sheetViews>
    <sheetView zoomScaleNormal="100" workbookViewId="0">
      <selection activeCell="A8" sqref="A8"/>
    </sheetView>
  </sheetViews>
  <sheetFormatPr baseColWidth="10" defaultColWidth="9.140625" defaultRowHeight="12.75" x14ac:dyDescent="0.2"/>
  <cols>
    <col min="1" max="1" width="63.85546875" style="21" customWidth="1"/>
    <col min="2" max="5" width="15.7109375" style="20" customWidth="1"/>
    <col min="6" max="256" width="9.140625" style="20"/>
    <col min="257" max="257" width="63.85546875" style="20" customWidth="1"/>
    <col min="258" max="261" width="15.7109375" style="20" customWidth="1"/>
    <col min="262" max="512" width="9.140625" style="20"/>
    <col min="513" max="513" width="63.85546875" style="20" customWidth="1"/>
    <col min="514" max="517" width="15.7109375" style="20" customWidth="1"/>
    <col min="518" max="768" width="9.140625" style="20"/>
    <col min="769" max="769" width="63.85546875" style="20" customWidth="1"/>
    <col min="770" max="773" width="15.7109375" style="20" customWidth="1"/>
    <col min="774" max="1024" width="9.140625" style="20"/>
    <col min="1025" max="1025" width="63.85546875" style="20" customWidth="1"/>
    <col min="1026" max="1029" width="15.7109375" style="20" customWidth="1"/>
    <col min="1030" max="1280" width="9.140625" style="20"/>
    <col min="1281" max="1281" width="63.85546875" style="20" customWidth="1"/>
    <col min="1282" max="1285" width="15.7109375" style="20" customWidth="1"/>
    <col min="1286" max="1536" width="9.140625" style="20"/>
    <col min="1537" max="1537" width="63.85546875" style="20" customWidth="1"/>
    <col min="1538" max="1541" width="15.7109375" style="20" customWidth="1"/>
    <col min="1542" max="1792" width="9.140625" style="20"/>
    <col min="1793" max="1793" width="63.85546875" style="20" customWidth="1"/>
    <col min="1794" max="1797" width="15.7109375" style="20" customWidth="1"/>
    <col min="1798" max="2048" width="9.140625" style="20"/>
    <col min="2049" max="2049" width="63.85546875" style="20" customWidth="1"/>
    <col min="2050" max="2053" width="15.7109375" style="20" customWidth="1"/>
    <col min="2054" max="2304" width="9.140625" style="20"/>
    <col min="2305" max="2305" width="63.85546875" style="20" customWidth="1"/>
    <col min="2306" max="2309" width="15.7109375" style="20" customWidth="1"/>
    <col min="2310" max="2560" width="9.140625" style="20"/>
    <col min="2561" max="2561" width="63.85546875" style="20" customWidth="1"/>
    <col min="2562" max="2565" width="15.7109375" style="20" customWidth="1"/>
    <col min="2566" max="2816" width="9.140625" style="20"/>
    <col min="2817" max="2817" width="63.85546875" style="20" customWidth="1"/>
    <col min="2818" max="2821" width="15.7109375" style="20" customWidth="1"/>
    <col min="2822" max="3072" width="9.140625" style="20"/>
    <col min="3073" max="3073" width="63.85546875" style="20" customWidth="1"/>
    <col min="3074" max="3077" width="15.7109375" style="20" customWidth="1"/>
    <col min="3078" max="3328" width="9.140625" style="20"/>
    <col min="3329" max="3329" width="63.85546875" style="20" customWidth="1"/>
    <col min="3330" max="3333" width="15.7109375" style="20" customWidth="1"/>
    <col min="3334" max="3584" width="9.140625" style="20"/>
    <col min="3585" max="3585" width="63.85546875" style="20" customWidth="1"/>
    <col min="3586" max="3589" width="15.7109375" style="20" customWidth="1"/>
    <col min="3590" max="3840" width="9.140625" style="20"/>
    <col min="3841" max="3841" width="63.85546875" style="20" customWidth="1"/>
    <col min="3842" max="3845" width="15.7109375" style="20" customWidth="1"/>
    <col min="3846" max="4096" width="9.140625" style="20"/>
    <col min="4097" max="4097" width="63.85546875" style="20" customWidth="1"/>
    <col min="4098" max="4101" width="15.7109375" style="20" customWidth="1"/>
    <col min="4102" max="4352" width="9.140625" style="20"/>
    <col min="4353" max="4353" width="63.85546875" style="20" customWidth="1"/>
    <col min="4354" max="4357" width="15.7109375" style="20" customWidth="1"/>
    <col min="4358" max="4608" width="9.140625" style="20"/>
    <col min="4609" max="4609" width="63.85546875" style="20" customWidth="1"/>
    <col min="4610" max="4613" width="15.7109375" style="20" customWidth="1"/>
    <col min="4614" max="4864" width="9.140625" style="20"/>
    <col min="4865" max="4865" width="63.85546875" style="20" customWidth="1"/>
    <col min="4866" max="4869" width="15.7109375" style="20" customWidth="1"/>
    <col min="4870" max="5120" width="9.140625" style="20"/>
    <col min="5121" max="5121" width="63.85546875" style="20" customWidth="1"/>
    <col min="5122" max="5125" width="15.7109375" style="20" customWidth="1"/>
    <col min="5126" max="5376" width="9.140625" style="20"/>
    <col min="5377" max="5377" width="63.85546875" style="20" customWidth="1"/>
    <col min="5378" max="5381" width="15.7109375" style="20" customWidth="1"/>
    <col min="5382" max="5632" width="9.140625" style="20"/>
    <col min="5633" max="5633" width="63.85546875" style="20" customWidth="1"/>
    <col min="5634" max="5637" width="15.7109375" style="20" customWidth="1"/>
    <col min="5638" max="5888" width="9.140625" style="20"/>
    <col min="5889" max="5889" width="63.85546875" style="20" customWidth="1"/>
    <col min="5890" max="5893" width="15.7109375" style="20" customWidth="1"/>
    <col min="5894" max="6144" width="9.140625" style="20"/>
    <col min="6145" max="6145" width="63.85546875" style="20" customWidth="1"/>
    <col min="6146" max="6149" width="15.7109375" style="20" customWidth="1"/>
    <col min="6150" max="6400" width="9.140625" style="20"/>
    <col min="6401" max="6401" width="63.85546875" style="20" customWidth="1"/>
    <col min="6402" max="6405" width="15.7109375" style="20" customWidth="1"/>
    <col min="6406" max="6656" width="9.140625" style="20"/>
    <col min="6657" max="6657" width="63.85546875" style="20" customWidth="1"/>
    <col min="6658" max="6661" width="15.7109375" style="20" customWidth="1"/>
    <col min="6662" max="6912" width="9.140625" style="20"/>
    <col min="6913" max="6913" width="63.85546875" style="20" customWidth="1"/>
    <col min="6914" max="6917" width="15.7109375" style="20" customWidth="1"/>
    <col min="6918" max="7168" width="9.140625" style="20"/>
    <col min="7169" max="7169" width="63.85546875" style="20" customWidth="1"/>
    <col min="7170" max="7173" width="15.7109375" style="20" customWidth="1"/>
    <col min="7174" max="7424" width="9.140625" style="20"/>
    <col min="7425" max="7425" width="63.85546875" style="20" customWidth="1"/>
    <col min="7426" max="7429" width="15.7109375" style="20" customWidth="1"/>
    <col min="7430" max="7680" width="9.140625" style="20"/>
    <col min="7681" max="7681" width="63.85546875" style="20" customWidth="1"/>
    <col min="7682" max="7685" width="15.7109375" style="20" customWidth="1"/>
    <col min="7686" max="7936" width="9.140625" style="20"/>
    <col min="7937" max="7937" width="63.85546875" style="20" customWidth="1"/>
    <col min="7938" max="7941" width="15.7109375" style="20" customWidth="1"/>
    <col min="7942" max="8192" width="9.140625" style="20"/>
    <col min="8193" max="8193" width="63.85546875" style="20" customWidth="1"/>
    <col min="8194" max="8197" width="15.7109375" style="20" customWidth="1"/>
    <col min="8198" max="8448" width="9.140625" style="20"/>
    <col min="8449" max="8449" width="63.85546875" style="20" customWidth="1"/>
    <col min="8450" max="8453" width="15.7109375" style="20" customWidth="1"/>
    <col min="8454" max="8704" width="9.140625" style="20"/>
    <col min="8705" max="8705" width="63.85546875" style="20" customWidth="1"/>
    <col min="8706" max="8709" width="15.7109375" style="20" customWidth="1"/>
    <col min="8710" max="8960" width="9.140625" style="20"/>
    <col min="8961" max="8961" width="63.85546875" style="20" customWidth="1"/>
    <col min="8962" max="8965" width="15.7109375" style="20" customWidth="1"/>
    <col min="8966" max="9216" width="9.140625" style="20"/>
    <col min="9217" max="9217" width="63.85546875" style="20" customWidth="1"/>
    <col min="9218" max="9221" width="15.7109375" style="20" customWidth="1"/>
    <col min="9222" max="9472" width="9.140625" style="20"/>
    <col min="9473" max="9473" width="63.85546875" style="20" customWidth="1"/>
    <col min="9474" max="9477" width="15.7109375" style="20" customWidth="1"/>
    <col min="9478" max="9728" width="9.140625" style="20"/>
    <col min="9729" max="9729" width="63.85546875" style="20" customWidth="1"/>
    <col min="9730" max="9733" width="15.7109375" style="20" customWidth="1"/>
    <col min="9734" max="9984" width="9.140625" style="20"/>
    <col min="9985" max="9985" width="63.85546875" style="20" customWidth="1"/>
    <col min="9986" max="9989" width="15.7109375" style="20" customWidth="1"/>
    <col min="9990" max="10240" width="9.140625" style="20"/>
    <col min="10241" max="10241" width="63.85546875" style="20" customWidth="1"/>
    <col min="10242" max="10245" width="15.7109375" style="20" customWidth="1"/>
    <col min="10246" max="10496" width="9.140625" style="20"/>
    <col min="10497" max="10497" width="63.85546875" style="20" customWidth="1"/>
    <col min="10498" max="10501" width="15.7109375" style="20" customWidth="1"/>
    <col min="10502" max="10752" width="9.140625" style="20"/>
    <col min="10753" max="10753" width="63.85546875" style="20" customWidth="1"/>
    <col min="10754" max="10757" width="15.7109375" style="20" customWidth="1"/>
    <col min="10758" max="11008" width="9.140625" style="20"/>
    <col min="11009" max="11009" width="63.85546875" style="20" customWidth="1"/>
    <col min="11010" max="11013" width="15.7109375" style="20" customWidth="1"/>
    <col min="11014" max="11264" width="9.140625" style="20"/>
    <col min="11265" max="11265" width="63.85546875" style="20" customWidth="1"/>
    <col min="11266" max="11269" width="15.7109375" style="20" customWidth="1"/>
    <col min="11270" max="11520" width="9.140625" style="20"/>
    <col min="11521" max="11521" width="63.85546875" style="20" customWidth="1"/>
    <col min="11522" max="11525" width="15.7109375" style="20" customWidth="1"/>
    <col min="11526" max="11776" width="9.140625" style="20"/>
    <col min="11777" max="11777" width="63.85546875" style="20" customWidth="1"/>
    <col min="11778" max="11781" width="15.7109375" style="20" customWidth="1"/>
    <col min="11782" max="12032" width="9.140625" style="20"/>
    <col min="12033" max="12033" width="63.85546875" style="20" customWidth="1"/>
    <col min="12034" max="12037" width="15.7109375" style="20" customWidth="1"/>
    <col min="12038" max="12288" width="9.140625" style="20"/>
    <col min="12289" max="12289" width="63.85546875" style="20" customWidth="1"/>
    <col min="12290" max="12293" width="15.7109375" style="20" customWidth="1"/>
    <col min="12294" max="12544" width="9.140625" style="20"/>
    <col min="12545" max="12545" width="63.85546875" style="20" customWidth="1"/>
    <col min="12546" max="12549" width="15.7109375" style="20" customWidth="1"/>
    <col min="12550" max="12800" width="9.140625" style="20"/>
    <col min="12801" max="12801" width="63.85546875" style="20" customWidth="1"/>
    <col min="12802" max="12805" width="15.7109375" style="20" customWidth="1"/>
    <col min="12806" max="13056" width="9.140625" style="20"/>
    <col min="13057" max="13057" width="63.85546875" style="20" customWidth="1"/>
    <col min="13058" max="13061" width="15.7109375" style="20" customWidth="1"/>
    <col min="13062" max="13312" width="9.140625" style="20"/>
    <col min="13313" max="13313" width="63.85546875" style="20" customWidth="1"/>
    <col min="13314" max="13317" width="15.7109375" style="20" customWidth="1"/>
    <col min="13318" max="13568" width="9.140625" style="20"/>
    <col min="13569" max="13569" width="63.85546875" style="20" customWidth="1"/>
    <col min="13570" max="13573" width="15.7109375" style="20" customWidth="1"/>
    <col min="13574" max="13824" width="9.140625" style="20"/>
    <col min="13825" max="13825" width="63.85546875" style="20" customWidth="1"/>
    <col min="13826" max="13829" width="15.7109375" style="20" customWidth="1"/>
    <col min="13830" max="14080" width="9.140625" style="20"/>
    <col min="14081" max="14081" width="63.85546875" style="20" customWidth="1"/>
    <col min="14082" max="14085" width="15.7109375" style="20" customWidth="1"/>
    <col min="14086" max="14336" width="9.140625" style="20"/>
    <col min="14337" max="14337" width="63.85546875" style="20" customWidth="1"/>
    <col min="14338" max="14341" width="15.7109375" style="20" customWidth="1"/>
    <col min="14342" max="14592" width="9.140625" style="20"/>
    <col min="14593" max="14593" width="63.85546875" style="20" customWidth="1"/>
    <col min="14594" max="14597" width="15.7109375" style="20" customWidth="1"/>
    <col min="14598" max="14848" width="9.140625" style="20"/>
    <col min="14849" max="14849" width="63.85546875" style="20" customWidth="1"/>
    <col min="14850" max="14853" width="15.7109375" style="20" customWidth="1"/>
    <col min="14854" max="15104" width="9.140625" style="20"/>
    <col min="15105" max="15105" width="63.85546875" style="20" customWidth="1"/>
    <col min="15106" max="15109" width="15.7109375" style="20" customWidth="1"/>
    <col min="15110" max="15360" width="9.140625" style="20"/>
    <col min="15361" max="15361" width="63.85546875" style="20" customWidth="1"/>
    <col min="15362" max="15365" width="15.7109375" style="20" customWidth="1"/>
    <col min="15366" max="15616" width="9.140625" style="20"/>
    <col min="15617" max="15617" width="63.85546875" style="20" customWidth="1"/>
    <col min="15618" max="15621" width="15.7109375" style="20" customWidth="1"/>
    <col min="15622" max="15872" width="9.140625" style="20"/>
    <col min="15873" max="15873" width="63.85546875" style="20" customWidth="1"/>
    <col min="15874" max="15877" width="15.7109375" style="20" customWidth="1"/>
    <col min="15878" max="16128" width="9.140625" style="20"/>
    <col min="16129" max="16129" width="63.85546875" style="20" customWidth="1"/>
    <col min="16130" max="16133" width="15.7109375" style="20" customWidth="1"/>
    <col min="16134" max="16384" width="9.140625" style="20"/>
  </cols>
  <sheetData>
    <row r="1" spans="1:5" s="2" customFormat="1" ht="30" customHeight="1" x14ac:dyDescent="0.25">
      <c r="A1" s="659" t="s">
        <v>158</v>
      </c>
      <c r="B1" s="659"/>
      <c r="C1" s="659"/>
      <c r="D1" s="659"/>
      <c r="E1" s="659"/>
    </row>
    <row r="2" spans="1:5" s="2" customFormat="1" ht="15" customHeight="1" x14ac:dyDescent="0.25">
      <c r="A2" s="660" t="s">
        <v>76</v>
      </c>
      <c r="B2" s="660"/>
      <c r="C2" s="660"/>
      <c r="D2" s="660"/>
      <c r="E2" s="660"/>
    </row>
    <row r="3" spans="1:5" s="2" customFormat="1" ht="15" customHeight="1" x14ac:dyDescent="0.25">
      <c r="A3" s="660" t="s">
        <v>34</v>
      </c>
      <c r="B3" s="660"/>
      <c r="C3" s="660"/>
      <c r="D3" s="660"/>
      <c r="E3" s="660"/>
    </row>
    <row r="4" spans="1:5" s="3" customFormat="1" ht="30" customHeight="1" x14ac:dyDescent="0.25">
      <c r="A4" s="661" t="s">
        <v>2</v>
      </c>
      <c r="B4" s="661"/>
      <c r="C4" s="661"/>
      <c r="D4" s="661"/>
      <c r="E4" s="661"/>
    </row>
    <row r="5" spans="1:5" ht="15" customHeight="1" x14ac:dyDescent="0.2">
      <c r="A5" s="22"/>
      <c r="B5" s="1"/>
      <c r="C5" s="1"/>
      <c r="D5" s="1"/>
      <c r="E5" s="1"/>
    </row>
    <row r="6" spans="1:5" ht="30" customHeight="1" x14ac:dyDescent="0.2">
      <c r="A6" s="23" t="s">
        <v>74</v>
      </c>
      <c r="B6" s="24" t="s">
        <v>160</v>
      </c>
      <c r="C6" s="24" t="s">
        <v>161</v>
      </c>
      <c r="D6" s="25" t="s">
        <v>48</v>
      </c>
      <c r="E6" s="26" t="s">
        <v>49</v>
      </c>
    </row>
    <row r="7" spans="1:5" ht="15" customHeight="1" x14ac:dyDescent="0.2">
      <c r="A7" s="27" t="s">
        <v>50</v>
      </c>
      <c r="B7" s="18">
        <v>0</v>
      </c>
      <c r="C7" s="18">
        <v>0.89715</v>
      </c>
      <c r="D7" s="18">
        <v>0.89715</v>
      </c>
      <c r="E7" s="29">
        <f>D7/$D$25</f>
        <v>1.213286745219406E-5</v>
      </c>
    </row>
    <row r="8" spans="1:5" ht="15" customHeight="1" x14ac:dyDescent="0.2">
      <c r="A8" s="27" t="s">
        <v>51</v>
      </c>
      <c r="B8" s="18">
        <v>0</v>
      </c>
      <c r="C8" s="18">
        <v>0</v>
      </c>
      <c r="D8" s="18">
        <v>0</v>
      </c>
      <c r="E8" s="29">
        <f t="shared" ref="E8:E24" si="0">D8/$D$25</f>
        <v>0</v>
      </c>
    </row>
    <row r="9" spans="1:5" ht="15" customHeight="1" x14ac:dyDescent="0.2">
      <c r="A9" s="27" t="s">
        <v>52</v>
      </c>
      <c r="B9" s="18">
        <v>0</v>
      </c>
      <c r="C9" s="18">
        <v>0</v>
      </c>
      <c r="D9" s="18">
        <v>0</v>
      </c>
      <c r="E9" s="29">
        <f t="shared" si="0"/>
        <v>0</v>
      </c>
    </row>
    <row r="10" spans="1:5" ht="15" customHeight="1" x14ac:dyDescent="0.2">
      <c r="A10" s="27" t="s">
        <v>53</v>
      </c>
      <c r="B10" s="18">
        <v>0</v>
      </c>
      <c r="C10" s="18">
        <v>0</v>
      </c>
      <c r="D10" s="18">
        <v>0</v>
      </c>
      <c r="E10" s="29">
        <f t="shared" si="0"/>
        <v>0</v>
      </c>
    </row>
    <row r="11" spans="1:5" ht="15" customHeight="1" x14ac:dyDescent="0.2">
      <c r="A11" s="27" t="s">
        <v>54</v>
      </c>
      <c r="B11" s="18">
        <v>0</v>
      </c>
      <c r="C11" s="18">
        <v>2387.2935300000004</v>
      </c>
      <c r="D11" s="18">
        <v>2387.2935300000004</v>
      </c>
      <c r="E11" s="29">
        <f t="shared" si="0"/>
        <v>3.2285254382177414E-2</v>
      </c>
    </row>
    <row r="12" spans="1:5" ht="15" customHeight="1" x14ac:dyDescent="0.2">
      <c r="A12" s="27" t="s">
        <v>55</v>
      </c>
      <c r="B12" s="18">
        <v>0</v>
      </c>
      <c r="C12" s="18">
        <v>0</v>
      </c>
      <c r="D12" s="18">
        <v>0</v>
      </c>
      <c r="E12" s="29">
        <f t="shared" si="0"/>
        <v>0</v>
      </c>
    </row>
    <row r="13" spans="1:5" ht="15" customHeight="1" x14ac:dyDescent="0.2">
      <c r="A13" s="27" t="s">
        <v>56</v>
      </c>
      <c r="B13" s="18">
        <v>0</v>
      </c>
      <c r="C13" s="18">
        <v>28079.833290000002</v>
      </c>
      <c r="D13" s="18">
        <v>28079.833290000002</v>
      </c>
      <c r="E13" s="29">
        <f t="shared" si="0"/>
        <v>0.37974574529039323</v>
      </c>
    </row>
    <row r="14" spans="1:5" ht="15" customHeight="1" x14ac:dyDescent="0.2">
      <c r="A14" s="27" t="s">
        <v>57</v>
      </c>
      <c r="B14" s="18">
        <v>30150.890839999993</v>
      </c>
      <c r="C14" s="18">
        <v>10054.700550000001</v>
      </c>
      <c r="D14" s="18">
        <v>40205.591389999994</v>
      </c>
      <c r="E14" s="29">
        <f t="shared" si="0"/>
        <v>0.5437319413386219</v>
      </c>
    </row>
    <row r="15" spans="1:5" ht="15" customHeight="1" x14ac:dyDescent="0.2">
      <c r="A15" s="27" t="s">
        <v>58</v>
      </c>
      <c r="B15" s="18">
        <v>0</v>
      </c>
      <c r="C15" s="18">
        <v>23.28</v>
      </c>
      <c r="D15" s="18">
        <v>23.28</v>
      </c>
      <c r="E15" s="29">
        <f t="shared" si="0"/>
        <v>3.1483381183422808E-4</v>
      </c>
    </row>
    <row r="16" spans="1:5" ht="15" customHeight="1" x14ac:dyDescent="0.2">
      <c r="A16" s="27" t="s">
        <v>59</v>
      </c>
      <c r="B16" s="18">
        <v>0</v>
      </c>
      <c r="C16" s="18">
        <v>130.81049000000002</v>
      </c>
      <c r="D16" s="18">
        <v>130.81049000000002</v>
      </c>
      <c r="E16" s="29">
        <f t="shared" si="0"/>
        <v>1.7690534877406862E-3</v>
      </c>
    </row>
    <row r="17" spans="1:5" ht="15" customHeight="1" x14ac:dyDescent="0.2">
      <c r="A17" s="27" t="s">
        <v>60</v>
      </c>
      <c r="B17" s="18">
        <v>0</v>
      </c>
      <c r="C17" s="18">
        <v>220</v>
      </c>
      <c r="D17" s="18">
        <v>220</v>
      </c>
      <c r="E17" s="29">
        <f t="shared" si="0"/>
        <v>2.9752336169901277E-3</v>
      </c>
    </row>
    <row r="18" spans="1:5" ht="15" customHeight="1" x14ac:dyDescent="0.2">
      <c r="A18" s="27" t="s">
        <v>61</v>
      </c>
      <c r="B18" s="18">
        <v>0</v>
      </c>
      <c r="C18" s="18">
        <v>2847.6244400000005</v>
      </c>
      <c r="D18" s="18">
        <v>2847.6244400000005</v>
      </c>
      <c r="E18" s="29">
        <f t="shared" si="0"/>
        <v>3.8510672556594037E-2</v>
      </c>
    </row>
    <row r="19" spans="1:5" ht="15" customHeight="1" x14ac:dyDescent="0.2">
      <c r="A19" s="27" t="s">
        <v>62</v>
      </c>
      <c r="B19" s="18">
        <v>0</v>
      </c>
      <c r="C19" s="18">
        <v>0</v>
      </c>
      <c r="D19" s="18">
        <v>0</v>
      </c>
      <c r="E19" s="29">
        <f t="shared" si="0"/>
        <v>0</v>
      </c>
    </row>
    <row r="20" spans="1:5" ht="15" customHeight="1" x14ac:dyDescent="0.2">
      <c r="A20" s="27" t="s">
        <v>63</v>
      </c>
      <c r="B20" s="18">
        <v>0</v>
      </c>
      <c r="C20" s="18">
        <v>0</v>
      </c>
      <c r="D20" s="18">
        <v>0</v>
      </c>
      <c r="E20" s="29">
        <f t="shared" si="0"/>
        <v>0</v>
      </c>
    </row>
    <row r="21" spans="1:5" ht="15" customHeight="1" x14ac:dyDescent="0.2">
      <c r="A21" s="27" t="s">
        <v>64</v>
      </c>
      <c r="B21" s="18">
        <v>0</v>
      </c>
      <c r="C21" s="18">
        <v>48.442980000000006</v>
      </c>
      <c r="D21" s="18">
        <v>48.442980000000006</v>
      </c>
      <c r="E21" s="29">
        <f t="shared" si="0"/>
        <v>6.5513264819627476E-4</v>
      </c>
    </row>
    <row r="22" spans="1:5" ht="15" customHeight="1" x14ac:dyDescent="0.2">
      <c r="A22" s="27" t="s">
        <v>65</v>
      </c>
      <c r="B22" s="18">
        <v>0</v>
      </c>
      <c r="C22" s="18">
        <v>0</v>
      </c>
      <c r="D22" s="18">
        <v>0</v>
      </c>
      <c r="E22" s="29">
        <f t="shared" si="0"/>
        <v>0</v>
      </c>
    </row>
    <row r="23" spans="1:5" ht="15" customHeight="1" x14ac:dyDescent="0.2">
      <c r="A23" s="27" t="s">
        <v>66</v>
      </c>
      <c r="B23" s="18">
        <v>0</v>
      </c>
      <c r="C23" s="18">
        <v>0</v>
      </c>
      <c r="D23" s="18">
        <v>0</v>
      </c>
      <c r="E23" s="29">
        <f t="shared" si="0"/>
        <v>0</v>
      </c>
    </row>
    <row r="24" spans="1:5" s="30" customFormat="1" ht="15" customHeight="1" x14ac:dyDescent="0.25">
      <c r="A24" s="27" t="s">
        <v>67</v>
      </c>
      <c r="B24" s="18">
        <v>0</v>
      </c>
      <c r="C24" s="18">
        <v>0</v>
      </c>
      <c r="D24" s="18">
        <v>0</v>
      </c>
      <c r="E24" s="29">
        <f t="shared" si="0"/>
        <v>0</v>
      </c>
    </row>
    <row r="25" spans="1:5" ht="15" customHeight="1" x14ac:dyDescent="0.2">
      <c r="A25" s="31" t="s">
        <v>72</v>
      </c>
      <c r="B25" s="32">
        <v>30150.890839999993</v>
      </c>
      <c r="C25" s="32">
        <v>43792.882429999998</v>
      </c>
      <c r="D25" s="32">
        <v>73943.773269999991</v>
      </c>
      <c r="E25" s="41">
        <v>1</v>
      </c>
    </row>
    <row r="26" spans="1:5" ht="15" customHeight="1" x14ac:dyDescent="0.2">
      <c r="A26" s="34" t="s">
        <v>69</v>
      </c>
      <c r="B26" s="29">
        <f>B25/$D$25</f>
        <v>0.40775429095167132</v>
      </c>
      <c r="C26" s="29">
        <f>C25/$D$25</f>
        <v>0.59224570904832863</v>
      </c>
      <c r="D26" s="29">
        <f>D25/$D$25</f>
        <v>1</v>
      </c>
      <c r="E26" s="29"/>
    </row>
    <row r="27" spans="1:5" ht="15" customHeight="1" thickBot="1" x14ac:dyDescent="0.25">
      <c r="A27" s="35"/>
      <c r="B27" s="36"/>
      <c r="C27" s="37"/>
      <c r="D27" s="36"/>
      <c r="E27" s="38"/>
    </row>
    <row r="28" spans="1:5" ht="15" customHeight="1" thickTop="1" x14ac:dyDescent="0.2">
      <c r="A28" s="17" t="s">
        <v>70</v>
      </c>
      <c r="B28" s="39"/>
      <c r="C28" s="29"/>
      <c r="D28" s="39"/>
      <c r="E28" s="39"/>
    </row>
    <row r="29" spans="1:5" ht="15" customHeight="1" x14ac:dyDescent="0.2">
      <c r="A29" s="46"/>
      <c r="B29" s="1"/>
      <c r="C29" s="18"/>
      <c r="D29" s="1"/>
      <c r="E29" s="39"/>
    </row>
    <row r="30" spans="1:5" ht="15" customHeight="1" x14ac:dyDescent="0.2">
      <c r="A30" s="50"/>
      <c r="B30" s="1"/>
      <c r="C30" s="18"/>
      <c r="D30" s="1"/>
      <c r="E30" s="39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98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26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32">
    <pageSetUpPr fitToPage="1"/>
  </sheetPr>
  <dimension ref="A1:Z42"/>
  <sheetViews>
    <sheetView topLeftCell="M1" zoomScale="85" zoomScaleNormal="85" workbookViewId="0">
      <selection activeCell="Z8" sqref="Z8:Z38"/>
    </sheetView>
  </sheetViews>
  <sheetFormatPr baseColWidth="10" defaultColWidth="9.140625" defaultRowHeight="15" customHeight="1" x14ac:dyDescent="0.55000000000000004"/>
  <cols>
    <col min="1" max="1" width="80.42578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8" width="15.7109375" style="20" customWidth="1"/>
    <col min="19" max="19" width="27.7109375" style="20" customWidth="1"/>
    <col min="20" max="20" width="15.7109375" style="20" customWidth="1"/>
    <col min="21" max="21" width="27.7109375" style="20" customWidth="1"/>
    <col min="22" max="22" width="15.7109375" style="20" customWidth="1"/>
    <col min="23" max="23" width="27.7109375" style="20" customWidth="1"/>
    <col min="24" max="25" width="15.7109375" style="20" customWidth="1"/>
    <col min="26" max="256" width="9.140625" style="20"/>
    <col min="257" max="257" width="80.42578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4" width="15.7109375" style="20" customWidth="1"/>
    <col min="275" max="275" width="27.7109375" style="20" customWidth="1"/>
    <col min="276" max="276" width="15.7109375" style="20" customWidth="1"/>
    <col min="277" max="277" width="27.7109375" style="20" customWidth="1"/>
    <col min="278" max="278" width="15.7109375" style="20" customWidth="1"/>
    <col min="279" max="279" width="27.7109375" style="20" customWidth="1"/>
    <col min="280" max="281" width="15.7109375" style="20" customWidth="1"/>
    <col min="282" max="512" width="9.140625" style="20"/>
    <col min="513" max="513" width="80.42578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30" width="15.7109375" style="20" customWidth="1"/>
    <col min="531" max="531" width="27.7109375" style="20" customWidth="1"/>
    <col min="532" max="532" width="15.7109375" style="20" customWidth="1"/>
    <col min="533" max="533" width="27.7109375" style="20" customWidth="1"/>
    <col min="534" max="534" width="15.7109375" style="20" customWidth="1"/>
    <col min="535" max="535" width="27.7109375" style="20" customWidth="1"/>
    <col min="536" max="537" width="15.7109375" style="20" customWidth="1"/>
    <col min="538" max="768" width="9.140625" style="20"/>
    <col min="769" max="769" width="80.42578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6" width="15.7109375" style="20" customWidth="1"/>
    <col min="787" max="787" width="27.7109375" style="20" customWidth="1"/>
    <col min="788" max="788" width="15.7109375" style="20" customWidth="1"/>
    <col min="789" max="789" width="27.7109375" style="20" customWidth="1"/>
    <col min="790" max="790" width="15.7109375" style="20" customWidth="1"/>
    <col min="791" max="791" width="27.7109375" style="20" customWidth="1"/>
    <col min="792" max="793" width="15.7109375" style="20" customWidth="1"/>
    <col min="794" max="1024" width="9.140625" style="20"/>
    <col min="1025" max="1025" width="80.42578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2" width="15.7109375" style="20" customWidth="1"/>
    <col min="1043" max="1043" width="27.7109375" style="20" customWidth="1"/>
    <col min="1044" max="1044" width="15.7109375" style="20" customWidth="1"/>
    <col min="1045" max="1045" width="27.7109375" style="20" customWidth="1"/>
    <col min="1046" max="1046" width="15.7109375" style="20" customWidth="1"/>
    <col min="1047" max="1047" width="27.7109375" style="20" customWidth="1"/>
    <col min="1048" max="1049" width="15.7109375" style="20" customWidth="1"/>
    <col min="1050" max="1280" width="9.140625" style="20"/>
    <col min="1281" max="1281" width="80.42578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8" width="15.7109375" style="20" customWidth="1"/>
    <col min="1299" max="1299" width="27.7109375" style="20" customWidth="1"/>
    <col min="1300" max="1300" width="15.7109375" style="20" customWidth="1"/>
    <col min="1301" max="1301" width="27.7109375" style="20" customWidth="1"/>
    <col min="1302" max="1302" width="15.7109375" style="20" customWidth="1"/>
    <col min="1303" max="1303" width="27.7109375" style="20" customWidth="1"/>
    <col min="1304" max="1305" width="15.7109375" style="20" customWidth="1"/>
    <col min="1306" max="1536" width="9.140625" style="20"/>
    <col min="1537" max="1537" width="80.42578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4" width="15.7109375" style="20" customWidth="1"/>
    <col min="1555" max="1555" width="27.7109375" style="20" customWidth="1"/>
    <col min="1556" max="1556" width="15.7109375" style="20" customWidth="1"/>
    <col min="1557" max="1557" width="27.7109375" style="20" customWidth="1"/>
    <col min="1558" max="1558" width="15.7109375" style="20" customWidth="1"/>
    <col min="1559" max="1559" width="27.7109375" style="20" customWidth="1"/>
    <col min="1560" max="1561" width="15.7109375" style="20" customWidth="1"/>
    <col min="1562" max="1792" width="9.140625" style="20"/>
    <col min="1793" max="1793" width="80.42578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10" width="15.7109375" style="20" customWidth="1"/>
    <col min="1811" max="1811" width="27.7109375" style="20" customWidth="1"/>
    <col min="1812" max="1812" width="15.7109375" style="20" customWidth="1"/>
    <col min="1813" max="1813" width="27.7109375" style="20" customWidth="1"/>
    <col min="1814" max="1814" width="15.7109375" style="20" customWidth="1"/>
    <col min="1815" max="1815" width="27.7109375" style="20" customWidth="1"/>
    <col min="1816" max="1817" width="15.7109375" style="20" customWidth="1"/>
    <col min="1818" max="2048" width="9.140625" style="20"/>
    <col min="2049" max="2049" width="80.42578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6" width="15.7109375" style="20" customWidth="1"/>
    <col min="2067" max="2067" width="27.7109375" style="20" customWidth="1"/>
    <col min="2068" max="2068" width="15.7109375" style="20" customWidth="1"/>
    <col min="2069" max="2069" width="27.7109375" style="20" customWidth="1"/>
    <col min="2070" max="2070" width="15.7109375" style="20" customWidth="1"/>
    <col min="2071" max="2071" width="27.7109375" style="20" customWidth="1"/>
    <col min="2072" max="2073" width="15.7109375" style="20" customWidth="1"/>
    <col min="2074" max="2304" width="9.140625" style="20"/>
    <col min="2305" max="2305" width="80.42578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2" width="15.7109375" style="20" customWidth="1"/>
    <col min="2323" max="2323" width="27.7109375" style="20" customWidth="1"/>
    <col min="2324" max="2324" width="15.7109375" style="20" customWidth="1"/>
    <col min="2325" max="2325" width="27.7109375" style="20" customWidth="1"/>
    <col min="2326" max="2326" width="15.7109375" style="20" customWidth="1"/>
    <col min="2327" max="2327" width="27.7109375" style="20" customWidth="1"/>
    <col min="2328" max="2329" width="15.7109375" style="20" customWidth="1"/>
    <col min="2330" max="2560" width="9.140625" style="20"/>
    <col min="2561" max="2561" width="80.42578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8" width="15.7109375" style="20" customWidth="1"/>
    <col min="2579" max="2579" width="27.7109375" style="20" customWidth="1"/>
    <col min="2580" max="2580" width="15.7109375" style="20" customWidth="1"/>
    <col min="2581" max="2581" width="27.7109375" style="20" customWidth="1"/>
    <col min="2582" max="2582" width="15.7109375" style="20" customWidth="1"/>
    <col min="2583" max="2583" width="27.7109375" style="20" customWidth="1"/>
    <col min="2584" max="2585" width="15.7109375" style="20" customWidth="1"/>
    <col min="2586" max="2816" width="9.140625" style="20"/>
    <col min="2817" max="2817" width="80.42578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4" width="15.7109375" style="20" customWidth="1"/>
    <col min="2835" max="2835" width="27.7109375" style="20" customWidth="1"/>
    <col min="2836" max="2836" width="15.7109375" style="20" customWidth="1"/>
    <col min="2837" max="2837" width="27.7109375" style="20" customWidth="1"/>
    <col min="2838" max="2838" width="15.7109375" style="20" customWidth="1"/>
    <col min="2839" max="2839" width="27.7109375" style="20" customWidth="1"/>
    <col min="2840" max="2841" width="15.7109375" style="20" customWidth="1"/>
    <col min="2842" max="3072" width="9.140625" style="20"/>
    <col min="3073" max="3073" width="80.42578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90" width="15.7109375" style="20" customWidth="1"/>
    <col min="3091" max="3091" width="27.7109375" style="20" customWidth="1"/>
    <col min="3092" max="3092" width="15.7109375" style="20" customWidth="1"/>
    <col min="3093" max="3093" width="27.7109375" style="20" customWidth="1"/>
    <col min="3094" max="3094" width="15.7109375" style="20" customWidth="1"/>
    <col min="3095" max="3095" width="27.7109375" style="20" customWidth="1"/>
    <col min="3096" max="3097" width="15.7109375" style="20" customWidth="1"/>
    <col min="3098" max="3328" width="9.140625" style="20"/>
    <col min="3329" max="3329" width="80.42578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6" width="15.7109375" style="20" customWidth="1"/>
    <col min="3347" max="3347" width="27.7109375" style="20" customWidth="1"/>
    <col min="3348" max="3348" width="15.7109375" style="20" customWidth="1"/>
    <col min="3349" max="3349" width="27.7109375" style="20" customWidth="1"/>
    <col min="3350" max="3350" width="15.7109375" style="20" customWidth="1"/>
    <col min="3351" max="3351" width="27.7109375" style="20" customWidth="1"/>
    <col min="3352" max="3353" width="15.7109375" style="20" customWidth="1"/>
    <col min="3354" max="3584" width="9.140625" style="20"/>
    <col min="3585" max="3585" width="80.42578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2" width="15.7109375" style="20" customWidth="1"/>
    <col min="3603" max="3603" width="27.7109375" style="20" customWidth="1"/>
    <col min="3604" max="3604" width="15.7109375" style="20" customWidth="1"/>
    <col min="3605" max="3605" width="27.7109375" style="20" customWidth="1"/>
    <col min="3606" max="3606" width="15.7109375" style="20" customWidth="1"/>
    <col min="3607" max="3607" width="27.7109375" style="20" customWidth="1"/>
    <col min="3608" max="3609" width="15.7109375" style="20" customWidth="1"/>
    <col min="3610" max="3840" width="9.140625" style="20"/>
    <col min="3841" max="3841" width="80.42578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8" width="15.7109375" style="20" customWidth="1"/>
    <col min="3859" max="3859" width="27.7109375" style="20" customWidth="1"/>
    <col min="3860" max="3860" width="15.7109375" style="20" customWidth="1"/>
    <col min="3861" max="3861" width="27.7109375" style="20" customWidth="1"/>
    <col min="3862" max="3862" width="15.7109375" style="20" customWidth="1"/>
    <col min="3863" max="3863" width="27.7109375" style="20" customWidth="1"/>
    <col min="3864" max="3865" width="15.7109375" style="20" customWidth="1"/>
    <col min="3866" max="4096" width="9.140625" style="20"/>
    <col min="4097" max="4097" width="80.42578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4" width="15.7109375" style="20" customWidth="1"/>
    <col min="4115" max="4115" width="27.7109375" style="20" customWidth="1"/>
    <col min="4116" max="4116" width="15.7109375" style="20" customWidth="1"/>
    <col min="4117" max="4117" width="27.7109375" style="20" customWidth="1"/>
    <col min="4118" max="4118" width="15.7109375" style="20" customWidth="1"/>
    <col min="4119" max="4119" width="27.7109375" style="20" customWidth="1"/>
    <col min="4120" max="4121" width="15.7109375" style="20" customWidth="1"/>
    <col min="4122" max="4352" width="9.140625" style="20"/>
    <col min="4353" max="4353" width="80.42578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70" width="15.7109375" style="20" customWidth="1"/>
    <col min="4371" max="4371" width="27.7109375" style="20" customWidth="1"/>
    <col min="4372" max="4372" width="15.7109375" style="20" customWidth="1"/>
    <col min="4373" max="4373" width="27.7109375" style="20" customWidth="1"/>
    <col min="4374" max="4374" width="15.7109375" style="20" customWidth="1"/>
    <col min="4375" max="4375" width="27.7109375" style="20" customWidth="1"/>
    <col min="4376" max="4377" width="15.7109375" style="20" customWidth="1"/>
    <col min="4378" max="4608" width="9.140625" style="20"/>
    <col min="4609" max="4609" width="80.42578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6" width="15.7109375" style="20" customWidth="1"/>
    <col min="4627" max="4627" width="27.7109375" style="20" customWidth="1"/>
    <col min="4628" max="4628" width="15.7109375" style="20" customWidth="1"/>
    <col min="4629" max="4629" width="27.7109375" style="20" customWidth="1"/>
    <col min="4630" max="4630" width="15.7109375" style="20" customWidth="1"/>
    <col min="4631" max="4631" width="27.7109375" style="20" customWidth="1"/>
    <col min="4632" max="4633" width="15.7109375" style="20" customWidth="1"/>
    <col min="4634" max="4864" width="9.140625" style="20"/>
    <col min="4865" max="4865" width="80.42578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2" width="15.7109375" style="20" customWidth="1"/>
    <col min="4883" max="4883" width="27.7109375" style="20" customWidth="1"/>
    <col min="4884" max="4884" width="15.7109375" style="20" customWidth="1"/>
    <col min="4885" max="4885" width="27.7109375" style="20" customWidth="1"/>
    <col min="4886" max="4886" width="15.7109375" style="20" customWidth="1"/>
    <col min="4887" max="4887" width="27.7109375" style="20" customWidth="1"/>
    <col min="4888" max="4889" width="15.7109375" style="20" customWidth="1"/>
    <col min="4890" max="5120" width="9.140625" style="20"/>
    <col min="5121" max="5121" width="80.42578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8" width="15.7109375" style="20" customWidth="1"/>
    <col min="5139" max="5139" width="27.7109375" style="20" customWidth="1"/>
    <col min="5140" max="5140" width="15.7109375" style="20" customWidth="1"/>
    <col min="5141" max="5141" width="27.7109375" style="20" customWidth="1"/>
    <col min="5142" max="5142" width="15.7109375" style="20" customWidth="1"/>
    <col min="5143" max="5143" width="27.7109375" style="20" customWidth="1"/>
    <col min="5144" max="5145" width="15.7109375" style="20" customWidth="1"/>
    <col min="5146" max="5376" width="9.140625" style="20"/>
    <col min="5377" max="5377" width="80.42578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4" width="15.7109375" style="20" customWidth="1"/>
    <col min="5395" max="5395" width="27.7109375" style="20" customWidth="1"/>
    <col min="5396" max="5396" width="15.7109375" style="20" customWidth="1"/>
    <col min="5397" max="5397" width="27.7109375" style="20" customWidth="1"/>
    <col min="5398" max="5398" width="15.7109375" style="20" customWidth="1"/>
    <col min="5399" max="5399" width="27.7109375" style="20" customWidth="1"/>
    <col min="5400" max="5401" width="15.7109375" style="20" customWidth="1"/>
    <col min="5402" max="5632" width="9.140625" style="20"/>
    <col min="5633" max="5633" width="80.42578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50" width="15.7109375" style="20" customWidth="1"/>
    <col min="5651" max="5651" width="27.7109375" style="20" customWidth="1"/>
    <col min="5652" max="5652" width="15.7109375" style="20" customWidth="1"/>
    <col min="5653" max="5653" width="27.7109375" style="20" customWidth="1"/>
    <col min="5654" max="5654" width="15.7109375" style="20" customWidth="1"/>
    <col min="5655" max="5655" width="27.7109375" style="20" customWidth="1"/>
    <col min="5656" max="5657" width="15.7109375" style="20" customWidth="1"/>
    <col min="5658" max="5888" width="9.140625" style="20"/>
    <col min="5889" max="5889" width="80.42578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6" width="15.7109375" style="20" customWidth="1"/>
    <col min="5907" max="5907" width="27.7109375" style="20" customWidth="1"/>
    <col min="5908" max="5908" width="15.7109375" style="20" customWidth="1"/>
    <col min="5909" max="5909" width="27.7109375" style="20" customWidth="1"/>
    <col min="5910" max="5910" width="15.7109375" style="20" customWidth="1"/>
    <col min="5911" max="5911" width="27.7109375" style="20" customWidth="1"/>
    <col min="5912" max="5913" width="15.7109375" style="20" customWidth="1"/>
    <col min="5914" max="6144" width="9.140625" style="20"/>
    <col min="6145" max="6145" width="80.42578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2" width="15.7109375" style="20" customWidth="1"/>
    <col min="6163" max="6163" width="27.7109375" style="20" customWidth="1"/>
    <col min="6164" max="6164" width="15.7109375" style="20" customWidth="1"/>
    <col min="6165" max="6165" width="27.7109375" style="20" customWidth="1"/>
    <col min="6166" max="6166" width="15.7109375" style="20" customWidth="1"/>
    <col min="6167" max="6167" width="27.7109375" style="20" customWidth="1"/>
    <col min="6168" max="6169" width="15.7109375" style="20" customWidth="1"/>
    <col min="6170" max="6400" width="9.140625" style="20"/>
    <col min="6401" max="6401" width="80.42578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8" width="15.7109375" style="20" customWidth="1"/>
    <col min="6419" max="6419" width="27.7109375" style="20" customWidth="1"/>
    <col min="6420" max="6420" width="15.7109375" style="20" customWidth="1"/>
    <col min="6421" max="6421" width="27.7109375" style="20" customWidth="1"/>
    <col min="6422" max="6422" width="15.7109375" style="20" customWidth="1"/>
    <col min="6423" max="6423" width="27.7109375" style="20" customWidth="1"/>
    <col min="6424" max="6425" width="15.7109375" style="20" customWidth="1"/>
    <col min="6426" max="6656" width="9.140625" style="20"/>
    <col min="6657" max="6657" width="80.42578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4" width="15.7109375" style="20" customWidth="1"/>
    <col min="6675" max="6675" width="27.7109375" style="20" customWidth="1"/>
    <col min="6676" max="6676" width="15.7109375" style="20" customWidth="1"/>
    <col min="6677" max="6677" width="27.7109375" style="20" customWidth="1"/>
    <col min="6678" max="6678" width="15.7109375" style="20" customWidth="1"/>
    <col min="6679" max="6679" width="27.7109375" style="20" customWidth="1"/>
    <col min="6680" max="6681" width="15.7109375" style="20" customWidth="1"/>
    <col min="6682" max="6912" width="9.140625" style="20"/>
    <col min="6913" max="6913" width="80.42578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30" width="15.7109375" style="20" customWidth="1"/>
    <col min="6931" max="6931" width="27.7109375" style="20" customWidth="1"/>
    <col min="6932" max="6932" width="15.7109375" style="20" customWidth="1"/>
    <col min="6933" max="6933" width="27.7109375" style="20" customWidth="1"/>
    <col min="6934" max="6934" width="15.7109375" style="20" customWidth="1"/>
    <col min="6935" max="6935" width="27.7109375" style="20" customWidth="1"/>
    <col min="6936" max="6937" width="15.7109375" style="20" customWidth="1"/>
    <col min="6938" max="7168" width="9.140625" style="20"/>
    <col min="7169" max="7169" width="80.42578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6" width="15.7109375" style="20" customWidth="1"/>
    <col min="7187" max="7187" width="27.7109375" style="20" customWidth="1"/>
    <col min="7188" max="7188" width="15.7109375" style="20" customWidth="1"/>
    <col min="7189" max="7189" width="27.7109375" style="20" customWidth="1"/>
    <col min="7190" max="7190" width="15.7109375" style="20" customWidth="1"/>
    <col min="7191" max="7191" width="27.7109375" style="20" customWidth="1"/>
    <col min="7192" max="7193" width="15.7109375" style="20" customWidth="1"/>
    <col min="7194" max="7424" width="9.140625" style="20"/>
    <col min="7425" max="7425" width="80.42578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2" width="15.7109375" style="20" customWidth="1"/>
    <col min="7443" max="7443" width="27.7109375" style="20" customWidth="1"/>
    <col min="7444" max="7444" width="15.7109375" style="20" customWidth="1"/>
    <col min="7445" max="7445" width="27.7109375" style="20" customWidth="1"/>
    <col min="7446" max="7446" width="15.7109375" style="20" customWidth="1"/>
    <col min="7447" max="7447" width="27.7109375" style="20" customWidth="1"/>
    <col min="7448" max="7449" width="15.7109375" style="20" customWidth="1"/>
    <col min="7450" max="7680" width="9.140625" style="20"/>
    <col min="7681" max="7681" width="80.42578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8" width="15.7109375" style="20" customWidth="1"/>
    <col min="7699" max="7699" width="27.7109375" style="20" customWidth="1"/>
    <col min="7700" max="7700" width="15.7109375" style="20" customWidth="1"/>
    <col min="7701" max="7701" width="27.7109375" style="20" customWidth="1"/>
    <col min="7702" max="7702" width="15.7109375" style="20" customWidth="1"/>
    <col min="7703" max="7703" width="27.7109375" style="20" customWidth="1"/>
    <col min="7704" max="7705" width="15.7109375" style="20" customWidth="1"/>
    <col min="7706" max="7936" width="9.140625" style="20"/>
    <col min="7937" max="7937" width="80.42578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4" width="15.7109375" style="20" customWidth="1"/>
    <col min="7955" max="7955" width="27.7109375" style="20" customWidth="1"/>
    <col min="7956" max="7956" width="15.7109375" style="20" customWidth="1"/>
    <col min="7957" max="7957" width="27.7109375" style="20" customWidth="1"/>
    <col min="7958" max="7958" width="15.7109375" style="20" customWidth="1"/>
    <col min="7959" max="7959" width="27.7109375" style="20" customWidth="1"/>
    <col min="7960" max="7961" width="15.7109375" style="20" customWidth="1"/>
    <col min="7962" max="8192" width="9.140625" style="20"/>
    <col min="8193" max="8193" width="80.42578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10" width="15.7109375" style="20" customWidth="1"/>
    <col min="8211" max="8211" width="27.7109375" style="20" customWidth="1"/>
    <col min="8212" max="8212" width="15.7109375" style="20" customWidth="1"/>
    <col min="8213" max="8213" width="27.7109375" style="20" customWidth="1"/>
    <col min="8214" max="8214" width="15.7109375" style="20" customWidth="1"/>
    <col min="8215" max="8215" width="27.7109375" style="20" customWidth="1"/>
    <col min="8216" max="8217" width="15.7109375" style="20" customWidth="1"/>
    <col min="8218" max="8448" width="9.140625" style="20"/>
    <col min="8449" max="8449" width="80.42578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6" width="15.7109375" style="20" customWidth="1"/>
    <col min="8467" max="8467" width="27.7109375" style="20" customWidth="1"/>
    <col min="8468" max="8468" width="15.7109375" style="20" customWidth="1"/>
    <col min="8469" max="8469" width="27.7109375" style="20" customWidth="1"/>
    <col min="8470" max="8470" width="15.7109375" style="20" customWidth="1"/>
    <col min="8471" max="8471" width="27.7109375" style="20" customWidth="1"/>
    <col min="8472" max="8473" width="15.7109375" style="20" customWidth="1"/>
    <col min="8474" max="8704" width="9.140625" style="20"/>
    <col min="8705" max="8705" width="80.42578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2" width="15.7109375" style="20" customWidth="1"/>
    <col min="8723" max="8723" width="27.7109375" style="20" customWidth="1"/>
    <col min="8724" max="8724" width="15.7109375" style="20" customWidth="1"/>
    <col min="8725" max="8725" width="27.7109375" style="20" customWidth="1"/>
    <col min="8726" max="8726" width="15.7109375" style="20" customWidth="1"/>
    <col min="8727" max="8727" width="27.7109375" style="20" customWidth="1"/>
    <col min="8728" max="8729" width="15.7109375" style="20" customWidth="1"/>
    <col min="8730" max="8960" width="9.140625" style="20"/>
    <col min="8961" max="8961" width="80.42578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8" width="15.7109375" style="20" customWidth="1"/>
    <col min="8979" max="8979" width="27.7109375" style="20" customWidth="1"/>
    <col min="8980" max="8980" width="15.7109375" style="20" customWidth="1"/>
    <col min="8981" max="8981" width="27.7109375" style="20" customWidth="1"/>
    <col min="8982" max="8982" width="15.7109375" style="20" customWidth="1"/>
    <col min="8983" max="8983" width="27.7109375" style="20" customWidth="1"/>
    <col min="8984" max="8985" width="15.7109375" style="20" customWidth="1"/>
    <col min="8986" max="9216" width="9.140625" style="20"/>
    <col min="9217" max="9217" width="80.42578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4" width="15.7109375" style="20" customWidth="1"/>
    <col min="9235" max="9235" width="27.7109375" style="20" customWidth="1"/>
    <col min="9236" max="9236" width="15.7109375" style="20" customWidth="1"/>
    <col min="9237" max="9237" width="27.7109375" style="20" customWidth="1"/>
    <col min="9238" max="9238" width="15.7109375" style="20" customWidth="1"/>
    <col min="9239" max="9239" width="27.7109375" style="20" customWidth="1"/>
    <col min="9240" max="9241" width="15.7109375" style="20" customWidth="1"/>
    <col min="9242" max="9472" width="9.140625" style="20"/>
    <col min="9473" max="9473" width="80.42578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90" width="15.7109375" style="20" customWidth="1"/>
    <col min="9491" max="9491" width="27.7109375" style="20" customWidth="1"/>
    <col min="9492" max="9492" width="15.7109375" style="20" customWidth="1"/>
    <col min="9493" max="9493" width="27.7109375" style="20" customWidth="1"/>
    <col min="9494" max="9494" width="15.7109375" style="20" customWidth="1"/>
    <col min="9495" max="9495" width="27.7109375" style="20" customWidth="1"/>
    <col min="9496" max="9497" width="15.7109375" style="20" customWidth="1"/>
    <col min="9498" max="9728" width="9.140625" style="20"/>
    <col min="9729" max="9729" width="80.42578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6" width="15.7109375" style="20" customWidth="1"/>
    <col min="9747" max="9747" width="27.7109375" style="20" customWidth="1"/>
    <col min="9748" max="9748" width="15.7109375" style="20" customWidth="1"/>
    <col min="9749" max="9749" width="27.7109375" style="20" customWidth="1"/>
    <col min="9750" max="9750" width="15.7109375" style="20" customWidth="1"/>
    <col min="9751" max="9751" width="27.7109375" style="20" customWidth="1"/>
    <col min="9752" max="9753" width="15.7109375" style="20" customWidth="1"/>
    <col min="9754" max="9984" width="9.140625" style="20"/>
    <col min="9985" max="9985" width="80.42578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2" width="15.7109375" style="20" customWidth="1"/>
    <col min="10003" max="10003" width="27.7109375" style="20" customWidth="1"/>
    <col min="10004" max="10004" width="15.7109375" style="20" customWidth="1"/>
    <col min="10005" max="10005" width="27.7109375" style="20" customWidth="1"/>
    <col min="10006" max="10006" width="15.7109375" style="20" customWidth="1"/>
    <col min="10007" max="10007" width="27.7109375" style="20" customWidth="1"/>
    <col min="10008" max="10009" width="15.7109375" style="20" customWidth="1"/>
    <col min="10010" max="10240" width="9.140625" style="20"/>
    <col min="10241" max="10241" width="80.42578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8" width="15.7109375" style="20" customWidth="1"/>
    <col min="10259" max="10259" width="27.7109375" style="20" customWidth="1"/>
    <col min="10260" max="10260" width="15.7109375" style="20" customWidth="1"/>
    <col min="10261" max="10261" width="27.7109375" style="20" customWidth="1"/>
    <col min="10262" max="10262" width="15.7109375" style="20" customWidth="1"/>
    <col min="10263" max="10263" width="27.7109375" style="20" customWidth="1"/>
    <col min="10264" max="10265" width="15.7109375" style="20" customWidth="1"/>
    <col min="10266" max="10496" width="9.140625" style="20"/>
    <col min="10497" max="10497" width="80.42578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4" width="15.7109375" style="20" customWidth="1"/>
    <col min="10515" max="10515" width="27.7109375" style="20" customWidth="1"/>
    <col min="10516" max="10516" width="15.7109375" style="20" customWidth="1"/>
    <col min="10517" max="10517" width="27.7109375" style="20" customWidth="1"/>
    <col min="10518" max="10518" width="15.7109375" style="20" customWidth="1"/>
    <col min="10519" max="10519" width="27.7109375" style="20" customWidth="1"/>
    <col min="10520" max="10521" width="15.7109375" style="20" customWidth="1"/>
    <col min="10522" max="10752" width="9.140625" style="20"/>
    <col min="10753" max="10753" width="80.42578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70" width="15.7109375" style="20" customWidth="1"/>
    <col min="10771" max="10771" width="27.7109375" style="20" customWidth="1"/>
    <col min="10772" max="10772" width="15.7109375" style="20" customWidth="1"/>
    <col min="10773" max="10773" width="27.7109375" style="20" customWidth="1"/>
    <col min="10774" max="10774" width="15.7109375" style="20" customWidth="1"/>
    <col min="10775" max="10775" width="27.7109375" style="20" customWidth="1"/>
    <col min="10776" max="10777" width="15.7109375" style="20" customWidth="1"/>
    <col min="10778" max="11008" width="9.140625" style="20"/>
    <col min="11009" max="11009" width="80.42578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6" width="15.7109375" style="20" customWidth="1"/>
    <col min="11027" max="11027" width="27.7109375" style="20" customWidth="1"/>
    <col min="11028" max="11028" width="15.7109375" style="20" customWidth="1"/>
    <col min="11029" max="11029" width="27.7109375" style="20" customWidth="1"/>
    <col min="11030" max="11030" width="15.7109375" style="20" customWidth="1"/>
    <col min="11031" max="11031" width="27.7109375" style="20" customWidth="1"/>
    <col min="11032" max="11033" width="15.7109375" style="20" customWidth="1"/>
    <col min="11034" max="11264" width="9.140625" style="20"/>
    <col min="11265" max="11265" width="80.42578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2" width="15.7109375" style="20" customWidth="1"/>
    <col min="11283" max="11283" width="27.7109375" style="20" customWidth="1"/>
    <col min="11284" max="11284" width="15.7109375" style="20" customWidth="1"/>
    <col min="11285" max="11285" width="27.7109375" style="20" customWidth="1"/>
    <col min="11286" max="11286" width="15.7109375" style="20" customWidth="1"/>
    <col min="11287" max="11287" width="27.7109375" style="20" customWidth="1"/>
    <col min="11288" max="11289" width="15.7109375" style="20" customWidth="1"/>
    <col min="11290" max="11520" width="9.140625" style="20"/>
    <col min="11521" max="11521" width="80.42578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8" width="15.7109375" style="20" customWidth="1"/>
    <col min="11539" max="11539" width="27.7109375" style="20" customWidth="1"/>
    <col min="11540" max="11540" width="15.7109375" style="20" customWidth="1"/>
    <col min="11541" max="11541" width="27.7109375" style="20" customWidth="1"/>
    <col min="11542" max="11542" width="15.7109375" style="20" customWidth="1"/>
    <col min="11543" max="11543" width="27.7109375" style="20" customWidth="1"/>
    <col min="11544" max="11545" width="15.7109375" style="20" customWidth="1"/>
    <col min="11546" max="11776" width="9.140625" style="20"/>
    <col min="11777" max="11777" width="80.42578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4" width="15.7109375" style="20" customWidth="1"/>
    <col min="11795" max="11795" width="27.7109375" style="20" customWidth="1"/>
    <col min="11796" max="11796" width="15.7109375" style="20" customWidth="1"/>
    <col min="11797" max="11797" width="27.7109375" style="20" customWidth="1"/>
    <col min="11798" max="11798" width="15.7109375" style="20" customWidth="1"/>
    <col min="11799" max="11799" width="27.7109375" style="20" customWidth="1"/>
    <col min="11800" max="11801" width="15.7109375" style="20" customWidth="1"/>
    <col min="11802" max="12032" width="9.140625" style="20"/>
    <col min="12033" max="12033" width="80.42578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50" width="15.7109375" style="20" customWidth="1"/>
    <col min="12051" max="12051" width="27.7109375" style="20" customWidth="1"/>
    <col min="12052" max="12052" width="15.7109375" style="20" customWidth="1"/>
    <col min="12053" max="12053" width="27.7109375" style="20" customWidth="1"/>
    <col min="12054" max="12054" width="15.7109375" style="20" customWidth="1"/>
    <col min="12055" max="12055" width="27.7109375" style="20" customWidth="1"/>
    <col min="12056" max="12057" width="15.7109375" style="20" customWidth="1"/>
    <col min="12058" max="12288" width="9.140625" style="20"/>
    <col min="12289" max="12289" width="80.42578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6" width="15.7109375" style="20" customWidth="1"/>
    <col min="12307" max="12307" width="27.7109375" style="20" customWidth="1"/>
    <col min="12308" max="12308" width="15.7109375" style="20" customWidth="1"/>
    <col min="12309" max="12309" width="27.7109375" style="20" customWidth="1"/>
    <col min="12310" max="12310" width="15.7109375" style="20" customWidth="1"/>
    <col min="12311" max="12311" width="27.7109375" style="20" customWidth="1"/>
    <col min="12312" max="12313" width="15.7109375" style="20" customWidth="1"/>
    <col min="12314" max="12544" width="9.140625" style="20"/>
    <col min="12545" max="12545" width="80.42578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2" width="15.7109375" style="20" customWidth="1"/>
    <col min="12563" max="12563" width="27.7109375" style="20" customWidth="1"/>
    <col min="12564" max="12564" width="15.7109375" style="20" customWidth="1"/>
    <col min="12565" max="12565" width="27.7109375" style="20" customWidth="1"/>
    <col min="12566" max="12566" width="15.7109375" style="20" customWidth="1"/>
    <col min="12567" max="12567" width="27.7109375" style="20" customWidth="1"/>
    <col min="12568" max="12569" width="15.7109375" style="20" customWidth="1"/>
    <col min="12570" max="12800" width="9.140625" style="20"/>
    <col min="12801" max="12801" width="80.42578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8" width="15.7109375" style="20" customWidth="1"/>
    <col min="12819" max="12819" width="27.7109375" style="20" customWidth="1"/>
    <col min="12820" max="12820" width="15.7109375" style="20" customWidth="1"/>
    <col min="12821" max="12821" width="27.7109375" style="20" customWidth="1"/>
    <col min="12822" max="12822" width="15.7109375" style="20" customWidth="1"/>
    <col min="12823" max="12823" width="27.7109375" style="20" customWidth="1"/>
    <col min="12824" max="12825" width="15.7109375" style="20" customWidth="1"/>
    <col min="12826" max="13056" width="9.140625" style="20"/>
    <col min="13057" max="13057" width="80.42578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4" width="15.7109375" style="20" customWidth="1"/>
    <col min="13075" max="13075" width="27.7109375" style="20" customWidth="1"/>
    <col min="13076" max="13076" width="15.7109375" style="20" customWidth="1"/>
    <col min="13077" max="13077" width="27.7109375" style="20" customWidth="1"/>
    <col min="13078" max="13078" width="15.7109375" style="20" customWidth="1"/>
    <col min="13079" max="13079" width="27.7109375" style="20" customWidth="1"/>
    <col min="13080" max="13081" width="15.7109375" style="20" customWidth="1"/>
    <col min="13082" max="13312" width="9.140625" style="20"/>
    <col min="13313" max="13313" width="80.42578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30" width="15.7109375" style="20" customWidth="1"/>
    <col min="13331" max="13331" width="27.7109375" style="20" customWidth="1"/>
    <col min="13332" max="13332" width="15.7109375" style="20" customWidth="1"/>
    <col min="13333" max="13333" width="27.7109375" style="20" customWidth="1"/>
    <col min="13334" max="13334" width="15.7109375" style="20" customWidth="1"/>
    <col min="13335" max="13335" width="27.7109375" style="20" customWidth="1"/>
    <col min="13336" max="13337" width="15.7109375" style="20" customWidth="1"/>
    <col min="13338" max="13568" width="9.140625" style="20"/>
    <col min="13569" max="13569" width="80.42578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6" width="15.7109375" style="20" customWidth="1"/>
    <col min="13587" max="13587" width="27.7109375" style="20" customWidth="1"/>
    <col min="13588" max="13588" width="15.7109375" style="20" customWidth="1"/>
    <col min="13589" max="13589" width="27.7109375" style="20" customWidth="1"/>
    <col min="13590" max="13590" width="15.7109375" style="20" customWidth="1"/>
    <col min="13591" max="13591" width="27.7109375" style="20" customWidth="1"/>
    <col min="13592" max="13593" width="15.7109375" style="20" customWidth="1"/>
    <col min="13594" max="13824" width="9.140625" style="20"/>
    <col min="13825" max="13825" width="80.42578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2" width="15.7109375" style="20" customWidth="1"/>
    <col min="13843" max="13843" width="27.7109375" style="20" customWidth="1"/>
    <col min="13844" max="13844" width="15.7109375" style="20" customWidth="1"/>
    <col min="13845" max="13845" width="27.7109375" style="20" customWidth="1"/>
    <col min="13846" max="13846" width="15.7109375" style="20" customWidth="1"/>
    <col min="13847" max="13847" width="27.7109375" style="20" customWidth="1"/>
    <col min="13848" max="13849" width="15.7109375" style="20" customWidth="1"/>
    <col min="13850" max="14080" width="9.140625" style="20"/>
    <col min="14081" max="14081" width="80.42578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8" width="15.7109375" style="20" customWidth="1"/>
    <col min="14099" max="14099" width="27.7109375" style="20" customWidth="1"/>
    <col min="14100" max="14100" width="15.7109375" style="20" customWidth="1"/>
    <col min="14101" max="14101" width="27.7109375" style="20" customWidth="1"/>
    <col min="14102" max="14102" width="15.7109375" style="20" customWidth="1"/>
    <col min="14103" max="14103" width="27.7109375" style="20" customWidth="1"/>
    <col min="14104" max="14105" width="15.7109375" style="20" customWidth="1"/>
    <col min="14106" max="14336" width="9.140625" style="20"/>
    <col min="14337" max="14337" width="80.42578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4" width="15.7109375" style="20" customWidth="1"/>
    <col min="14355" max="14355" width="27.7109375" style="20" customWidth="1"/>
    <col min="14356" max="14356" width="15.7109375" style="20" customWidth="1"/>
    <col min="14357" max="14357" width="27.7109375" style="20" customWidth="1"/>
    <col min="14358" max="14358" width="15.7109375" style="20" customWidth="1"/>
    <col min="14359" max="14359" width="27.7109375" style="20" customWidth="1"/>
    <col min="14360" max="14361" width="15.7109375" style="20" customWidth="1"/>
    <col min="14362" max="14592" width="9.140625" style="20"/>
    <col min="14593" max="14593" width="80.42578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10" width="15.7109375" style="20" customWidth="1"/>
    <col min="14611" max="14611" width="27.7109375" style="20" customWidth="1"/>
    <col min="14612" max="14612" width="15.7109375" style="20" customWidth="1"/>
    <col min="14613" max="14613" width="27.7109375" style="20" customWidth="1"/>
    <col min="14614" max="14614" width="15.7109375" style="20" customWidth="1"/>
    <col min="14615" max="14615" width="27.7109375" style="20" customWidth="1"/>
    <col min="14616" max="14617" width="15.7109375" style="20" customWidth="1"/>
    <col min="14618" max="14848" width="9.140625" style="20"/>
    <col min="14849" max="14849" width="80.42578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6" width="15.7109375" style="20" customWidth="1"/>
    <col min="14867" max="14867" width="27.7109375" style="20" customWidth="1"/>
    <col min="14868" max="14868" width="15.7109375" style="20" customWidth="1"/>
    <col min="14869" max="14869" width="27.7109375" style="20" customWidth="1"/>
    <col min="14870" max="14870" width="15.7109375" style="20" customWidth="1"/>
    <col min="14871" max="14871" width="27.7109375" style="20" customWidth="1"/>
    <col min="14872" max="14873" width="15.7109375" style="20" customWidth="1"/>
    <col min="14874" max="15104" width="9.140625" style="20"/>
    <col min="15105" max="15105" width="80.42578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2" width="15.7109375" style="20" customWidth="1"/>
    <col min="15123" max="15123" width="27.7109375" style="20" customWidth="1"/>
    <col min="15124" max="15124" width="15.7109375" style="20" customWidth="1"/>
    <col min="15125" max="15125" width="27.7109375" style="20" customWidth="1"/>
    <col min="15126" max="15126" width="15.7109375" style="20" customWidth="1"/>
    <col min="15127" max="15127" width="27.7109375" style="20" customWidth="1"/>
    <col min="15128" max="15129" width="15.7109375" style="20" customWidth="1"/>
    <col min="15130" max="15360" width="9.140625" style="20"/>
    <col min="15361" max="15361" width="80.42578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8" width="15.7109375" style="20" customWidth="1"/>
    <col min="15379" max="15379" width="27.7109375" style="20" customWidth="1"/>
    <col min="15380" max="15380" width="15.7109375" style="20" customWidth="1"/>
    <col min="15381" max="15381" width="27.7109375" style="20" customWidth="1"/>
    <col min="15382" max="15382" width="15.7109375" style="20" customWidth="1"/>
    <col min="15383" max="15383" width="27.7109375" style="20" customWidth="1"/>
    <col min="15384" max="15385" width="15.7109375" style="20" customWidth="1"/>
    <col min="15386" max="15616" width="9.140625" style="20"/>
    <col min="15617" max="15617" width="80.42578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4" width="15.7109375" style="20" customWidth="1"/>
    <col min="15635" max="15635" width="27.7109375" style="20" customWidth="1"/>
    <col min="15636" max="15636" width="15.7109375" style="20" customWidth="1"/>
    <col min="15637" max="15637" width="27.7109375" style="20" customWidth="1"/>
    <col min="15638" max="15638" width="15.7109375" style="20" customWidth="1"/>
    <col min="15639" max="15639" width="27.7109375" style="20" customWidth="1"/>
    <col min="15640" max="15641" width="15.7109375" style="20" customWidth="1"/>
    <col min="15642" max="15872" width="9.140625" style="20"/>
    <col min="15873" max="15873" width="80.42578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90" width="15.7109375" style="20" customWidth="1"/>
    <col min="15891" max="15891" width="27.7109375" style="20" customWidth="1"/>
    <col min="15892" max="15892" width="15.7109375" style="20" customWidth="1"/>
    <col min="15893" max="15893" width="27.7109375" style="20" customWidth="1"/>
    <col min="15894" max="15894" width="15.7109375" style="20" customWidth="1"/>
    <col min="15895" max="15895" width="27.7109375" style="20" customWidth="1"/>
    <col min="15896" max="15897" width="15.7109375" style="20" customWidth="1"/>
    <col min="15898" max="16128" width="9.140625" style="20"/>
    <col min="16129" max="16129" width="80.42578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6" width="15.7109375" style="20" customWidth="1"/>
    <col min="16147" max="16147" width="27.7109375" style="20" customWidth="1"/>
    <col min="16148" max="16148" width="15.7109375" style="20" customWidth="1"/>
    <col min="16149" max="16149" width="27.7109375" style="20" customWidth="1"/>
    <col min="16150" max="16150" width="15.7109375" style="20" customWidth="1"/>
    <col min="16151" max="16151" width="27.7109375" style="20" customWidth="1"/>
    <col min="16152" max="16153" width="15.7109375" style="20" customWidth="1"/>
    <col min="16154" max="16384" width="9.140625" style="20"/>
  </cols>
  <sheetData>
    <row r="1" spans="1:26" s="51" customFormat="1" ht="30" customHeight="1" x14ac:dyDescent="0.3">
      <c r="A1" s="659" t="s">
        <v>158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  <c r="X1" s="659"/>
      <c r="Y1" s="659"/>
    </row>
    <row r="2" spans="1:26" s="51" customFormat="1" ht="15" customHeight="1" x14ac:dyDescent="0.3">
      <c r="A2" s="660" t="s">
        <v>137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  <c r="W2" s="660"/>
      <c r="X2" s="660"/>
      <c r="Y2" s="660"/>
    </row>
    <row r="3" spans="1:26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  <c r="X3" s="660"/>
      <c r="Y3" s="660"/>
    </row>
    <row r="4" spans="1:26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  <c r="W4" s="661"/>
      <c r="X4" s="661"/>
      <c r="Y4" s="661"/>
    </row>
    <row r="5" spans="1:26" ht="15" customHeight="1" x14ac:dyDescent="0.2">
      <c r="A5" s="81"/>
      <c r="B5" s="82"/>
      <c r="C5" s="82"/>
      <c r="D5" s="4"/>
      <c r="E5" s="4"/>
      <c r="F5" s="82"/>
      <c r="G5" s="82"/>
      <c r="H5" s="82"/>
      <c r="I5" s="82"/>
      <c r="J5" s="82"/>
      <c r="K5" s="4"/>
      <c r="L5" s="82"/>
      <c r="M5" s="82"/>
      <c r="N5" s="4"/>
      <c r="O5" s="4"/>
      <c r="P5" s="82"/>
      <c r="Q5" s="4"/>
      <c r="R5" s="82"/>
      <c r="S5" s="4"/>
      <c r="T5" s="82"/>
      <c r="U5" s="82"/>
      <c r="V5" s="4"/>
      <c r="W5" s="4"/>
      <c r="X5" s="82"/>
      <c r="Y5" s="4"/>
    </row>
    <row r="6" spans="1:26" s="54" customFormat="1" ht="15" customHeight="1" x14ac:dyDescent="0.25">
      <c r="A6" s="83"/>
      <c r="B6" s="663" t="s">
        <v>160</v>
      </c>
      <c r="C6" s="663"/>
      <c r="D6" s="663"/>
      <c r="E6" s="663"/>
      <c r="F6" s="663"/>
      <c r="G6" s="663"/>
      <c r="H6" s="663"/>
      <c r="I6" s="663"/>
      <c r="J6" s="663" t="s">
        <v>161</v>
      </c>
      <c r="K6" s="663"/>
      <c r="L6" s="663"/>
      <c r="M6" s="663"/>
      <c r="N6" s="663"/>
      <c r="O6" s="663"/>
      <c r="P6" s="663"/>
      <c r="Q6" s="663"/>
      <c r="R6" s="663" t="s">
        <v>48</v>
      </c>
      <c r="S6" s="663"/>
      <c r="T6" s="663"/>
      <c r="U6" s="663"/>
      <c r="V6" s="663"/>
      <c r="W6" s="663"/>
      <c r="X6" s="663"/>
      <c r="Y6" s="663"/>
    </row>
    <row r="7" spans="1:26" s="58" customFormat="1" ht="39.950000000000003" customHeight="1" x14ac:dyDescent="0.25">
      <c r="A7" s="84" t="s">
        <v>181</v>
      </c>
      <c r="B7" s="85" t="s">
        <v>83</v>
      </c>
      <c r="C7" s="86" t="s">
        <v>84</v>
      </c>
      <c r="D7" s="85" t="s">
        <v>85</v>
      </c>
      <c r="E7" s="85" t="s">
        <v>86</v>
      </c>
      <c r="F7" s="86" t="s">
        <v>87</v>
      </c>
      <c r="G7" s="85" t="s">
        <v>88</v>
      </c>
      <c r="H7" s="85" t="s">
        <v>89</v>
      </c>
      <c r="I7" s="86" t="s">
        <v>75</v>
      </c>
      <c r="J7" s="85" t="s">
        <v>83</v>
      </c>
      <c r="K7" s="85" t="s">
        <v>84</v>
      </c>
      <c r="L7" s="86" t="s">
        <v>85</v>
      </c>
      <c r="M7" s="85" t="s">
        <v>86</v>
      </c>
      <c r="N7" s="85" t="s">
        <v>87</v>
      </c>
      <c r="O7" s="85" t="s">
        <v>88</v>
      </c>
      <c r="P7" s="85" t="s">
        <v>89</v>
      </c>
      <c r="Q7" s="85" t="s">
        <v>75</v>
      </c>
      <c r="R7" s="85" t="s">
        <v>83</v>
      </c>
      <c r="S7" s="85" t="s">
        <v>84</v>
      </c>
      <c r="T7" s="86" t="s">
        <v>85</v>
      </c>
      <c r="U7" s="85" t="s">
        <v>86</v>
      </c>
      <c r="V7" s="85" t="s">
        <v>87</v>
      </c>
      <c r="W7" s="85" t="s">
        <v>88</v>
      </c>
      <c r="X7" s="85" t="s">
        <v>89</v>
      </c>
      <c r="Y7" s="85" t="s">
        <v>75</v>
      </c>
    </row>
    <row r="8" spans="1:26" ht="15" customHeight="1" x14ac:dyDescent="0.2">
      <c r="A8" s="129" t="s">
        <v>105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1510.21353</v>
      </c>
      <c r="L8" s="18">
        <v>0</v>
      </c>
      <c r="M8" s="18">
        <v>0</v>
      </c>
      <c r="N8" s="18">
        <v>0</v>
      </c>
      <c r="O8" s="18">
        <v>2749.51352</v>
      </c>
      <c r="P8" s="18">
        <v>1133.31746</v>
      </c>
      <c r="Q8" s="18">
        <v>5393.0445099999997</v>
      </c>
      <c r="R8" s="18">
        <f>B8+J8</f>
        <v>0</v>
      </c>
      <c r="S8" s="18">
        <f t="shared" ref="S8:Y23" si="0">C8+K8</f>
        <v>1510.21353</v>
      </c>
      <c r="T8" s="18">
        <f t="shared" si="0"/>
        <v>0</v>
      </c>
      <c r="U8" s="18">
        <f t="shared" si="0"/>
        <v>0</v>
      </c>
      <c r="V8" s="18">
        <f t="shared" si="0"/>
        <v>0</v>
      </c>
      <c r="W8" s="18">
        <f t="shared" si="0"/>
        <v>2749.51352</v>
      </c>
      <c r="X8" s="18">
        <f t="shared" si="0"/>
        <v>1133.31746</v>
      </c>
      <c r="Y8" s="18">
        <f t="shared" si="0"/>
        <v>5393.0445099999997</v>
      </c>
      <c r="Z8" s="469"/>
    </row>
    <row r="9" spans="1:26" ht="15" customHeight="1" x14ac:dyDescent="0.2">
      <c r="A9" s="129" t="s">
        <v>106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f t="shared" ref="R9:Y38" si="1">B9+J9</f>
        <v>0</v>
      </c>
      <c r="S9" s="18">
        <f t="shared" si="0"/>
        <v>0</v>
      </c>
      <c r="T9" s="18">
        <f t="shared" si="0"/>
        <v>0</v>
      </c>
      <c r="U9" s="18">
        <f t="shared" si="0"/>
        <v>0</v>
      </c>
      <c r="V9" s="18">
        <f t="shared" si="0"/>
        <v>0</v>
      </c>
      <c r="W9" s="18">
        <f t="shared" si="0"/>
        <v>0</v>
      </c>
      <c r="X9" s="18">
        <f t="shared" si="0"/>
        <v>0</v>
      </c>
      <c r="Y9" s="18">
        <f t="shared" si="0"/>
        <v>0</v>
      </c>
      <c r="Z9" s="469"/>
    </row>
    <row r="10" spans="1:26" ht="15" customHeight="1" x14ac:dyDescent="0.2">
      <c r="A10" s="129" t="s">
        <v>107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f t="shared" si="1"/>
        <v>0</v>
      </c>
      <c r="S10" s="18">
        <f t="shared" si="0"/>
        <v>0</v>
      </c>
      <c r="T10" s="18">
        <f t="shared" si="0"/>
        <v>0</v>
      </c>
      <c r="U10" s="18">
        <f t="shared" si="0"/>
        <v>0</v>
      </c>
      <c r="V10" s="18">
        <f t="shared" si="0"/>
        <v>0</v>
      </c>
      <c r="W10" s="18">
        <f t="shared" si="0"/>
        <v>0</v>
      </c>
      <c r="X10" s="18">
        <f t="shared" si="0"/>
        <v>0</v>
      </c>
      <c r="Y10" s="18">
        <f t="shared" si="0"/>
        <v>0</v>
      </c>
      <c r="Z10" s="469"/>
    </row>
    <row r="11" spans="1:26" ht="15" customHeight="1" x14ac:dyDescent="0.2">
      <c r="A11" s="129" t="s">
        <v>108</v>
      </c>
      <c r="B11" s="18">
        <v>0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f t="shared" si="1"/>
        <v>0</v>
      </c>
      <c r="S11" s="18">
        <f t="shared" si="0"/>
        <v>0</v>
      </c>
      <c r="T11" s="18">
        <f t="shared" si="0"/>
        <v>0</v>
      </c>
      <c r="U11" s="18">
        <f t="shared" si="0"/>
        <v>0</v>
      </c>
      <c r="V11" s="18">
        <f t="shared" si="0"/>
        <v>0</v>
      </c>
      <c r="W11" s="18">
        <f t="shared" si="0"/>
        <v>0</v>
      </c>
      <c r="X11" s="18">
        <f t="shared" si="0"/>
        <v>0</v>
      </c>
      <c r="Y11" s="18">
        <f t="shared" si="0"/>
        <v>0</v>
      </c>
      <c r="Z11" s="469"/>
    </row>
    <row r="12" spans="1:26" ht="15" customHeight="1" x14ac:dyDescent="0.2">
      <c r="A12" s="129" t="s">
        <v>126</v>
      </c>
      <c r="B12" s="18">
        <v>34712.865060000004</v>
      </c>
      <c r="C12" s="18">
        <v>51260.563430000024</v>
      </c>
      <c r="D12" s="18">
        <v>434.75402000000003</v>
      </c>
      <c r="E12" s="18">
        <v>359.04888999999997</v>
      </c>
      <c r="F12" s="18">
        <v>2828.8281200000001</v>
      </c>
      <c r="G12" s="18">
        <v>920.98878000000013</v>
      </c>
      <c r="H12" s="18">
        <v>0</v>
      </c>
      <c r="I12" s="18">
        <v>90517.048300000024</v>
      </c>
      <c r="J12" s="18">
        <v>22209.267520000009</v>
      </c>
      <c r="K12" s="18">
        <v>13901.47257</v>
      </c>
      <c r="L12" s="18">
        <v>0</v>
      </c>
      <c r="M12" s="18">
        <v>59.412570000000002</v>
      </c>
      <c r="N12" s="18">
        <v>3157.3512799999994</v>
      </c>
      <c r="O12" s="18">
        <v>2664.45919</v>
      </c>
      <c r="P12" s="18">
        <v>0</v>
      </c>
      <c r="Q12" s="18">
        <v>41991.963130000004</v>
      </c>
      <c r="R12" s="18">
        <f t="shared" si="1"/>
        <v>56922.132580000012</v>
      </c>
      <c r="S12" s="18">
        <f t="shared" si="0"/>
        <v>65162.036000000022</v>
      </c>
      <c r="T12" s="18">
        <f t="shared" si="0"/>
        <v>434.75402000000003</v>
      </c>
      <c r="U12" s="18">
        <f t="shared" si="0"/>
        <v>418.46145999999999</v>
      </c>
      <c r="V12" s="18">
        <f t="shared" si="0"/>
        <v>5986.1793999999991</v>
      </c>
      <c r="W12" s="18">
        <f t="shared" si="0"/>
        <v>3585.4479700000002</v>
      </c>
      <c r="X12" s="18">
        <f t="shared" si="0"/>
        <v>0</v>
      </c>
      <c r="Y12" s="18">
        <f t="shared" si="0"/>
        <v>132509.01143000001</v>
      </c>
      <c r="Z12" s="469"/>
    </row>
    <row r="13" spans="1:26" ht="15" customHeight="1" x14ac:dyDescent="0.2">
      <c r="A13" s="129" t="s">
        <v>127</v>
      </c>
      <c r="B13" s="18">
        <v>27721.395829999998</v>
      </c>
      <c r="C13" s="18">
        <v>11397.093569999999</v>
      </c>
      <c r="D13" s="18">
        <v>1546.5686899999998</v>
      </c>
      <c r="E13" s="18">
        <v>1183.4625700000001</v>
      </c>
      <c r="F13" s="18">
        <v>420.26522999999997</v>
      </c>
      <c r="G13" s="18">
        <v>203.61407</v>
      </c>
      <c r="H13" s="18">
        <v>0</v>
      </c>
      <c r="I13" s="18">
        <v>42472.399959999995</v>
      </c>
      <c r="J13" s="18">
        <v>1053.34646</v>
      </c>
      <c r="K13" s="18">
        <v>94.647720000000007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1147.9941799999999</v>
      </c>
      <c r="R13" s="18">
        <f t="shared" si="1"/>
        <v>28774.742289999998</v>
      </c>
      <c r="S13" s="18">
        <f t="shared" si="0"/>
        <v>11491.74129</v>
      </c>
      <c r="T13" s="18">
        <f t="shared" si="0"/>
        <v>1546.5686899999998</v>
      </c>
      <c r="U13" s="18">
        <f t="shared" si="0"/>
        <v>1183.4625700000001</v>
      </c>
      <c r="V13" s="18">
        <f t="shared" si="0"/>
        <v>420.26522999999997</v>
      </c>
      <c r="W13" s="18">
        <f t="shared" si="0"/>
        <v>203.61407</v>
      </c>
      <c r="X13" s="18">
        <f t="shared" si="0"/>
        <v>0</v>
      </c>
      <c r="Y13" s="18">
        <f t="shared" si="0"/>
        <v>43620.394139999997</v>
      </c>
      <c r="Z13" s="469"/>
    </row>
    <row r="14" spans="1:26" ht="15" customHeight="1" x14ac:dyDescent="0.2">
      <c r="A14" s="129" t="s">
        <v>128</v>
      </c>
      <c r="B14" s="18">
        <v>0</v>
      </c>
      <c r="C14" s="18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f t="shared" si="1"/>
        <v>0</v>
      </c>
      <c r="S14" s="18">
        <f t="shared" si="0"/>
        <v>0</v>
      </c>
      <c r="T14" s="18">
        <f t="shared" si="0"/>
        <v>0</v>
      </c>
      <c r="U14" s="18">
        <f t="shared" si="0"/>
        <v>0</v>
      </c>
      <c r="V14" s="18">
        <f t="shared" si="0"/>
        <v>0</v>
      </c>
      <c r="W14" s="18">
        <f t="shared" si="0"/>
        <v>0</v>
      </c>
      <c r="X14" s="18">
        <f t="shared" si="0"/>
        <v>0</v>
      </c>
      <c r="Y14" s="18">
        <f t="shared" si="0"/>
        <v>0</v>
      </c>
      <c r="Z14" s="469"/>
    </row>
    <row r="15" spans="1:26" ht="15" customHeight="1" x14ac:dyDescent="0.2">
      <c r="A15" s="129" t="s">
        <v>129</v>
      </c>
      <c r="B15" s="18">
        <v>3897.5007799999994</v>
      </c>
      <c r="C15" s="18">
        <v>3656.14606</v>
      </c>
      <c r="D15" s="18">
        <v>0</v>
      </c>
      <c r="E15" s="18">
        <v>0</v>
      </c>
      <c r="F15" s="18">
        <v>147.81379000000001</v>
      </c>
      <c r="G15" s="18">
        <v>0</v>
      </c>
      <c r="H15" s="18">
        <v>0</v>
      </c>
      <c r="I15" s="18">
        <v>7701.4606299999996</v>
      </c>
      <c r="J15" s="18">
        <v>1043.06935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1043.06935</v>
      </c>
      <c r="R15" s="18">
        <f t="shared" si="1"/>
        <v>4940.5701299999992</v>
      </c>
      <c r="S15" s="18">
        <f t="shared" si="0"/>
        <v>3656.14606</v>
      </c>
      <c r="T15" s="18">
        <f t="shared" si="0"/>
        <v>0</v>
      </c>
      <c r="U15" s="18">
        <f t="shared" si="0"/>
        <v>0</v>
      </c>
      <c r="V15" s="18">
        <f t="shared" si="0"/>
        <v>147.81379000000001</v>
      </c>
      <c r="W15" s="18">
        <f t="shared" si="0"/>
        <v>0</v>
      </c>
      <c r="X15" s="18">
        <f t="shared" si="0"/>
        <v>0</v>
      </c>
      <c r="Y15" s="18">
        <f t="shared" si="0"/>
        <v>8744.5299799999993</v>
      </c>
      <c r="Z15" s="469"/>
    </row>
    <row r="16" spans="1:26" ht="15" customHeight="1" x14ac:dyDescent="0.2">
      <c r="A16" s="129" t="s">
        <v>130</v>
      </c>
      <c r="B16" s="18">
        <v>0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f t="shared" si="1"/>
        <v>0</v>
      </c>
      <c r="S16" s="18">
        <f t="shared" si="0"/>
        <v>0</v>
      </c>
      <c r="T16" s="18">
        <f t="shared" si="0"/>
        <v>0</v>
      </c>
      <c r="U16" s="18">
        <f t="shared" si="0"/>
        <v>0</v>
      </c>
      <c r="V16" s="18">
        <f t="shared" si="0"/>
        <v>0</v>
      </c>
      <c r="W16" s="18">
        <f t="shared" si="0"/>
        <v>0</v>
      </c>
      <c r="X16" s="18">
        <f t="shared" si="0"/>
        <v>0</v>
      </c>
      <c r="Y16" s="18">
        <f t="shared" si="0"/>
        <v>0</v>
      </c>
      <c r="Z16" s="469"/>
    </row>
    <row r="17" spans="1:26" ht="15" customHeight="1" x14ac:dyDescent="0.2">
      <c r="A17" s="129" t="s">
        <v>116</v>
      </c>
      <c r="B17" s="18">
        <v>431138.85831999907</v>
      </c>
      <c r="C17" s="18">
        <v>327818.39972000063</v>
      </c>
      <c r="D17" s="18">
        <v>14946.372340000005</v>
      </c>
      <c r="E17" s="18">
        <v>8368.9410999999982</v>
      </c>
      <c r="F17" s="18">
        <v>7733.8808099999997</v>
      </c>
      <c r="G17" s="18">
        <v>3270.3218000000002</v>
      </c>
      <c r="H17" s="18">
        <v>0</v>
      </c>
      <c r="I17" s="18">
        <v>793276.77408999973</v>
      </c>
      <c r="J17" s="18">
        <v>31776.936550000031</v>
      </c>
      <c r="K17" s="18">
        <v>12699.166630000014</v>
      </c>
      <c r="L17" s="18">
        <v>276.06047999999998</v>
      </c>
      <c r="M17" s="18">
        <v>400.34896999999995</v>
      </c>
      <c r="N17" s="18">
        <v>2089.3647499999997</v>
      </c>
      <c r="O17" s="18">
        <v>1476.8921100000002</v>
      </c>
      <c r="P17" s="18">
        <v>6.86</v>
      </c>
      <c r="Q17" s="18">
        <v>48725.629490000036</v>
      </c>
      <c r="R17" s="18">
        <f t="shared" si="1"/>
        <v>462915.79486999911</v>
      </c>
      <c r="S17" s="18">
        <f t="shared" si="0"/>
        <v>340517.56635000062</v>
      </c>
      <c r="T17" s="18">
        <f t="shared" si="0"/>
        <v>15222.432820000005</v>
      </c>
      <c r="U17" s="18">
        <f t="shared" si="0"/>
        <v>8769.2900699999973</v>
      </c>
      <c r="V17" s="18">
        <f t="shared" si="0"/>
        <v>9823.2455599999994</v>
      </c>
      <c r="W17" s="18">
        <f t="shared" si="0"/>
        <v>4747.2139100000004</v>
      </c>
      <c r="X17" s="18">
        <f t="shared" si="0"/>
        <v>6.86</v>
      </c>
      <c r="Y17" s="18">
        <f t="shared" si="0"/>
        <v>842002.40357999981</v>
      </c>
      <c r="Z17" s="469"/>
    </row>
    <row r="18" spans="1:26" ht="15" customHeight="1" x14ac:dyDescent="0.2">
      <c r="A18" s="129" t="s">
        <v>117</v>
      </c>
      <c r="B18" s="18">
        <v>564704.99041000067</v>
      </c>
      <c r="C18" s="18">
        <v>114254.39516999999</v>
      </c>
      <c r="D18" s="18">
        <v>19672.805709999997</v>
      </c>
      <c r="E18" s="18">
        <v>7183.1342799999966</v>
      </c>
      <c r="F18" s="18">
        <v>3395.3137200000006</v>
      </c>
      <c r="G18" s="18">
        <v>610.51745999999991</v>
      </c>
      <c r="H18" s="18">
        <v>0</v>
      </c>
      <c r="I18" s="18">
        <v>709821.15675000066</v>
      </c>
      <c r="J18" s="18">
        <v>276.80359999999996</v>
      </c>
      <c r="K18" s="18">
        <v>45.053910000000002</v>
      </c>
      <c r="L18" s="18">
        <v>0</v>
      </c>
      <c r="M18" s="18">
        <v>2.2387899999999998</v>
      </c>
      <c r="N18" s="18">
        <v>0</v>
      </c>
      <c r="O18" s="18">
        <v>0</v>
      </c>
      <c r="P18" s="18">
        <v>0</v>
      </c>
      <c r="Q18" s="18">
        <v>324.09629999999999</v>
      </c>
      <c r="R18" s="18">
        <f t="shared" si="1"/>
        <v>564981.79401000065</v>
      </c>
      <c r="S18" s="18">
        <f t="shared" si="0"/>
        <v>114299.44907999999</v>
      </c>
      <c r="T18" s="18">
        <f t="shared" si="0"/>
        <v>19672.805709999997</v>
      </c>
      <c r="U18" s="18">
        <f t="shared" si="0"/>
        <v>7185.3730699999969</v>
      </c>
      <c r="V18" s="18">
        <f t="shared" si="0"/>
        <v>3395.3137200000006</v>
      </c>
      <c r="W18" s="18">
        <f t="shared" si="0"/>
        <v>610.51745999999991</v>
      </c>
      <c r="X18" s="18">
        <f t="shared" si="0"/>
        <v>0</v>
      </c>
      <c r="Y18" s="18">
        <f t="shared" si="0"/>
        <v>710145.25305000064</v>
      </c>
      <c r="Z18" s="469"/>
    </row>
    <row r="19" spans="1:26" ht="15" customHeight="1" x14ac:dyDescent="0.2">
      <c r="A19" s="129" t="s">
        <v>118</v>
      </c>
      <c r="B19" s="18">
        <v>169116.25455999994</v>
      </c>
      <c r="C19" s="18">
        <v>178051.95570000011</v>
      </c>
      <c r="D19" s="18">
        <v>1253.23488</v>
      </c>
      <c r="E19" s="18">
        <v>2401.0220599999998</v>
      </c>
      <c r="F19" s="18">
        <v>6337.5393999999997</v>
      </c>
      <c r="G19" s="18">
        <v>1163.1171099999999</v>
      </c>
      <c r="H19" s="18">
        <v>0</v>
      </c>
      <c r="I19" s="18">
        <v>358323.12371000001</v>
      </c>
      <c r="J19" s="18">
        <v>78680.054800000027</v>
      </c>
      <c r="K19" s="18">
        <v>102671.17599999995</v>
      </c>
      <c r="L19" s="18">
        <v>0</v>
      </c>
      <c r="M19" s="18">
        <v>1345.6226699999995</v>
      </c>
      <c r="N19" s="18">
        <v>5184.3250099999977</v>
      </c>
      <c r="O19" s="18">
        <v>16781.083879999995</v>
      </c>
      <c r="P19" s="18">
        <v>17382.244280000006</v>
      </c>
      <c r="Q19" s="18">
        <v>222044.50663999995</v>
      </c>
      <c r="R19" s="18">
        <f t="shared" si="1"/>
        <v>247796.30935999996</v>
      </c>
      <c r="S19" s="18">
        <f t="shared" si="0"/>
        <v>280723.13170000003</v>
      </c>
      <c r="T19" s="18">
        <f t="shared" si="0"/>
        <v>1253.23488</v>
      </c>
      <c r="U19" s="18">
        <f t="shared" si="0"/>
        <v>3746.6447299999991</v>
      </c>
      <c r="V19" s="18">
        <f t="shared" si="0"/>
        <v>11521.864409999998</v>
      </c>
      <c r="W19" s="18">
        <f t="shared" si="0"/>
        <v>17944.200989999994</v>
      </c>
      <c r="X19" s="18">
        <f t="shared" si="0"/>
        <v>17382.244280000006</v>
      </c>
      <c r="Y19" s="18">
        <f t="shared" si="0"/>
        <v>580367.63034999999</v>
      </c>
      <c r="Z19" s="469"/>
    </row>
    <row r="20" spans="1:26" ht="15" customHeight="1" x14ac:dyDescent="0.2">
      <c r="A20" s="129" t="s">
        <v>119</v>
      </c>
      <c r="B20" s="18">
        <v>0</v>
      </c>
      <c r="C20" s="18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f t="shared" si="1"/>
        <v>0</v>
      </c>
      <c r="S20" s="18">
        <f t="shared" si="0"/>
        <v>0</v>
      </c>
      <c r="T20" s="18">
        <f t="shared" si="0"/>
        <v>0</v>
      </c>
      <c r="U20" s="18">
        <f t="shared" si="0"/>
        <v>0</v>
      </c>
      <c r="V20" s="18">
        <f t="shared" si="0"/>
        <v>0</v>
      </c>
      <c r="W20" s="18">
        <f t="shared" si="0"/>
        <v>0</v>
      </c>
      <c r="X20" s="18">
        <f t="shared" si="0"/>
        <v>0</v>
      </c>
      <c r="Y20" s="18">
        <f t="shared" si="0"/>
        <v>0</v>
      </c>
      <c r="Z20" s="469"/>
    </row>
    <row r="21" spans="1:26" ht="15" customHeight="1" x14ac:dyDescent="0.2">
      <c r="A21" s="129" t="s">
        <v>120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f t="shared" si="1"/>
        <v>0</v>
      </c>
      <c r="S21" s="18">
        <f t="shared" si="0"/>
        <v>0</v>
      </c>
      <c r="T21" s="18">
        <f t="shared" si="0"/>
        <v>0</v>
      </c>
      <c r="U21" s="18">
        <f t="shared" si="0"/>
        <v>0</v>
      </c>
      <c r="V21" s="18">
        <f t="shared" si="0"/>
        <v>0</v>
      </c>
      <c r="W21" s="18">
        <f t="shared" si="0"/>
        <v>0</v>
      </c>
      <c r="X21" s="18">
        <f t="shared" si="0"/>
        <v>0</v>
      </c>
      <c r="Y21" s="18">
        <f t="shared" si="0"/>
        <v>0</v>
      </c>
      <c r="Z21" s="469"/>
    </row>
    <row r="22" spans="1:26" ht="15" customHeight="1" x14ac:dyDescent="0.2">
      <c r="A22" s="129" t="s">
        <v>121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f t="shared" si="1"/>
        <v>0</v>
      </c>
      <c r="S22" s="18">
        <f t="shared" si="0"/>
        <v>0</v>
      </c>
      <c r="T22" s="18">
        <f t="shared" si="0"/>
        <v>0</v>
      </c>
      <c r="U22" s="18">
        <f t="shared" si="0"/>
        <v>0</v>
      </c>
      <c r="V22" s="18">
        <f t="shared" si="0"/>
        <v>0</v>
      </c>
      <c r="W22" s="18">
        <f t="shared" si="0"/>
        <v>0</v>
      </c>
      <c r="X22" s="18">
        <f t="shared" si="0"/>
        <v>0</v>
      </c>
      <c r="Y22" s="18">
        <f t="shared" si="0"/>
        <v>0</v>
      </c>
      <c r="Z22" s="469"/>
    </row>
    <row r="23" spans="1:26" ht="15" customHeight="1" x14ac:dyDescent="0.2">
      <c r="A23" s="129" t="s">
        <v>122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f t="shared" si="1"/>
        <v>0</v>
      </c>
      <c r="S23" s="18">
        <f t="shared" si="0"/>
        <v>0</v>
      </c>
      <c r="T23" s="18">
        <f t="shared" si="0"/>
        <v>0</v>
      </c>
      <c r="U23" s="18">
        <f t="shared" si="0"/>
        <v>0</v>
      </c>
      <c r="V23" s="18">
        <f t="shared" si="0"/>
        <v>0</v>
      </c>
      <c r="W23" s="18">
        <f t="shared" si="0"/>
        <v>0</v>
      </c>
      <c r="X23" s="18">
        <f t="shared" si="0"/>
        <v>0</v>
      </c>
      <c r="Y23" s="18">
        <f t="shared" si="0"/>
        <v>0</v>
      </c>
      <c r="Z23" s="469"/>
    </row>
    <row r="24" spans="1:26" ht="15" customHeight="1" x14ac:dyDescent="0.2">
      <c r="A24" s="129" t="s">
        <v>123</v>
      </c>
      <c r="B24" s="87">
        <v>908189.12295000034</v>
      </c>
      <c r="C24" s="87">
        <v>203959.39582000015</v>
      </c>
      <c r="D24" s="87">
        <v>5509.8310000000038</v>
      </c>
      <c r="E24" s="87">
        <v>2345.9591499999997</v>
      </c>
      <c r="F24" s="87">
        <v>2178.2101499999994</v>
      </c>
      <c r="G24" s="87">
        <v>201.87016</v>
      </c>
      <c r="H24" s="87">
        <v>0</v>
      </c>
      <c r="I24" s="87">
        <v>1122384.3892300008</v>
      </c>
      <c r="J24" s="87">
        <v>200.37376999999998</v>
      </c>
      <c r="K24" s="87">
        <v>467.20092999999997</v>
      </c>
      <c r="L24" s="18">
        <v>0</v>
      </c>
      <c r="M24" s="18">
        <v>89.528600000000012</v>
      </c>
      <c r="N24" s="18">
        <v>155.58598999999998</v>
      </c>
      <c r="O24" s="18">
        <v>0</v>
      </c>
      <c r="P24" s="18">
        <v>0</v>
      </c>
      <c r="Q24" s="18">
        <v>912.68928999999991</v>
      </c>
      <c r="R24" s="18">
        <f t="shared" si="1"/>
        <v>908389.49672000029</v>
      </c>
      <c r="S24" s="18">
        <f t="shared" si="1"/>
        <v>204426.59675000014</v>
      </c>
      <c r="T24" s="18">
        <f t="shared" si="1"/>
        <v>5509.8310000000038</v>
      </c>
      <c r="U24" s="18">
        <f t="shared" si="1"/>
        <v>2435.4877499999998</v>
      </c>
      <c r="V24" s="18">
        <f t="shared" si="1"/>
        <v>2333.7961399999995</v>
      </c>
      <c r="W24" s="18">
        <f t="shared" si="1"/>
        <v>201.87016</v>
      </c>
      <c r="X24" s="18">
        <f t="shared" si="1"/>
        <v>0</v>
      </c>
      <c r="Y24" s="18">
        <f t="shared" si="1"/>
        <v>1123297.0785200007</v>
      </c>
      <c r="Z24" s="469"/>
    </row>
    <row r="25" spans="1:26" ht="15" customHeight="1" x14ac:dyDescent="0.2">
      <c r="A25" s="129" t="s">
        <v>124</v>
      </c>
      <c r="B25" s="87">
        <v>121905.22077000003</v>
      </c>
      <c r="C25" s="87">
        <v>80802.839370000002</v>
      </c>
      <c r="D25" s="87">
        <v>621.62666000000002</v>
      </c>
      <c r="E25" s="87">
        <v>250.15870000000001</v>
      </c>
      <c r="F25" s="87">
        <v>3777.5343599999997</v>
      </c>
      <c r="G25" s="87">
        <v>399.84828000000005</v>
      </c>
      <c r="H25" s="87">
        <v>0</v>
      </c>
      <c r="I25" s="87">
        <v>207757.22814000005</v>
      </c>
      <c r="J25" s="87">
        <v>2015.5148800000004</v>
      </c>
      <c r="K25" s="87">
        <v>4040.3166200000005</v>
      </c>
      <c r="L25" s="18">
        <v>0</v>
      </c>
      <c r="M25" s="18">
        <v>73.446119999999993</v>
      </c>
      <c r="N25" s="18">
        <v>61.584980000000002</v>
      </c>
      <c r="O25" s="18">
        <v>1623.28773</v>
      </c>
      <c r="P25" s="18">
        <v>0</v>
      </c>
      <c r="Q25" s="18">
        <v>7814.1503300000022</v>
      </c>
      <c r="R25" s="18">
        <f t="shared" si="1"/>
        <v>123920.73565000003</v>
      </c>
      <c r="S25" s="18">
        <f t="shared" si="1"/>
        <v>84843.155989999999</v>
      </c>
      <c r="T25" s="18">
        <f t="shared" si="1"/>
        <v>621.62666000000002</v>
      </c>
      <c r="U25" s="18">
        <f t="shared" si="1"/>
        <v>323.60482000000002</v>
      </c>
      <c r="V25" s="18">
        <f t="shared" si="1"/>
        <v>3839.1193399999997</v>
      </c>
      <c r="W25" s="18">
        <f t="shared" si="1"/>
        <v>2023.1360100000002</v>
      </c>
      <c r="X25" s="18">
        <f t="shared" si="1"/>
        <v>0</v>
      </c>
      <c r="Y25" s="18">
        <f t="shared" si="1"/>
        <v>215571.37847000005</v>
      </c>
      <c r="Z25" s="469"/>
    </row>
    <row r="26" spans="1:26" ht="15" customHeight="1" x14ac:dyDescent="0.2">
      <c r="A26" s="129" t="s">
        <v>125</v>
      </c>
      <c r="B26" s="87">
        <v>2914.9311499999999</v>
      </c>
      <c r="C26" s="87">
        <v>39.199160000000006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2954.13031</v>
      </c>
      <c r="J26" s="87">
        <v>0</v>
      </c>
      <c r="K26" s="87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f t="shared" si="1"/>
        <v>2914.9311499999999</v>
      </c>
      <c r="S26" s="18">
        <f t="shared" si="1"/>
        <v>39.199160000000006</v>
      </c>
      <c r="T26" s="18">
        <f t="shared" si="1"/>
        <v>0</v>
      </c>
      <c r="U26" s="18">
        <f t="shared" si="1"/>
        <v>0</v>
      </c>
      <c r="V26" s="18">
        <f t="shared" si="1"/>
        <v>0</v>
      </c>
      <c r="W26" s="18">
        <f t="shared" si="1"/>
        <v>0</v>
      </c>
      <c r="X26" s="18">
        <f t="shared" si="1"/>
        <v>0</v>
      </c>
      <c r="Y26" s="18">
        <f t="shared" si="1"/>
        <v>2954.13031</v>
      </c>
      <c r="Z26" s="469"/>
    </row>
    <row r="27" spans="1:26" ht="15" customHeight="1" x14ac:dyDescent="0.2">
      <c r="A27" s="129" t="s">
        <v>131</v>
      </c>
      <c r="B27" s="87">
        <v>203637.25578000006</v>
      </c>
      <c r="C27" s="87">
        <v>75378.937350000051</v>
      </c>
      <c r="D27" s="87">
        <v>10999.229080000001</v>
      </c>
      <c r="E27" s="87">
        <v>4189.3999599999988</v>
      </c>
      <c r="F27" s="87">
        <v>1200.2641599999997</v>
      </c>
      <c r="G27" s="87">
        <v>309.99624999999997</v>
      </c>
      <c r="H27" s="87">
        <v>29259.750979999997</v>
      </c>
      <c r="I27" s="87">
        <v>324974.83356000012</v>
      </c>
      <c r="J27" s="87">
        <v>28550.099050000004</v>
      </c>
      <c r="K27" s="87">
        <v>1353.73433</v>
      </c>
      <c r="L27" s="18">
        <v>19.552440000000001</v>
      </c>
      <c r="M27" s="18">
        <v>0</v>
      </c>
      <c r="N27" s="18">
        <v>1110.9515200000001</v>
      </c>
      <c r="O27" s="18">
        <v>194.52106000000001</v>
      </c>
      <c r="P27" s="18">
        <v>2764.9703399999999</v>
      </c>
      <c r="Q27" s="18">
        <v>33993.828740000004</v>
      </c>
      <c r="R27" s="18">
        <f t="shared" si="1"/>
        <v>232187.35483000008</v>
      </c>
      <c r="S27" s="18">
        <f t="shared" si="1"/>
        <v>76732.671680000058</v>
      </c>
      <c r="T27" s="18">
        <f t="shared" si="1"/>
        <v>11018.78152</v>
      </c>
      <c r="U27" s="18">
        <f t="shared" si="1"/>
        <v>4189.3999599999988</v>
      </c>
      <c r="V27" s="18">
        <f t="shared" si="1"/>
        <v>2311.2156799999998</v>
      </c>
      <c r="W27" s="18">
        <f t="shared" si="1"/>
        <v>504.51730999999995</v>
      </c>
      <c r="X27" s="18">
        <f t="shared" si="1"/>
        <v>32024.721319999997</v>
      </c>
      <c r="Y27" s="18">
        <f t="shared" si="1"/>
        <v>358968.66230000014</v>
      </c>
      <c r="Z27" s="469"/>
    </row>
    <row r="28" spans="1:26" ht="15" customHeight="1" x14ac:dyDescent="0.2">
      <c r="A28" s="129" t="s">
        <v>132</v>
      </c>
      <c r="B28" s="87">
        <v>121834.96968000013</v>
      </c>
      <c r="C28" s="87">
        <v>37738.331339999982</v>
      </c>
      <c r="D28" s="87">
        <v>7519.9294500000015</v>
      </c>
      <c r="E28" s="87">
        <v>2971.1668600000007</v>
      </c>
      <c r="F28" s="87">
        <v>403.39325000000002</v>
      </c>
      <c r="G28" s="87">
        <v>120.33564</v>
      </c>
      <c r="H28" s="87">
        <v>891.13985999999989</v>
      </c>
      <c r="I28" s="87">
        <v>171479.26608000009</v>
      </c>
      <c r="J28" s="87">
        <v>345.22647999999998</v>
      </c>
      <c r="K28" s="87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345.22647999999998</v>
      </c>
      <c r="R28" s="18">
        <f t="shared" si="1"/>
        <v>122180.19616000012</v>
      </c>
      <c r="S28" s="18">
        <f t="shared" si="1"/>
        <v>37738.331339999982</v>
      </c>
      <c r="T28" s="18">
        <f t="shared" si="1"/>
        <v>7519.9294500000015</v>
      </c>
      <c r="U28" s="18">
        <f t="shared" si="1"/>
        <v>2971.1668600000007</v>
      </c>
      <c r="V28" s="18">
        <f t="shared" si="1"/>
        <v>403.39325000000002</v>
      </c>
      <c r="W28" s="18">
        <f t="shared" si="1"/>
        <v>120.33564</v>
      </c>
      <c r="X28" s="18">
        <f t="shared" si="1"/>
        <v>891.13985999999989</v>
      </c>
      <c r="Y28" s="18">
        <f t="shared" si="1"/>
        <v>171824.4925600001</v>
      </c>
      <c r="Z28" s="469"/>
    </row>
    <row r="29" spans="1:26" ht="15" customHeight="1" x14ac:dyDescent="0.2">
      <c r="A29" s="129" t="s">
        <v>133</v>
      </c>
      <c r="B29" s="87">
        <v>19464.776100000006</v>
      </c>
      <c r="C29" s="87">
        <v>31990.702750000004</v>
      </c>
      <c r="D29" s="87">
        <v>165.96091999999999</v>
      </c>
      <c r="E29" s="87">
        <v>90.669830000000005</v>
      </c>
      <c r="F29" s="87">
        <v>2165.2089300000002</v>
      </c>
      <c r="G29" s="87">
        <v>175.84048000000001</v>
      </c>
      <c r="H29" s="87">
        <v>0</v>
      </c>
      <c r="I29" s="87">
        <v>54053.159010000003</v>
      </c>
      <c r="J29" s="87">
        <v>21301.35065</v>
      </c>
      <c r="K29" s="87">
        <v>5928.9476599999989</v>
      </c>
      <c r="L29" s="18">
        <v>0</v>
      </c>
      <c r="M29" s="18">
        <v>0</v>
      </c>
      <c r="N29" s="18">
        <v>963.97337000000016</v>
      </c>
      <c r="O29" s="18">
        <v>147.62691999999998</v>
      </c>
      <c r="P29" s="18">
        <v>0</v>
      </c>
      <c r="Q29" s="18">
        <v>28341.8986</v>
      </c>
      <c r="R29" s="18">
        <f t="shared" si="1"/>
        <v>40766.12675000001</v>
      </c>
      <c r="S29" s="18">
        <f t="shared" si="1"/>
        <v>37919.650410000002</v>
      </c>
      <c r="T29" s="18">
        <f t="shared" si="1"/>
        <v>165.96091999999999</v>
      </c>
      <c r="U29" s="18">
        <f t="shared" si="1"/>
        <v>90.669830000000005</v>
      </c>
      <c r="V29" s="18">
        <f t="shared" si="1"/>
        <v>3129.1823000000004</v>
      </c>
      <c r="W29" s="18">
        <f t="shared" si="1"/>
        <v>323.4674</v>
      </c>
      <c r="X29" s="18">
        <f t="shared" si="1"/>
        <v>0</v>
      </c>
      <c r="Y29" s="18">
        <f t="shared" si="1"/>
        <v>82395.057610000003</v>
      </c>
      <c r="Z29" s="469"/>
    </row>
    <row r="30" spans="1:26" ht="15" customHeight="1" x14ac:dyDescent="0.2">
      <c r="A30" s="129" t="s">
        <v>134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f t="shared" si="1"/>
        <v>0</v>
      </c>
      <c r="S30" s="18">
        <f t="shared" si="1"/>
        <v>0</v>
      </c>
      <c r="T30" s="18">
        <f t="shared" si="1"/>
        <v>0</v>
      </c>
      <c r="U30" s="18">
        <f t="shared" si="1"/>
        <v>0</v>
      </c>
      <c r="V30" s="18">
        <f t="shared" si="1"/>
        <v>0</v>
      </c>
      <c r="W30" s="18">
        <f t="shared" si="1"/>
        <v>0</v>
      </c>
      <c r="X30" s="18">
        <f t="shared" si="1"/>
        <v>0</v>
      </c>
      <c r="Y30" s="18">
        <f t="shared" si="1"/>
        <v>0</v>
      </c>
      <c r="Z30" s="469"/>
    </row>
    <row r="31" spans="1:26" ht="15" customHeight="1" x14ac:dyDescent="0.2">
      <c r="A31" s="129" t="s">
        <v>109</v>
      </c>
      <c r="B31" s="18">
        <v>0</v>
      </c>
      <c r="C31" s="18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2549.2530899999997</v>
      </c>
      <c r="L31" s="18">
        <v>0</v>
      </c>
      <c r="M31" s="18">
        <v>0</v>
      </c>
      <c r="N31" s="18">
        <v>0</v>
      </c>
      <c r="O31" s="18">
        <v>13678.27621</v>
      </c>
      <c r="P31" s="18">
        <v>0</v>
      </c>
      <c r="Q31" s="18">
        <v>16227.5293</v>
      </c>
      <c r="R31" s="18">
        <f t="shared" si="1"/>
        <v>0</v>
      </c>
      <c r="S31" s="18">
        <f t="shared" si="1"/>
        <v>2549.2530899999997</v>
      </c>
      <c r="T31" s="18">
        <f t="shared" si="1"/>
        <v>0</v>
      </c>
      <c r="U31" s="18">
        <f t="shared" si="1"/>
        <v>0</v>
      </c>
      <c r="V31" s="18">
        <f t="shared" si="1"/>
        <v>0</v>
      </c>
      <c r="W31" s="18">
        <f t="shared" si="1"/>
        <v>13678.27621</v>
      </c>
      <c r="X31" s="18">
        <f t="shared" si="1"/>
        <v>0</v>
      </c>
      <c r="Y31" s="18">
        <f t="shared" si="1"/>
        <v>16227.5293</v>
      </c>
      <c r="Z31" s="469"/>
    </row>
    <row r="32" spans="1:26" ht="15" customHeight="1" x14ac:dyDescent="0.2">
      <c r="A32" s="129" t="s">
        <v>110</v>
      </c>
      <c r="B32" s="18">
        <v>12188.299159999997</v>
      </c>
      <c r="C32" s="18">
        <v>13809.343429999997</v>
      </c>
      <c r="D32" s="18">
        <v>565.52692999999988</v>
      </c>
      <c r="E32" s="18">
        <v>2500.2521299999999</v>
      </c>
      <c r="F32" s="18">
        <v>0</v>
      </c>
      <c r="G32" s="18">
        <v>0</v>
      </c>
      <c r="H32" s="18">
        <v>0</v>
      </c>
      <c r="I32" s="18">
        <v>29063.421649999997</v>
      </c>
      <c r="J32" s="18">
        <v>57970.513040000005</v>
      </c>
      <c r="K32" s="18">
        <v>18550.166579999997</v>
      </c>
      <c r="L32" s="18">
        <v>0</v>
      </c>
      <c r="M32" s="18">
        <v>0</v>
      </c>
      <c r="N32" s="18">
        <v>9636.6718199999996</v>
      </c>
      <c r="O32" s="18">
        <v>8314.4210099999982</v>
      </c>
      <c r="P32" s="18">
        <v>22505.490349999996</v>
      </c>
      <c r="Q32" s="18">
        <v>116977.26279999998</v>
      </c>
      <c r="R32" s="18">
        <f t="shared" si="1"/>
        <v>70158.8122</v>
      </c>
      <c r="S32" s="18">
        <f t="shared" si="1"/>
        <v>32359.510009999995</v>
      </c>
      <c r="T32" s="18">
        <f t="shared" si="1"/>
        <v>565.52692999999988</v>
      </c>
      <c r="U32" s="18">
        <f t="shared" si="1"/>
        <v>2500.2521299999999</v>
      </c>
      <c r="V32" s="18">
        <f t="shared" si="1"/>
        <v>9636.6718199999996</v>
      </c>
      <c r="W32" s="18">
        <f t="shared" si="1"/>
        <v>8314.4210099999982</v>
      </c>
      <c r="X32" s="18">
        <f t="shared" si="1"/>
        <v>22505.490349999996</v>
      </c>
      <c r="Y32" s="18">
        <f t="shared" si="1"/>
        <v>146040.68444999997</v>
      </c>
      <c r="Z32" s="469"/>
    </row>
    <row r="33" spans="1:26" ht="15" customHeight="1" x14ac:dyDescent="0.2">
      <c r="A33" s="129" t="s">
        <v>111</v>
      </c>
      <c r="B33" s="18">
        <v>205.8</v>
      </c>
      <c r="C33" s="18">
        <v>284.58014000000003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490.38014000000004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f t="shared" si="1"/>
        <v>205.8</v>
      </c>
      <c r="S33" s="18">
        <f t="shared" si="1"/>
        <v>284.58014000000003</v>
      </c>
      <c r="T33" s="18">
        <f t="shared" si="1"/>
        <v>0</v>
      </c>
      <c r="U33" s="18">
        <f t="shared" si="1"/>
        <v>0</v>
      </c>
      <c r="V33" s="18">
        <f t="shared" si="1"/>
        <v>0</v>
      </c>
      <c r="W33" s="18">
        <f t="shared" si="1"/>
        <v>0</v>
      </c>
      <c r="X33" s="18">
        <f t="shared" si="1"/>
        <v>0</v>
      </c>
      <c r="Y33" s="18">
        <f t="shared" si="1"/>
        <v>490.38014000000004</v>
      </c>
      <c r="Z33" s="469"/>
    </row>
    <row r="34" spans="1:26" ht="15" customHeight="1" x14ac:dyDescent="0.2">
      <c r="A34" s="129" t="s">
        <v>112</v>
      </c>
      <c r="B34" s="18">
        <v>5564.9625800000013</v>
      </c>
      <c r="C34" s="18">
        <v>4915.4110599999995</v>
      </c>
      <c r="D34" s="18">
        <v>0</v>
      </c>
      <c r="E34" s="18">
        <v>31.75741</v>
      </c>
      <c r="F34" s="18">
        <v>1355.24902</v>
      </c>
      <c r="G34" s="18">
        <v>0</v>
      </c>
      <c r="H34" s="18">
        <v>0</v>
      </c>
      <c r="I34" s="18">
        <v>11867.380070000001</v>
      </c>
      <c r="J34" s="18">
        <v>2883.6437099999998</v>
      </c>
      <c r="K34" s="18">
        <v>1451.81078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4335.4544900000001</v>
      </c>
      <c r="R34" s="18">
        <f t="shared" si="1"/>
        <v>8448.6062900000015</v>
      </c>
      <c r="S34" s="18">
        <f t="shared" si="1"/>
        <v>6367.2218399999992</v>
      </c>
      <c r="T34" s="18">
        <f t="shared" si="1"/>
        <v>0</v>
      </c>
      <c r="U34" s="18">
        <f t="shared" si="1"/>
        <v>31.75741</v>
      </c>
      <c r="V34" s="18">
        <f t="shared" si="1"/>
        <v>1355.24902</v>
      </c>
      <c r="W34" s="18">
        <f t="shared" si="1"/>
        <v>0</v>
      </c>
      <c r="X34" s="18">
        <f t="shared" si="1"/>
        <v>0</v>
      </c>
      <c r="Y34" s="18">
        <f t="shared" si="1"/>
        <v>16202.834560000001</v>
      </c>
      <c r="Z34" s="469"/>
    </row>
    <row r="35" spans="1:26" ht="15" customHeight="1" x14ac:dyDescent="0.2">
      <c r="A35" s="129" t="s">
        <v>113</v>
      </c>
      <c r="B35" s="18">
        <v>0</v>
      </c>
      <c r="C35" s="18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f t="shared" si="1"/>
        <v>0</v>
      </c>
      <c r="S35" s="18">
        <f t="shared" si="1"/>
        <v>0</v>
      </c>
      <c r="T35" s="18">
        <f t="shared" si="1"/>
        <v>0</v>
      </c>
      <c r="U35" s="18">
        <f t="shared" si="1"/>
        <v>0</v>
      </c>
      <c r="V35" s="18">
        <f t="shared" si="1"/>
        <v>0</v>
      </c>
      <c r="W35" s="18">
        <f t="shared" si="1"/>
        <v>0</v>
      </c>
      <c r="X35" s="18">
        <f t="shared" si="1"/>
        <v>0</v>
      </c>
      <c r="Y35" s="18">
        <f t="shared" si="1"/>
        <v>0</v>
      </c>
      <c r="Z35" s="469"/>
    </row>
    <row r="36" spans="1:26" ht="15" customHeight="1" x14ac:dyDescent="0.2">
      <c r="A36" s="129" t="s">
        <v>114</v>
      </c>
      <c r="B36" s="18">
        <v>0</v>
      </c>
      <c r="C36" s="18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f t="shared" si="1"/>
        <v>0</v>
      </c>
      <c r="S36" s="18">
        <f t="shared" si="1"/>
        <v>0</v>
      </c>
      <c r="T36" s="18">
        <f t="shared" si="1"/>
        <v>0</v>
      </c>
      <c r="U36" s="18">
        <f t="shared" si="1"/>
        <v>0</v>
      </c>
      <c r="V36" s="18">
        <f t="shared" si="1"/>
        <v>0</v>
      </c>
      <c r="W36" s="18">
        <f t="shared" si="1"/>
        <v>0</v>
      </c>
      <c r="X36" s="18">
        <f t="shared" si="1"/>
        <v>0</v>
      </c>
      <c r="Y36" s="18">
        <f t="shared" si="1"/>
        <v>0</v>
      </c>
      <c r="Z36" s="469"/>
    </row>
    <row r="37" spans="1:26" ht="15" customHeight="1" x14ac:dyDescent="0.2">
      <c r="A37" s="129" t="s">
        <v>115</v>
      </c>
      <c r="B37" s="18">
        <v>0</v>
      </c>
      <c r="C37" s="18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f t="shared" si="1"/>
        <v>0</v>
      </c>
      <c r="S37" s="18">
        <f t="shared" si="1"/>
        <v>0</v>
      </c>
      <c r="T37" s="18">
        <f t="shared" si="1"/>
        <v>0</v>
      </c>
      <c r="U37" s="18">
        <f t="shared" si="1"/>
        <v>0</v>
      </c>
      <c r="V37" s="18">
        <f t="shared" si="1"/>
        <v>0</v>
      </c>
      <c r="W37" s="18">
        <f t="shared" si="1"/>
        <v>0</v>
      </c>
      <c r="X37" s="18">
        <f t="shared" si="1"/>
        <v>0</v>
      </c>
      <c r="Y37" s="18">
        <f t="shared" si="1"/>
        <v>0</v>
      </c>
      <c r="Z37" s="469"/>
    </row>
    <row r="38" spans="1:26" s="30" customFormat="1" ht="15" customHeight="1" x14ac:dyDescent="0.25">
      <c r="A38" s="80" t="s">
        <v>75</v>
      </c>
      <c r="B38" s="32">
        <v>2627197.2031300003</v>
      </c>
      <c r="C38" s="32">
        <v>1135357.2940700012</v>
      </c>
      <c r="D38" s="32">
        <v>63235.839680000012</v>
      </c>
      <c r="E38" s="32">
        <v>31874.972939999989</v>
      </c>
      <c r="F38" s="32">
        <v>31943.500939999998</v>
      </c>
      <c r="G38" s="32">
        <v>7376.4500300000009</v>
      </c>
      <c r="H38" s="32">
        <v>30150.890839999996</v>
      </c>
      <c r="I38" s="32">
        <v>3927136.1516300011</v>
      </c>
      <c r="J38" s="32">
        <v>248306.19986000011</v>
      </c>
      <c r="K38" s="32">
        <v>165263.16034999999</v>
      </c>
      <c r="L38" s="32">
        <v>295.61291999999997</v>
      </c>
      <c r="M38" s="32">
        <v>1970.5977199999998</v>
      </c>
      <c r="N38" s="32">
        <v>22359.808719999997</v>
      </c>
      <c r="O38" s="32">
        <v>47630.081629999993</v>
      </c>
      <c r="P38" s="32">
        <v>43792.882430000005</v>
      </c>
      <c r="Q38" s="32">
        <v>529618.34363000013</v>
      </c>
      <c r="R38" s="32">
        <f t="shared" si="1"/>
        <v>2875503.4029900003</v>
      </c>
      <c r="S38" s="32">
        <f t="shared" si="1"/>
        <v>1300620.4544200012</v>
      </c>
      <c r="T38" s="32">
        <f t="shared" si="1"/>
        <v>63531.452600000011</v>
      </c>
      <c r="U38" s="32">
        <f t="shared" si="1"/>
        <v>33845.57065999999</v>
      </c>
      <c r="V38" s="32">
        <f t="shared" si="1"/>
        <v>54303.309659999999</v>
      </c>
      <c r="W38" s="32">
        <f t="shared" si="1"/>
        <v>55006.531659999993</v>
      </c>
      <c r="X38" s="32">
        <f t="shared" si="1"/>
        <v>73943.773270000005</v>
      </c>
      <c r="Y38" s="32">
        <f t="shared" si="1"/>
        <v>4456754.4952600012</v>
      </c>
      <c r="Z38" s="470"/>
    </row>
    <row r="39" spans="1:26" ht="15" customHeight="1" thickBot="1" x14ac:dyDescent="0.25">
      <c r="A39" s="35"/>
      <c r="B39" s="42"/>
      <c r="C39" s="37"/>
      <c r="D39" s="37"/>
      <c r="E39" s="37"/>
      <c r="F39" s="37"/>
      <c r="G39" s="37"/>
      <c r="H39" s="37"/>
      <c r="I39" s="37"/>
      <c r="J39" s="37"/>
      <c r="K39" s="37"/>
      <c r="L39" s="42"/>
      <c r="M39" s="42"/>
      <c r="N39" s="42"/>
      <c r="O39" s="42"/>
      <c r="P39" s="42"/>
      <c r="Q39" s="42"/>
      <c r="R39" s="37"/>
      <c r="S39" s="37"/>
      <c r="T39" s="42"/>
      <c r="U39" s="42"/>
      <c r="V39" s="42"/>
      <c r="W39" s="42"/>
      <c r="X39" s="42"/>
      <c r="Y39" s="42"/>
    </row>
    <row r="40" spans="1:26" ht="15" customHeight="1" thickTop="1" x14ac:dyDescent="0.2">
      <c r="A40" s="17" t="s">
        <v>70</v>
      </c>
      <c r="B40" s="39"/>
      <c r="C40" s="29"/>
      <c r="D40" s="29"/>
      <c r="E40" s="29"/>
      <c r="F40" s="29"/>
      <c r="G40" s="29"/>
      <c r="H40" s="29"/>
      <c r="I40" s="29"/>
      <c r="J40" s="29"/>
      <c r="K40" s="29"/>
      <c r="L40" s="39"/>
      <c r="M40" s="39"/>
      <c r="N40" s="1"/>
      <c r="O40" s="1"/>
      <c r="P40" s="1"/>
      <c r="Q40" s="1"/>
      <c r="R40" s="29"/>
      <c r="S40" s="29"/>
      <c r="T40" s="39"/>
      <c r="U40" s="39"/>
      <c r="V40" s="1"/>
      <c r="W40" s="1"/>
      <c r="X40" s="1"/>
      <c r="Y40" s="1"/>
    </row>
    <row r="41" spans="1:26" ht="15" customHeight="1" x14ac:dyDescent="0.2">
      <c r="A41" s="47"/>
      <c r="B41" s="2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27"/>
      <c r="N41" s="1"/>
      <c r="O41" s="1"/>
      <c r="P41" s="1"/>
      <c r="Q41" s="1"/>
      <c r="R41" s="18"/>
      <c r="S41" s="18"/>
      <c r="T41" s="18"/>
      <c r="U41" s="27"/>
      <c r="V41" s="1"/>
      <c r="W41" s="1"/>
      <c r="X41" s="1"/>
      <c r="Y41" s="1"/>
    </row>
    <row r="42" spans="1:26" ht="15" customHeight="1" x14ac:dyDescent="0.2">
      <c r="A42" s="47"/>
      <c r="B42" s="2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27"/>
      <c r="N42" s="1"/>
      <c r="O42" s="1"/>
      <c r="P42" s="1"/>
      <c r="Q42" s="1"/>
      <c r="R42" s="18"/>
      <c r="S42" s="18"/>
      <c r="T42" s="18"/>
      <c r="U42" s="27"/>
      <c r="V42" s="1"/>
      <c r="W42" s="1"/>
      <c r="X42" s="1"/>
      <c r="Y42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31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27"/>
  <dimension ref="A1"/>
  <sheetViews>
    <sheetView workbookViewId="0">
      <selection activeCell="G24" sqref="G24"/>
    </sheetView>
  </sheetViews>
  <sheetFormatPr baseColWidth="10" defaultRowHeight="15" x14ac:dyDescent="0.25"/>
  <sheetData/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28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33">
    <pageSetUpPr fitToPage="1"/>
  </sheetPr>
  <dimension ref="A1:F41"/>
  <sheetViews>
    <sheetView topLeftCell="A10" zoomScaleNormal="100" workbookViewId="0">
      <selection activeCell="E10" sqref="E10"/>
    </sheetView>
  </sheetViews>
  <sheetFormatPr baseColWidth="10" defaultColWidth="9.140625" defaultRowHeight="12.75" x14ac:dyDescent="0.2"/>
  <cols>
    <col min="1" max="1" width="76.85546875" style="21" customWidth="1"/>
    <col min="2" max="5" width="15.7109375" style="20" customWidth="1"/>
    <col min="6" max="256" width="9.140625" style="20"/>
    <col min="257" max="257" width="76.85546875" style="20" customWidth="1"/>
    <col min="258" max="261" width="15.7109375" style="20" customWidth="1"/>
    <col min="262" max="512" width="9.140625" style="20"/>
    <col min="513" max="513" width="76.85546875" style="20" customWidth="1"/>
    <col min="514" max="517" width="15.7109375" style="20" customWidth="1"/>
    <col min="518" max="768" width="9.140625" style="20"/>
    <col min="769" max="769" width="76.85546875" style="20" customWidth="1"/>
    <col min="770" max="773" width="15.7109375" style="20" customWidth="1"/>
    <col min="774" max="1024" width="9.140625" style="20"/>
    <col min="1025" max="1025" width="76.85546875" style="20" customWidth="1"/>
    <col min="1026" max="1029" width="15.7109375" style="20" customWidth="1"/>
    <col min="1030" max="1280" width="9.140625" style="20"/>
    <col min="1281" max="1281" width="76.85546875" style="20" customWidth="1"/>
    <col min="1282" max="1285" width="15.7109375" style="20" customWidth="1"/>
    <col min="1286" max="1536" width="9.140625" style="20"/>
    <col min="1537" max="1537" width="76.85546875" style="20" customWidth="1"/>
    <col min="1538" max="1541" width="15.7109375" style="20" customWidth="1"/>
    <col min="1542" max="1792" width="9.140625" style="20"/>
    <col min="1793" max="1793" width="76.85546875" style="20" customWidth="1"/>
    <col min="1794" max="1797" width="15.7109375" style="20" customWidth="1"/>
    <col min="1798" max="2048" width="9.140625" style="20"/>
    <col min="2049" max="2049" width="76.85546875" style="20" customWidth="1"/>
    <col min="2050" max="2053" width="15.7109375" style="20" customWidth="1"/>
    <col min="2054" max="2304" width="9.140625" style="20"/>
    <col min="2305" max="2305" width="76.85546875" style="20" customWidth="1"/>
    <col min="2306" max="2309" width="15.7109375" style="20" customWidth="1"/>
    <col min="2310" max="2560" width="9.140625" style="20"/>
    <col min="2561" max="2561" width="76.85546875" style="20" customWidth="1"/>
    <col min="2562" max="2565" width="15.7109375" style="20" customWidth="1"/>
    <col min="2566" max="2816" width="9.140625" style="20"/>
    <col min="2817" max="2817" width="76.85546875" style="20" customWidth="1"/>
    <col min="2818" max="2821" width="15.7109375" style="20" customWidth="1"/>
    <col min="2822" max="3072" width="9.140625" style="20"/>
    <col min="3073" max="3073" width="76.85546875" style="20" customWidth="1"/>
    <col min="3074" max="3077" width="15.7109375" style="20" customWidth="1"/>
    <col min="3078" max="3328" width="9.140625" style="20"/>
    <col min="3329" max="3329" width="76.85546875" style="20" customWidth="1"/>
    <col min="3330" max="3333" width="15.7109375" style="20" customWidth="1"/>
    <col min="3334" max="3584" width="9.140625" style="20"/>
    <col min="3585" max="3585" width="76.85546875" style="20" customWidth="1"/>
    <col min="3586" max="3589" width="15.7109375" style="20" customWidth="1"/>
    <col min="3590" max="3840" width="9.140625" style="20"/>
    <col min="3841" max="3841" width="76.85546875" style="20" customWidth="1"/>
    <col min="3842" max="3845" width="15.7109375" style="20" customWidth="1"/>
    <col min="3846" max="4096" width="9.140625" style="20"/>
    <col min="4097" max="4097" width="76.85546875" style="20" customWidth="1"/>
    <col min="4098" max="4101" width="15.7109375" style="20" customWidth="1"/>
    <col min="4102" max="4352" width="9.140625" style="20"/>
    <col min="4353" max="4353" width="76.85546875" style="20" customWidth="1"/>
    <col min="4354" max="4357" width="15.7109375" style="20" customWidth="1"/>
    <col min="4358" max="4608" width="9.140625" style="20"/>
    <col min="4609" max="4609" width="76.85546875" style="20" customWidth="1"/>
    <col min="4610" max="4613" width="15.7109375" style="20" customWidth="1"/>
    <col min="4614" max="4864" width="9.140625" style="20"/>
    <col min="4865" max="4865" width="76.85546875" style="20" customWidth="1"/>
    <col min="4866" max="4869" width="15.7109375" style="20" customWidth="1"/>
    <col min="4870" max="5120" width="9.140625" style="20"/>
    <col min="5121" max="5121" width="76.85546875" style="20" customWidth="1"/>
    <col min="5122" max="5125" width="15.7109375" style="20" customWidth="1"/>
    <col min="5126" max="5376" width="9.140625" style="20"/>
    <col min="5377" max="5377" width="76.85546875" style="20" customWidth="1"/>
    <col min="5378" max="5381" width="15.7109375" style="20" customWidth="1"/>
    <col min="5382" max="5632" width="9.140625" style="20"/>
    <col min="5633" max="5633" width="76.85546875" style="20" customWidth="1"/>
    <col min="5634" max="5637" width="15.7109375" style="20" customWidth="1"/>
    <col min="5638" max="5888" width="9.140625" style="20"/>
    <col min="5889" max="5889" width="76.85546875" style="20" customWidth="1"/>
    <col min="5890" max="5893" width="15.7109375" style="20" customWidth="1"/>
    <col min="5894" max="6144" width="9.140625" style="20"/>
    <col min="6145" max="6145" width="76.85546875" style="20" customWidth="1"/>
    <col min="6146" max="6149" width="15.7109375" style="20" customWidth="1"/>
    <col min="6150" max="6400" width="9.140625" style="20"/>
    <col min="6401" max="6401" width="76.85546875" style="20" customWidth="1"/>
    <col min="6402" max="6405" width="15.7109375" style="20" customWidth="1"/>
    <col min="6406" max="6656" width="9.140625" style="20"/>
    <col min="6657" max="6657" width="76.85546875" style="20" customWidth="1"/>
    <col min="6658" max="6661" width="15.7109375" style="20" customWidth="1"/>
    <col min="6662" max="6912" width="9.140625" style="20"/>
    <col min="6913" max="6913" width="76.85546875" style="20" customWidth="1"/>
    <col min="6914" max="6917" width="15.7109375" style="20" customWidth="1"/>
    <col min="6918" max="7168" width="9.140625" style="20"/>
    <col min="7169" max="7169" width="76.85546875" style="20" customWidth="1"/>
    <col min="7170" max="7173" width="15.7109375" style="20" customWidth="1"/>
    <col min="7174" max="7424" width="9.140625" style="20"/>
    <col min="7425" max="7425" width="76.85546875" style="20" customWidth="1"/>
    <col min="7426" max="7429" width="15.7109375" style="20" customWidth="1"/>
    <col min="7430" max="7680" width="9.140625" style="20"/>
    <col min="7681" max="7681" width="76.85546875" style="20" customWidth="1"/>
    <col min="7682" max="7685" width="15.7109375" style="20" customWidth="1"/>
    <col min="7686" max="7936" width="9.140625" style="20"/>
    <col min="7937" max="7937" width="76.85546875" style="20" customWidth="1"/>
    <col min="7938" max="7941" width="15.7109375" style="20" customWidth="1"/>
    <col min="7942" max="8192" width="9.140625" style="20"/>
    <col min="8193" max="8193" width="76.85546875" style="20" customWidth="1"/>
    <col min="8194" max="8197" width="15.7109375" style="20" customWidth="1"/>
    <col min="8198" max="8448" width="9.140625" style="20"/>
    <col min="8449" max="8449" width="76.85546875" style="20" customWidth="1"/>
    <col min="8450" max="8453" width="15.7109375" style="20" customWidth="1"/>
    <col min="8454" max="8704" width="9.140625" style="20"/>
    <col min="8705" max="8705" width="76.85546875" style="20" customWidth="1"/>
    <col min="8706" max="8709" width="15.7109375" style="20" customWidth="1"/>
    <col min="8710" max="8960" width="9.140625" style="20"/>
    <col min="8961" max="8961" width="76.85546875" style="20" customWidth="1"/>
    <col min="8962" max="8965" width="15.7109375" style="20" customWidth="1"/>
    <col min="8966" max="9216" width="9.140625" style="20"/>
    <col min="9217" max="9217" width="76.85546875" style="20" customWidth="1"/>
    <col min="9218" max="9221" width="15.7109375" style="20" customWidth="1"/>
    <col min="9222" max="9472" width="9.140625" style="20"/>
    <col min="9473" max="9473" width="76.85546875" style="20" customWidth="1"/>
    <col min="9474" max="9477" width="15.7109375" style="20" customWidth="1"/>
    <col min="9478" max="9728" width="9.140625" style="20"/>
    <col min="9729" max="9729" width="76.85546875" style="20" customWidth="1"/>
    <col min="9730" max="9733" width="15.7109375" style="20" customWidth="1"/>
    <col min="9734" max="9984" width="9.140625" style="20"/>
    <col min="9985" max="9985" width="76.85546875" style="20" customWidth="1"/>
    <col min="9986" max="9989" width="15.7109375" style="20" customWidth="1"/>
    <col min="9990" max="10240" width="9.140625" style="20"/>
    <col min="10241" max="10241" width="76.85546875" style="20" customWidth="1"/>
    <col min="10242" max="10245" width="15.7109375" style="20" customWidth="1"/>
    <col min="10246" max="10496" width="9.140625" style="20"/>
    <col min="10497" max="10497" width="76.85546875" style="20" customWidth="1"/>
    <col min="10498" max="10501" width="15.7109375" style="20" customWidth="1"/>
    <col min="10502" max="10752" width="9.140625" style="20"/>
    <col min="10753" max="10753" width="76.85546875" style="20" customWidth="1"/>
    <col min="10754" max="10757" width="15.7109375" style="20" customWidth="1"/>
    <col min="10758" max="11008" width="9.140625" style="20"/>
    <col min="11009" max="11009" width="76.85546875" style="20" customWidth="1"/>
    <col min="11010" max="11013" width="15.7109375" style="20" customWidth="1"/>
    <col min="11014" max="11264" width="9.140625" style="20"/>
    <col min="11265" max="11265" width="76.85546875" style="20" customWidth="1"/>
    <col min="11266" max="11269" width="15.7109375" style="20" customWidth="1"/>
    <col min="11270" max="11520" width="9.140625" style="20"/>
    <col min="11521" max="11521" width="76.85546875" style="20" customWidth="1"/>
    <col min="11522" max="11525" width="15.7109375" style="20" customWidth="1"/>
    <col min="11526" max="11776" width="9.140625" style="20"/>
    <col min="11777" max="11777" width="76.85546875" style="20" customWidth="1"/>
    <col min="11778" max="11781" width="15.7109375" style="20" customWidth="1"/>
    <col min="11782" max="12032" width="9.140625" style="20"/>
    <col min="12033" max="12033" width="76.85546875" style="20" customWidth="1"/>
    <col min="12034" max="12037" width="15.7109375" style="20" customWidth="1"/>
    <col min="12038" max="12288" width="9.140625" style="20"/>
    <col min="12289" max="12289" width="76.85546875" style="20" customWidth="1"/>
    <col min="12290" max="12293" width="15.7109375" style="20" customWidth="1"/>
    <col min="12294" max="12544" width="9.140625" style="20"/>
    <col min="12545" max="12545" width="76.85546875" style="20" customWidth="1"/>
    <col min="12546" max="12549" width="15.7109375" style="20" customWidth="1"/>
    <col min="12550" max="12800" width="9.140625" style="20"/>
    <col min="12801" max="12801" width="76.85546875" style="20" customWidth="1"/>
    <col min="12802" max="12805" width="15.7109375" style="20" customWidth="1"/>
    <col min="12806" max="13056" width="9.140625" style="20"/>
    <col min="13057" max="13057" width="76.85546875" style="20" customWidth="1"/>
    <col min="13058" max="13061" width="15.7109375" style="20" customWidth="1"/>
    <col min="13062" max="13312" width="9.140625" style="20"/>
    <col min="13313" max="13313" width="76.85546875" style="20" customWidth="1"/>
    <col min="13314" max="13317" width="15.7109375" style="20" customWidth="1"/>
    <col min="13318" max="13568" width="9.140625" style="20"/>
    <col min="13569" max="13569" width="76.85546875" style="20" customWidth="1"/>
    <col min="13570" max="13573" width="15.7109375" style="20" customWidth="1"/>
    <col min="13574" max="13824" width="9.140625" style="20"/>
    <col min="13825" max="13825" width="76.85546875" style="20" customWidth="1"/>
    <col min="13826" max="13829" width="15.7109375" style="20" customWidth="1"/>
    <col min="13830" max="14080" width="9.140625" style="20"/>
    <col min="14081" max="14081" width="76.85546875" style="20" customWidth="1"/>
    <col min="14082" max="14085" width="15.7109375" style="20" customWidth="1"/>
    <col min="14086" max="14336" width="9.140625" style="20"/>
    <col min="14337" max="14337" width="76.85546875" style="20" customWidth="1"/>
    <col min="14338" max="14341" width="15.7109375" style="20" customWidth="1"/>
    <col min="14342" max="14592" width="9.140625" style="20"/>
    <col min="14593" max="14593" width="76.85546875" style="20" customWidth="1"/>
    <col min="14594" max="14597" width="15.7109375" style="20" customWidth="1"/>
    <col min="14598" max="14848" width="9.140625" style="20"/>
    <col min="14849" max="14849" width="76.85546875" style="20" customWidth="1"/>
    <col min="14850" max="14853" width="15.7109375" style="20" customWidth="1"/>
    <col min="14854" max="15104" width="9.140625" style="20"/>
    <col min="15105" max="15105" width="76.85546875" style="20" customWidth="1"/>
    <col min="15106" max="15109" width="15.7109375" style="20" customWidth="1"/>
    <col min="15110" max="15360" width="9.140625" style="20"/>
    <col min="15361" max="15361" width="76.85546875" style="20" customWidth="1"/>
    <col min="15362" max="15365" width="15.7109375" style="20" customWidth="1"/>
    <col min="15366" max="15616" width="9.140625" style="20"/>
    <col min="15617" max="15617" width="76.85546875" style="20" customWidth="1"/>
    <col min="15618" max="15621" width="15.7109375" style="20" customWidth="1"/>
    <col min="15622" max="15872" width="9.140625" style="20"/>
    <col min="15873" max="15873" width="76.85546875" style="20" customWidth="1"/>
    <col min="15874" max="15877" width="15.7109375" style="20" customWidth="1"/>
    <col min="15878" max="16128" width="9.140625" style="20"/>
    <col min="16129" max="16129" width="76.85546875" style="20" customWidth="1"/>
    <col min="16130" max="16133" width="15.7109375" style="20" customWidth="1"/>
    <col min="16134" max="16384" width="9.140625" style="20"/>
  </cols>
  <sheetData>
    <row r="1" spans="1:6" s="51" customFormat="1" ht="30" customHeight="1" x14ac:dyDescent="0.3">
      <c r="A1" s="659" t="s">
        <v>158</v>
      </c>
      <c r="B1" s="659"/>
      <c r="C1" s="659"/>
      <c r="D1" s="659"/>
      <c r="E1" s="659"/>
    </row>
    <row r="2" spans="1:6" s="51" customFormat="1" ht="15" customHeight="1" x14ac:dyDescent="0.3">
      <c r="A2" s="660" t="s">
        <v>103</v>
      </c>
      <c r="B2" s="660"/>
      <c r="C2" s="660"/>
      <c r="D2" s="660"/>
      <c r="E2" s="660"/>
    </row>
    <row r="3" spans="1:6" s="51" customFormat="1" ht="15" customHeight="1" x14ac:dyDescent="0.3">
      <c r="A3" s="660" t="s">
        <v>34</v>
      </c>
      <c r="B3" s="660"/>
      <c r="C3" s="660"/>
      <c r="D3" s="660"/>
      <c r="E3" s="660"/>
    </row>
    <row r="4" spans="1:6" s="52" customFormat="1" ht="30" customHeight="1" x14ac:dyDescent="0.25">
      <c r="A4" s="661" t="s">
        <v>2</v>
      </c>
      <c r="B4" s="661"/>
      <c r="C4" s="661"/>
      <c r="D4" s="661"/>
      <c r="E4" s="661"/>
    </row>
    <row r="5" spans="1:6" ht="15" customHeight="1" x14ac:dyDescent="0.2">
      <c r="A5" s="74"/>
      <c r="B5" s="8"/>
      <c r="C5" s="75"/>
      <c r="D5" s="8"/>
      <c r="E5" s="48"/>
    </row>
    <row r="6" spans="1:6" ht="30" customHeight="1" x14ac:dyDescent="0.2">
      <c r="A6" s="23" t="s">
        <v>181</v>
      </c>
      <c r="B6" s="24" t="s">
        <v>160</v>
      </c>
      <c r="C6" s="24" t="s">
        <v>161</v>
      </c>
      <c r="D6" s="25" t="s">
        <v>48</v>
      </c>
      <c r="E6" s="26" t="s">
        <v>49</v>
      </c>
    </row>
    <row r="7" spans="1:6" ht="15" customHeight="1" x14ac:dyDescent="0.2">
      <c r="A7" s="27" t="s">
        <v>105</v>
      </c>
      <c r="B7" s="18">
        <v>0</v>
      </c>
      <c r="C7" s="18">
        <v>4259.7270499999995</v>
      </c>
      <c r="D7" s="18">
        <v>4259.7270499999995</v>
      </c>
      <c r="E7" s="29">
        <v>9.7191672654891302E-4</v>
      </c>
      <c r="F7" s="469"/>
    </row>
    <row r="8" spans="1:6" ht="15" customHeight="1" x14ac:dyDescent="0.2">
      <c r="A8" s="27" t="s">
        <v>106</v>
      </c>
      <c r="B8" s="18">
        <v>0</v>
      </c>
      <c r="C8" s="18">
        <v>0</v>
      </c>
      <c r="D8" s="18">
        <v>0</v>
      </c>
      <c r="E8" s="29">
        <v>0</v>
      </c>
      <c r="F8" s="469"/>
    </row>
    <row r="9" spans="1:6" ht="15" customHeight="1" x14ac:dyDescent="0.2">
      <c r="A9" s="27" t="s">
        <v>107</v>
      </c>
      <c r="B9" s="18">
        <v>0</v>
      </c>
      <c r="C9" s="18">
        <v>0</v>
      </c>
      <c r="D9" s="18">
        <v>0</v>
      </c>
      <c r="E9" s="29">
        <v>0</v>
      </c>
      <c r="F9" s="469"/>
    </row>
    <row r="10" spans="1:6" ht="15" customHeight="1" x14ac:dyDescent="0.2">
      <c r="A10" s="27" t="s">
        <v>108</v>
      </c>
      <c r="B10" s="18">
        <v>0</v>
      </c>
      <c r="C10" s="18">
        <v>0</v>
      </c>
      <c r="D10" s="18">
        <v>0</v>
      </c>
      <c r="E10" s="29">
        <v>0</v>
      </c>
      <c r="F10" s="469"/>
    </row>
    <row r="11" spans="1:6" ht="15" customHeight="1" x14ac:dyDescent="0.2">
      <c r="A11" s="27" t="s">
        <v>109</v>
      </c>
      <c r="B11" s="18">
        <v>0</v>
      </c>
      <c r="C11" s="18">
        <v>16227.529299999998</v>
      </c>
      <c r="D11" s="18">
        <v>16227.529299999998</v>
      </c>
      <c r="E11" s="29">
        <v>3.702539381539147E-3</v>
      </c>
      <c r="F11" s="469"/>
    </row>
    <row r="12" spans="1:6" ht="15" customHeight="1" x14ac:dyDescent="0.2">
      <c r="A12" s="27" t="s">
        <v>110</v>
      </c>
      <c r="B12" s="18">
        <v>29063.421650000004</v>
      </c>
      <c r="C12" s="18">
        <v>94471.772449999989</v>
      </c>
      <c r="D12" s="18">
        <v>123535.19409999999</v>
      </c>
      <c r="E12" s="29">
        <v>2.8186294580366741E-2</v>
      </c>
      <c r="F12" s="469"/>
    </row>
    <row r="13" spans="1:6" ht="15" customHeight="1" x14ac:dyDescent="0.2">
      <c r="A13" s="27" t="s">
        <v>111</v>
      </c>
      <c r="B13" s="18">
        <v>490.38014000000004</v>
      </c>
      <c r="C13" s="18">
        <v>0</v>
      </c>
      <c r="D13" s="18">
        <v>490.38014000000004</v>
      </c>
      <c r="E13" s="29">
        <v>1.1188713615662247E-4</v>
      </c>
      <c r="F13" s="469"/>
    </row>
    <row r="14" spans="1:6" ht="15" customHeight="1" x14ac:dyDescent="0.2">
      <c r="A14" s="27" t="s">
        <v>112</v>
      </c>
      <c r="B14" s="18">
        <v>11867.380070000003</v>
      </c>
      <c r="C14" s="18">
        <v>4335.4544900000001</v>
      </c>
      <c r="D14" s="18">
        <v>16202.834560000003</v>
      </c>
      <c r="E14" s="29">
        <v>3.6969049287720918E-3</v>
      </c>
      <c r="F14" s="469"/>
    </row>
    <row r="15" spans="1:6" ht="15" customHeight="1" x14ac:dyDescent="0.2">
      <c r="A15" s="27" t="s">
        <v>113</v>
      </c>
      <c r="B15" s="18">
        <v>0</v>
      </c>
      <c r="C15" s="18">
        <v>0</v>
      </c>
      <c r="D15" s="18">
        <v>0</v>
      </c>
      <c r="E15" s="29">
        <v>0</v>
      </c>
      <c r="F15" s="469"/>
    </row>
    <row r="16" spans="1:6" ht="15" customHeight="1" x14ac:dyDescent="0.2">
      <c r="A16" s="27" t="s">
        <v>114</v>
      </c>
      <c r="B16" s="18">
        <v>0</v>
      </c>
      <c r="C16" s="18">
        <v>0</v>
      </c>
      <c r="D16" s="18">
        <v>0</v>
      </c>
      <c r="E16" s="29">
        <v>0</v>
      </c>
      <c r="F16" s="469"/>
    </row>
    <row r="17" spans="1:6" ht="15" customHeight="1" x14ac:dyDescent="0.2">
      <c r="A17" s="27" t="s">
        <v>115</v>
      </c>
      <c r="B17" s="18">
        <v>0</v>
      </c>
      <c r="C17" s="18">
        <v>0</v>
      </c>
      <c r="D17" s="18">
        <v>0</v>
      </c>
      <c r="E17" s="29">
        <v>0</v>
      </c>
      <c r="F17" s="469"/>
    </row>
    <row r="18" spans="1:6" ht="15" customHeight="1" x14ac:dyDescent="0.2">
      <c r="A18" s="27" t="s">
        <v>116</v>
      </c>
      <c r="B18" s="18">
        <v>793276.77409000066</v>
      </c>
      <c r="C18" s="18">
        <v>48718.769489999999</v>
      </c>
      <c r="D18" s="18">
        <v>841995.54358000064</v>
      </c>
      <c r="E18" s="29">
        <v>0.19211314313790293</v>
      </c>
      <c r="F18" s="469"/>
    </row>
    <row r="19" spans="1:6" ht="15" customHeight="1" x14ac:dyDescent="0.2">
      <c r="A19" s="27" t="s">
        <v>117</v>
      </c>
      <c r="B19" s="18">
        <v>709821.15675000078</v>
      </c>
      <c r="C19" s="18">
        <v>324.09629999999993</v>
      </c>
      <c r="D19" s="18">
        <v>710145.25305000076</v>
      </c>
      <c r="E19" s="29">
        <v>0.16202964218531474</v>
      </c>
      <c r="F19" s="469"/>
    </row>
    <row r="20" spans="1:6" ht="15" customHeight="1" x14ac:dyDescent="0.2">
      <c r="A20" s="27" t="s">
        <v>118</v>
      </c>
      <c r="B20" s="18">
        <v>358323.12371000031</v>
      </c>
      <c r="C20" s="18">
        <v>204662.26236000002</v>
      </c>
      <c r="D20" s="18">
        <v>562985.38607000024</v>
      </c>
      <c r="E20" s="29">
        <v>0.1284530457236763</v>
      </c>
      <c r="F20" s="469"/>
    </row>
    <row r="21" spans="1:6" ht="15" customHeight="1" x14ac:dyDescent="0.2">
      <c r="A21" s="27" t="s">
        <v>119</v>
      </c>
      <c r="B21" s="18">
        <v>0</v>
      </c>
      <c r="C21" s="18">
        <v>0</v>
      </c>
      <c r="D21" s="18">
        <v>0</v>
      </c>
      <c r="E21" s="29">
        <v>0</v>
      </c>
      <c r="F21" s="469"/>
    </row>
    <row r="22" spans="1:6" ht="15" customHeight="1" x14ac:dyDescent="0.2">
      <c r="A22" s="27" t="s">
        <v>120</v>
      </c>
      <c r="B22" s="18">
        <v>0</v>
      </c>
      <c r="C22" s="18">
        <v>0</v>
      </c>
      <c r="D22" s="18">
        <v>0</v>
      </c>
      <c r="E22" s="29">
        <v>0</v>
      </c>
      <c r="F22" s="469"/>
    </row>
    <row r="23" spans="1:6" ht="15" customHeight="1" x14ac:dyDescent="0.2">
      <c r="A23" s="27" t="s">
        <v>121</v>
      </c>
      <c r="B23" s="18">
        <v>0</v>
      </c>
      <c r="C23" s="18">
        <v>0</v>
      </c>
      <c r="D23" s="18">
        <v>0</v>
      </c>
      <c r="E23" s="29">
        <v>0</v>
      </c>
      <c r="F23" s="469"/>
    </row>
    <row r="24" spans="1:6" ht="15" customHeight="1" x14ac:dyDescent="0.2">
      <c r="A24" s="27" t="s">
        <v>122</v>
      </c>
      <c r="B24" s="18">
        <v>0</v>
      </c>
      <c r="C24" s="18">
        <v>0</v>
      </c>
      <c r="D24" s="18">
        <v>0</v>
      </c>
      <c r="E24" s="29">
        <v>0</v>
      </c>
      <c r="F24" s="469"/>
    </row>
    <row r="25" spans="1:6" ht="15" customHeight="1" x14ac:dyDescent="0.2">
      <c r="A25" s="27" t="s">
        <v>123</v>
      </c>
      <c r="B25" s="18">
        <v>1122384.3892300003</v>
      </c>
      <c r="C25" s="18">
        <v>912.68928999999991</v>
      </c>
      <c r="D25" s="18">
        <v>1123297.0785200002</v>
      </c>
      <c r="E25" s="29">
        <v>0.25629605058782257</v>
      </c>
      <c r="F25" s="469"/>
    </row>
    <row r="26" spans="1:6" ht="15" customHeight="1" x14ac:dyDescent="0.2">
      <c r="A26" s="27" t="s">
        <v>124</v>
      </c>
      <c r="B26" s="18">
        <v>207757.22813999993</v>
      </c>
      <c r="C26" s="18">
        <v>7814.1503299999986</v>
      </c>
      <c r="D26" s="18">
        <v>215571.37846999991</v>
      </c>
      <c r="E26" s="29">
        <v>4.9185646413706055E-2</v>
      </c>
      <c r="F26" s="469"/>
    </row>
    <row r="27" spans="1:6" ht="15" customHeight="1" x14ac:dyDescent="0.2">
      <c r="A27" s="27" t="s">
        <v>125</v>
      </c>
      <c r="B27" s="18">
        <v>2954.13031</v>
      </c>
      <c r="C27" s="18">
        <v>0</v>
      </c>
      <c r="D27" s="18">
        <v>2954.13031</v>
      </c>
      <c r="E27" s="29">
        <v>6.740264404251268E-4</v>
      </c>
      <c r="F27" s="469"/>
    </row>
    <row r="28" spans="1:6" ht="15" customHeight="1" x14ac:dyDescent="0.2">
      <c r="A28" s="27" t="s">
        <v>126</v>
      </c>
      <c r="B28" s="18">
        <v>90517.048299999951</v>
      </c>
      <c r="C28" s="18">
        <v>41991.963130000004</v>
      </c>
      <c r="D28" s="18">
        <v>132509.01142999995</v>
      </c>
      <c r="E28" s="29">
        <v>3.0233797404290982E-2</v>
      </c>
      <c r="F28" s="469"/>
    </row>
    <row r="29" spans="1:6" ht="15" customHeight="1" x14ac:dyDescent="0.2">
      <c r="A29" s="27" t="s">
        <v>127</v>
      </c>
      <c r="B29" s="18">
        <v>42472.399959999988</v>
      </c>
      <c r="C29" s="18">
        <v>1147.9941800000001</v>
      </c>
      <c r="D29" s="18">
        <v>43620.394139999982</v>
      </c>
      <c r="E29" s="29">
        <v>9.9526073350925566E-3</v>
      </c>
      <c r="F29" s="469"/>
    </row>
    <row r="30" spans="1:6" ht="15" customHeight="1" x14ac:dyDescent="0.2">
      <c r="A30" s="129" t="s">
        <v>128</v>
      </c>
      <c r="B30" s="18">
        <v>0</v>
      </c>
      <c r="C30" s="18">
        <v>0</v>
      </c>
      <c r="D30" s="18">
        <v>0</v>
      </c>
      <c r="E30" s="29">
        <v>0</v>
      </c>
      <c r="F30" s="469"/>
    </row>
    <row r="31" spans="1:6" ht="15" customHeight="1" x14ac:dyDescent="0.2">
      <c r="A31" s="27" t="s">
        <v>129</v>
      </c>
      <c r="B31" s="18">
        <v>7701.4606299999969</v>
      </c>
      <c r="C31" s="18">
        <v>1043.06935</v>
      </c>
      <c r="D31" s="18">
        <v>8744.5299799999975</v>
      </c>
      <c r="E31" s="29">
        <v>1.9951876854106018E-3</v>
      </c>
      <c r="F31" s="469"/>
    </row>
    <row r="32" spans="1:6" ht="15" customHeight="1" x14ac:dyDescent="0.2">
      <c r="A32" s="129" t="s">
        <v>130</v>
      </c>
      <c r="B32" s="18">
        <v>0</v>
      </c>
      <c r="C32" s="18">
        <v>0</v>
      </c>
      <c r="D32" s="18">
        <v>0</v>
      </c>
      <c r="E32" s="29">
        <v>0</v>
      </c>
      <c r="F32" s="469"/>
    </row>
    <row r="33" spans="1:6" ht="15" customHeight="1" x14ac:dyDescent="0.2">
      <c r="A33" s="27" t="s">
        <v>131</v>
      </c>
      <c r="B33" s="18">
        <v>295715.08257999987</v>
      </c>
      <c r="C33" s="18">
        <v>31228.858399999997</v>
      </c>
      <c r="D33" s="18">
        <v>326943.94097999984</v>
      </c>
      <c r="E33" s="29">
        <v>7.4596865280906324E-2</v>
      </c>
      <c r="F33" s="469"/>
    </row>
    <row r="34" spans="1:6" ht="15" customHeight="1" x14ac:dyDescent="0.2">
      <c r="A34" s="27" t="s">
        <v>132</v>
      </c>
      <c r="B34" s="18">
        <v>170588.12622000003</v>
      </c>
      <c r="C34" s="18">
        <v>345.22647999999998</v>
      </c>
      <c r="D34" s="18">
        <v>170933.35270000002</v>
      </c>
      <c r="E34" s="29">
        <v>3.9000852088448917E-2</v>
      </c>
      <c r="F34" s="469"/>
    </row>
    <row r="35" spans="1:6" s="30" customFormat="1" ht="15" customHeight="1" x14ac:dyDescent="0.25">
      <c r="A35" s="27" t="s">
        <v>133</v>
      </c>
      <c r="B35" s="18">
        <v>54053.159010000018</v>
      </c>
      <c r="C35" s="18">
        <v>28341.898600000008</v>
      </c>
      <c r="D35" s="18">
        <v>82395.057610000033</v>
      </c>
      <c r="E35" s="29">
        <v>1.8799592963619664E-2</v>
      </c>
      <c r="F35" s="469"/>
    </row>
    <row r="36" spans="1:6" s="30" customFormat="1" ht="15" customHeight="1" x14ac:dyDescent="0.25">
      <c r="A36" s="27" t="s">
        <v>134</v>
      </c>
      <c r="B36" s="18">
        <v>0</v>
      </c>
      <c r="C36" s="18">
        <v>0</v>
      </c>
      <c r="D36" s="18">
        <v>0</v>
      </c>
      <c r="E36" s="29">
        <v>0</v>
      </c>
      <c r="F36" s="469"/>
    </row>
    <row r="37" spans="1:6" s="30" customFormat="1" ht="15" customHeight="1" x14ac:dyDescent="0.25">
      <c r="A37" s="130" t="s">
        <v>68</v>
      </c>
      <c r="B37" s="131">
        <v>3896985.260790003</v>
      </c>
      <c r="C37" s="131">
        <v>485825.46120000002</v>
      </c>
      <c r="D37" s="131">
        <v>4382810.7219900005</v>
      </c>
      <c r="E37" s="132">
        <v>1</v>
      </c>
      <c r="F37" s="471"/>
    </row>
    <row r="38" spans="1:6" ht="15" customHeight="1" x14ac:dyDescent="0.2">
      <c r="A38" s="34" t="s">
        <v>135</v>
      </c>
      <c r="B38" s="29">
        <v>0.8891520779662121</v>
      </c>
      <c r="C38" s="29">
        <v>0.11084792203378854</v>
      </c>
      <c r="D38" s="29">
        <v>1</v>
      </c>
      <c r="E38" s="29"/>
    </row>
    <row r="39" spans="1:6" ht="15" customHeight="1" thickBot="1" x14ac:dyDescent="0.25">
      <c r="A39" s="35"/>
      <c r="B39" s="42"/>
      <c r="C39" s="37"/>
      <c r="D39" s="42"/>
      <c r="E39" s="43"/>
    </row>
    <row r="40" spans="1:6" ht="15" customHeight="1" thickTop="1" x14ac:dyDescent="0.2">
      <c r="A40" s="17" t="s">
        <v>70</v>
      </c>
      <c r="B40" s="39"/>
      <c r="C40" s="29"/>
      <c r="D40" s="39"/>
      <c r="E40" s="39"/>
    </row>
    <row r="41" spans="1:6" ht="15" customHeight="1" x14ac:dyDescent="0.2">
      <c r="A41" s="40"/>
      <c r="B41" s="27"/>
      <c r="C41" s="18"/>
      <c r="D41" s="27"/>
      <c r="E41" s="39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79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34">
    <pageSetUpPr fitToPage="1"/>
  </sheetPr>
  <dimension ref="A1:E42"/>
  <sheetViews>
    <sheetView topLeftCell="A19" zoomScaleNormal="100" workbookViewId="0">
      <selection activeCell="F7" sqref="F7:F38"/>
    </sheetView>
  </sheetViews>
  <sheetFormatPr baseColWidth="10" defaultColWidth="9.140625" defaultRowHeight="12.75" x14ac:dyDescent="0.2"/>
  <cols>
    <col min="1" max="1" width="76.85546875" style="21" customWidth="1"/>
    <col min="2" max="5" width="15.7109375" style="20" customWidth="1"/>
    <col min="6" max="256" width="9.140625" style="20"/>
    <col min="257" max="257" width="76.85546875" style="20" customWidth="1"/>
    <col min="258" max="261" width="15.7109375" style="20" customWidth="1"/>
    <col min="262" max="512" width="9.140625" style="20"/>
    <col min="513" max="513" width="76.85546875" style="20" customWidth="1"/>
    <col min="514" max="517" width="15.7109375" style="20" customWidth="1"/>
    <col min="518" max="768" width="9.140625" style="20"/>
    <col min="769" max="769" width="76.85546875" style="20" customWidth="1"/>
    <col min="770" max="773" width="15.7109375" style="20" customWidth="1"/>
    <col min="774" max="1024" width="9.140625" style="20"/>
    <col min="1025" max="1025" width="76.85546875" style="20" customWidth="1"/>
    <col min="1026" max="1029" width="15.7109375" style="20" customWidth="1"/>
    <col min="1030" max="1280" width="9.140625" style="20"/>
    <col min="1281" max="1281" width="76.85546875" style="20" customWidth="1"/>
    <col min="1282" max="1285" width="15.7109375" style="20" customWidth="1"/>
    <col min="1286" max="1536" width="9.140625" style="20"/>
    <col min="1537" max="1537" width="76.85546875" style="20" customWidth="1"/>
    <col min="1538" max="1541" width="15.7109375" style="20" customWidth="1"/>
    <col min="1542" max="1792" width="9.140625" style="20"/>
    <col min="1793" max="1793" width="76.85546875" style="20" customWidth="1"/>
    <col min="1794" max="1797" width="15.7109375" style="20" customWidth="1"/>
    <col min="1798" max="2048" width="9.140625" style="20"/>
    <col min="2049" max="2049" width="76.85546875" style="20" customWidth="1"/>
    <col min="2050" max="2053" width="15.7109375" style="20" customWidth="1"/>
    <col min="2054" max="2304" width="9.140625" style="20"/>
    <col min="2305" max="2305" width="76.85546875" style="20" customWidth="1"/>
    <col min="2306" max="2309" width="15.7109375" style="20" customWidth="1"/>
    <col min="2310" max="2560" width="9.140625" style="20"/>
    <col min="2561" max="2561" width="76.85546875" style="20" customWidth="1"/>
    <col min="2562" max="2565" width="15.7109375" style="20" customWidth="1"/>
    <col min="2566" max="2816" width="9.140625" style="20"/>
    <col min="2817" max="2817" width="76.85546875" style="20" customWidth="1"/>
    <col min="2818" max="2821" width="15.7109375" style="20" customWidth="1"/>
    <col min="2822" max="3072" width="9.140625" style="20"/>
    <col min="3073" max="3073" width="76.85546875" style="20" customWidth="1"/>
    <col min="3074" max="3077" width="15.7109375" style="20" customWidth="1"/>
    <col min="3078" max="3328" width="9.140625" style="20"/>
    <col min="3329" max="3329" width="76.85546875" style="20" customWidth="1"/>
    <col min="3330" max="3333" width="15.7109375" style="20" customWidth="1"/>
    <col min="3334" max="3584" width="9.140625" style="20"/>
    <col min="3585" max="3585" width="76.85546875" style="20" customWidth="1"/>
    <col min="3586" max="3589" width="15.7109375" style="20" customWidth="1"/>
    <col min="3590" max="3840" width="9.140625" style="20"/>
    <col min="3841" max="3841" width="76.85546875" style="20" customWidth="1"/>
    <col min="3842" max="3845" width="15.7109375" style="20" customWidth="1"/>
    <col min="3846" max="4096" width="9.140625" style="20"/>
    <col min="4097" max="4097" width="76.85546875" style="20" customWidth="1"/>
    <col min="4098" max="4101" width="15.7109375" style="20" customWidth="1"/>
    <col min="4102" max="4352" width="9.140625" style="20"/>
    <col min="4353" max="4353" width="76.85546875" style="20" customWidth="1"/>
    <col min="4354" max="4357" width="15.7109375" style="20" customWidth="1"/>
    <col min="4358" max="4608" width="9.140625" style="20"/>
    <col min="4609" max="4609" width="76.85546875" style="20" customWidth="1"/>
    <col min="4610" max="4613" width="15.7109375" style="20" customWidth="1"/>
    <col min="4614" max="4864" width="9.140625" style="20"/>
    <col min="4865" max="4865" width="76.85546875" style="20" customWidth="1"/>
    <col min="4866" max="4869" width="15.7109375" style="20" customWidth="1"/>
    <col min="4870" max="5120" width="9.140625" style="20"/>
    <col min="5121" max="5121" width="76.85546875" style="20" customWidth="1"/>
    <col min="5122" max="5125" width="15.7109375" style="20" customWidth="1"/>
    <col min="5126" max="5376" width="9.140625" style="20"/>
    <col min="5377" max="5377" width="76.85546875" style="20" customWidth="1"/>
    <col min="5378" max="5381" width="15.7109375" style="20" customWidth="1"/>
    <col min="5382" max="5632" width="9.140625" style="20"/>
    <col min="5633" max="5633" width="76.85546875" style="20" customWidth="1"/>
    <col min="5634" max="5637" width="15.7109375" style="20" customWidth="1"/>
    <col min="5638" max="5888" width="9.140625" style="20"/>
    <col min="5889" max="5889" width="76.85546875" style="20" customWidth="1"/>
    <col min="5890" max="5893" width="15.7109375" style="20" customWidth="1"/>
    <col min="5894" max="6144" width="9.140625" style="20"/>
    <col min="6145" max="6145" width="76.85546875" style="20" customWidth="1"/>
    <col min="6146" max="6149" width="15.7109375" style="20" customWidth="1"/>
    <col min="6150" max="6400" width="9.140625" style="20"/>
    <col min="6401" max="6401" width="76.85546875" style="20" customWidth="1"/>
    <col min="6402" max="6405" width="15.7109375" style="20" customWidth="1"/>
    <col min="6406" max="6656" width="9.140625" style="20"/>
    <col min="6657" max="6657" width="76.85546875" style="20" customWidth="1"/>
    <col min="6658" max="6661" width="15.7109375" style="20" customWidth="1"/>
    <col min="6662" max="6912" width="9.140625" style="20"/>
    <col min="6913" max="6913" width="76.85546875" style="20" customWidth="1"/>
    <col min="6914" max="6917" width="15.7109375" style="20" customWidth="1"/>
    <col min="6918" max="7168" width="9.140625" style="20"/>
    <col min="7169" max="7169" width="76.85546875" style="20" customWidth="1"/>
    <col min="7170" max="7173" width="15.7109375" style="20" customWidth="1"/>
    <col min="7174" max="7424" width="9.140625" style="20"/>
    <col min="7425" max="7425" width="76.85546875" style="20" customWidth="1"/>
    <col min="7426" max="7429" width="15.7109375" style="20" customWidth="1"/>
    <col min="7430" max="7680" width="9.140625" style="20"/>
    <col min="7681" max="7681" width="76.85546875" style="20" customWidth="1"/>
    <col min="7682" max="7685" width="15.7109375" style="20" customWidth="1"/>
    <col min="7686" max="7936" width="9.140625" style="20"/>
    <col min="7937" max="7937" width="76.85546875" style="20" customWidth="1"/>
    <col min="7938" max="7941" width="15.7109375" style="20" customWidth="1"/>
    <col min="7942" max="8192" width="9.140625" style="20"/>
    <col min="8193" max="8193" width="76.85546875" style="20" customWidth="1"/>
    <col min="8194" max="8197" width="15.7109375" style="20" customWidth="1"/>
    <col min="8198" max="8448" width="9.140625" style="20"/>
    <col min="8449" max="8449" width="76.85546875" style="20" customWidth="1"/>
    <col min="8450" max="8453" width="15.7109375" style="20" customWidth="1"/>
    <col min="8454" max="8704" width="9.140625" style="20"/>
    <col min="8705" max="8705" width="76.85546875" style="20" customWidth="1"/>
    <col min="8706" max="8709" width="15.7109375" style="20" customWidth="1"/>
    <col min="8710" max="8960" width="9.140625" style="20"/>
    <col min="8961" max="8961" width="76.85546875" style="20" customWidth="1"/>
    <col min="8962" max="8965" width="15.7109375" style="20" customWidth="1"/>
    <col min="8966" max="9216" width="9.140625" style="20"/>
    <col min="9217" max="9217" width="76.85546875" style="20" customWidth="1"/>
    <col min="9218" max="9221" width="15.7109375" style="20" customWidth="1"/>
    <col min="9222" max="9472" width="9.140625" style="20"/>
    <col min="9473" max="9473" width="76.85546875" style="20" customWidth="1"/>
    <col min="9474" max="9477" width="15.7109375" style="20" customWidth="1"/>
    <col min="9478" max="9728" width="9.140625" style="20"/>
    <col min="9729" max="9729" width="76.85546875" style="20" customWidth="1"/>
    <col min="9730" max="9733" width="15.7109375" style="20" customWidth="1"/>
    <col min="9734" max="9984" width="9.140625" style="20"/>
    <col min="9985" max="9985" width="76.85546875" style="20" customWidth="1"/>
    <col min="9986" max="9989" width="15.7109375" style="20" customWidth="1"/>
    <col min="9990" max="10240" width="9.140625" style="20"/>
    <col min="10241" max="10241" width="76.85546875" style="20" customWidth="1"/>
    <col min="10242" max="10245" width="15.7109375" style="20" customWidth="1"/>
    <col min="10246" max="10496" width="9.140625" style="20"/>
    <col min="10497" max="10497" width="76.85546875" style="20" customWidth="1"/>
    <col min="10498" max="10501" width="15.7109375" style="20" customWidth="1"/>
    <col min="10502" max="10752" width="9.140625" style="20"/>
    <col min="10753" max="10753" width="76.85546875" style="20" customWidth="1"/>
    <col min="10754" max="10757" width="15.7109375" style="20" customWidth="1"/>
    <col min="10758" max="11008" width="9.140625" style="20"/>
    <col min="11009" max="11009" width="76.85546875" style="20" customWidth="1"/>
    <col min="11010" max="11013" width="15.7109375" style="20" customWidth="1"/>
    <col min="11014" max="11264" width="9.140625" style="20"/>
    <col min="11265" max="11265" width="76.85546875" style="20" customWidth="1"/>
    <col min="11266" max="11269" width="15.7109375" style="20" customWidth="1"/>
    <col min="11270" max="11520" width="9.140625" style="20"/>
    <col min="11521" max="11521" width="76.85546875" style="20" customWidth="1"/>
    <col min="11522" max="11525" width="15.7109375" style="20" customWidth="1"/>
    <col min="11526" max="11776" width="9.140625" style="20"/>
    <col min="11777" max="11777" width="76.85546875" style="20" customWidth="1"/>
    <col min="11778" max="11781" width="15.7109375" style="20" customWidth="1"/>
    <col min="11782" max="12032" width="9.140625" style="20"/>
    <col min="12033" max="12033" width="76.85546875" style="20" customWidth="1"/>
    <col min="12034" max="12037" width="15.7109375" style="20" customWidth="1"/>
    <col min="12038" max="12288" width="9.140625" style="20"/>
    <col min="12289" max="12289" width="76.85546875" style="20" customWidth="1"/>
    <col min="12290" max="12293" width="15.7109375" style="20" customWidth="1"/>
    <col min="12294" max="12544" width="9.140625" style="20"/>
    <col min="12545" max="12545" width="76.85546875" style="20" customWidth="1"/>
    <col min="12546" max="12549" width="15.7109375" style="20" customWidth="1"/>
    <col min="12550" max="12800" width="9.140625" style="20"/>
    <col min="12801" max="12801" width="76.85546875" style="20" customWidth="1"/>
    <col min="12802" max="12805" width="15.7109375" style="20" customWidth="1"/>
    <col min="12806" max="13056" width="9.140625" style="20"/>
    <col min="13057" max="13057" width="76.85546875" style="20" customWidth="1"/>
    <col min="13058" max="13061" width="15.7109375" style="20" customWidth="1"/>
    <col min="13062" max="13312" width="9.140625" style="20"/>
    <col min="13313" max="13313" width="76.85546875" style="20" customWidth="1"/>
    <col min="13314" max="13317" width="15.7109375" style="20" customWidth="1"/>
    <col min="13318" max="13568" width="9.140625" style="20"/>
    <col min="13569" max="13569" width="76.85546875" style="20" customWidth="1"/>
    <col min="13570" max="13573" width="15.7109375" style="20" customWidth="1"/>
    <col min="13574" max="13824" width="9.140625" style="20"/>
    <col min="13825" max="13825" width="76.85546875" style="20" customWidth="1"/>
    <col min="13826" max="13829" width="15.7109375" style="20" customWidth="1"/>
    <col min="13830" max="14080" width="9.140625" style="20"/>
    <col min="14081" max="14081" width="76.85546875" style="20" customWidth="1"/>
    <col min="14082" max="14085" width="15.7109375" style="20" customWidth="1"/>
    <col min="14086" max="14336" width="9.140625" style="20"/>
    <col min="14337" max="14337" width="76.85546875" style="20" customWidth="1"/>
    <col min="14338" max="14341" width="15.7109375" style="20" customWidth="1"/>
    <col min="14342" max="14592" width="9.140625" style="20"/>
    <col min="14593" max="14593" width="76.85546875" style="20" customWidth="1"/>
    <col min="14594" max="14597" width="15.7109375" style="20" customWidth="1"/>
    <col min="14598" max="14848" width="9.140625" style="20"/>
    <col min="14849" max="14849" width="76.85546875" style="20" customWidth="1"/>
    <col min="14850" max="14853" width="15.7109375" style="20" customWidth="1"/>
    <col min="14854" max="15104" width="9.140625" style="20"/>
    <col min="15105" max="15105" width="76.85546875" style="20" customWidth="1"/>
    <col min="15106" max="15109" width="15.7109375" style="20" customWidth="1"/>
    <col min="15110" max="15360" width="9.140625" style="20"/>
    <col min="15361" max="15361" width="76.85546875" style="20" customWidth="1"/>
    <col min="15362" max="15365" width="15.7109375" style="20" customWidth="1"/>
    <col min="15366" max="15616" width="9.140625" style="20"/>
    <col min="15617" max="15617" width="76.85546875" style="20" customWidth="1"/>
    <col min="15618" max="15621" width="15.7109375" style="20" customWidth="1"/>
    <col min="15622" max="15872" width="9.140625" style="20"/>
    <col min="15873" max="15873" width="76.85546875" style="20" customWidth="1"/>
    <col min="15874" max="15877" width="15.7109375" style="20" customWidth="1"/>
    <col min="15878" max="16128" width="9.140625" style="20"/>
    <col min="16129" max="16129" width="76.85546875" style="20" customWidth="1"/>
    <col min="16130" max="16133" width="15.7109375" style="20" customWidth="1"/>
    <col min="16134" max="16384" width="9.140625" style="20"/>
  </cols>
  <sheetData>
    <row r="1" spans="1:5" s="51" customFormat="1" ht="30" customHeight="1" x14ac:dyDescent="0.3">
      <c r="A1" s="659" t="s">
        <v>158</v>
      </c>
      <c r="B1" s="659"/>
      <c r="C1" s="659"/>
      <c r="D1" s="659"/>
      <c r="E1" s="659"/>
    </row>
    <row r="2" spans="1:5" s="51" customFormat="1" ht="15" customHeight="1" x14ac:dyDescent="0.3">
      <c r="A2" s="660" t="s">
        <v>136</v>
      </c>
      <c r="B2" s="660"/>
      <c r="C2" s="660"/>
      <c r="D2" s="660"/>
      <c r="E2" s="660"/>
    </row>
    <row r="3" spans="1:5" s="51" customFormat="1" ht="15" customHeight="1" x14ac:dyDescent="0.3">
      <c r="A3" s="660" t="s">
        <v>34</v>
      </c>
      <c r="B3" s="660"/>
      <c r="C3" s="660"/>
      <c r="D3" s="660"/>
      <c r="E3" s="660"/>
    </row>
    <row r="4" spans="1:5" s="52" customFormat="1" ht="30" customHeight="1" x14ac:dyDescent="0.25">
      <c r="A4" s="661" t="s">
        <v>2</v>
      </c>
      <c r="B4" s="661"/>
      <c r="C4" s="661"/>
      <c r="D4" s="661"/>
      <c r="E4" s="661"/>
    </row>
    <row r="5" spans="1:5" ht="15" customHeight="1" x14ac:dyDescent="0.2">
      <c r="A5" s="74"/>
      <c r="B5" s="8"/>
      <c r="C5" s="75"/>
      <c r="D5" s="8"/>
      <c r="E5" s="48"/>
    </row>
    <row r="6" spans="1:5" ht="30" customHeight="1" x14ac:dyDescent="0.2">
      <c r="A6" s="23" t="s">
        <v>104</v>
      </c>
      <c r="B6" s="24" t="s">
        <v>160</v>
      </c>
      <c r="C6" s="24" t="s">
        <v>161</v>
      </c>
      <c r="D6" s="25" t="s">
        <v>48</v>
      </c>
      <c r="E6" s="26" t="s">
        <v>49</v>
      </c>
    </row>
    <row r="7" spans="1:5" ht="15" customHeight="1" x14ac:dyDescent="0.25">
      <c r="A7" s="27" t="s">
        <v>105</v>
      </c>
      <c r="B7" s="124">
        <v>0</v>
      </c>
      <c r="C7" s="113">
        <v>1133.31746</v>
      </c>
      <c r="D7" s="124">
        <v>1133.31746</v>
      </c>
      <c r="E7" s="125">
        <f>D7/$D$37</f>
        <v>1.5326746389608474E-2</v>
      </c>
    </row>
    <row r="8" spans="1:5" ht="15" customHeight="1" x14ac:dyDescent="0.25">
      <c r="A8" s="27" t="s">
        <v>106</v>
      </c>
      <c r="B8" s="124">
        <v>0</v>
      </c>
      <c r="C8" s="113">
        <v>0</v>
      </c>
      <c r="D8" s="124">
        <v>0</v>
      </c>
      <c r="E8" s="125">
        <f t="shared" ref="E8:E37" si="0">D8/$D$37</f>
        <v>0</v>
      </c>
    </row>
    <row r="9" spans="1:5" ht="15" customHeight="1" x14ac:dyDescent="0.25">
      <c r="A9" s="27" t="s">
        <v>107</v>
      </c>
      <c r="B9" s="124">
        <v>0</v>
      </c>
      <c r="C9" s="113">
        <v>0</v>
      </c>
      <c r="D9" s="124">
        <v>0</v>
      </c>
      <c r="E9" s="125">
        <f t="shared" si="0"/>
        <v>0</v>
      </c>
    </row>
    <row r="10" spans="1:5" ht="15" customHeight="1" x14ac:dyDescent="0.25">
      <c r="A10" s="27" t="s">
        <v>108</v>
      </c>
      <c r="B10" s="124">
        <v>0</v>
      </c>
      <c r="C10" s="113">
        <v>0</v>
      </c>
      <c r="D10" s="124">
        <v>0</v>
      </c>
      <c r="E10" s="125">
        <f t="shared" si="0"/>
        <v>0</v>
      </c>
    </row>
    <row r="11" spans="1:5" ht="15" customHeight="1" x14ac:dyDescent="0.25">
      <c r="A11" s="27" t="s">
        <v>109</v>
      </c>
      <c r="B11" s="124">
        <v>0</v>
      </c>
      <c r="C11" s="113">
        <v>0</v>
      </c>
      <c r="D11" s="124">
        <v>0</v>
      </c>
      <c r="E11" s="125">
        <f t="shared" si="0"/>
        <v>0</v>
      </c>
    </row>
    <row r="12" spans="1:5" ht="15" customHeight="1" x14ac:dyDescent="0.25">
      <c r="A12" s="27" t="s">
        <v>110</v>
      </c>
      <c r="B12" s="124">
        <v>0</v>
      </c>
      <c r="C12" s="113">
        <v>22505.490349999996</v>
      </c>
      <c r="D12" s="124">
        <v>22505.490349999996</v>
      </c>
      <c r="E12" s="125">
        <f t="shared" si="0"/>
        <v>0.30435950661894046</v>
      </c>
    </row>
    <row r="13" spans="1:5" ht="15" customHeight="1" x14ac:dyDescent="0.25">
      <c r="A13" s="27" t="s">
        <v>111</v>
      </c>
      <c r="B13" s="124">
        <v>0</v>
      </c>
      <c r="C13" s="113">
        <v>0</v>
      </c>
      <c r="D13" s="124">
        <v>0</v>
      </c>
      <c r="E13" s="125">
        <f t="shared" si="0"/>
        <v>0</v>
      </c>
    </row>
    <row r="14" spans="1:5" ht="15" customHeight="1" x14ac:dyDescent="0.25">
      <c r="A14" s="27" t="s">
        <v>112</v>
      </c>
      <c r="B14" s="124">
        <v>0</v>
      </c>
      <c r="C14" s="113">
        <v>0</v>
      </c>
      <c r="D14" s="124">
        <v>0</v>
      </c>
      <c r="E14" s="125">
        <f t="shared" si="0"/>
        <v>0</v>
      </c>
    </row>
    <row r="15" spans="1:5" ht="15" customHeight="1" x14ac:dyDescent="0.25">
      <c r="A15" s="27" t="s">
        <v>113</v>
      </c>
      <c r="B15" s="124">
        <v>0</v>
      </c>
      <c r="C15" s="113">
        <v>0</v>
      </c>
      <c r="D15" s="124">
        <v>0</v>
      </c>
      <c r="E15" s="125">
        <f t="shared" si="0"/>
        <v>0</v>
      </c>
    </row>
    <row r="16" spans="1:5" ht="15" customHeight="1" x14ac:dyDescent="0.25">
      <c r="A16" s="27" t="s">
        <v>114</v>
      </c>
      <c r="B16" s="124">
        <v>0</v>
      </c>
      <c r="C16" s="113">
        <v>0</v>
      </c>
      <c r="D16" s="124">
        <v>0</v>
      </c>
      <c r="E16" s="125">
        <f t="shared" si="0"/>
        <v>0</v>
      </c>
    </row>
    <row r="17" spans="1:5" ht="15" customHeight="1" x14ac:dyDescent="0.25">
      <c r="A17" s="27" t="s">
        <v>115</v>
      </c>
      <c r="B17" s="124">
        <v>0</v>
      </c>
      <c r="C17" s="113">
        <v>0</v>
      </c>
      <c r="D17" s="124">
        <v>0</v>
      </c>
      <c r="E17" s="125">
        <f t="shared" si="0"/>
        <v>0</v>
      </c>
    </row>
    <row r="18" spans="1:5" ht="15" customHeight="1" x14ac:dyDescent="0.25">
      <c r="A18" s="27" t="s">
        <v>116</v>
      </c>
      <c r="B18" s="124">
        <v>0</v>
      </c>
      <c r="C18" s="113">
        <v>6.86</v>
      </c>
      <c r="D18" s="124">
        <v>6.86</v>
      </c>
      <c r="E18" s="125">
        <f t="shared" si="0"/>
        <v>9.2773193693419445E-5</v>
      </c>
    </row>
    <row r="19" spans="1:5" ht="15" customHeight="1" x14ac:dyDescent="0.25">
      <c r="A19" s="27" t="s">
        <v>117</v>
      </c>
      <c r="B19" s="124">
        <v>0</v>
      </c>
      <c r="C19" s="113">
        <v>0</v>
      </c>
      <c r="D19" s="124">
        <v>0</v>
      </c>
      <c r="E19" s="125">
        <f t="shared" si="0"/>
        <v>0</v>
      </c>
    </row>
    <row r="20" spans="1:5" ht="15" customHeight="1" x14ac:dyDescent="0.25">
      <c r="A20" s="27" t="s">
        <v>118</v>
      </c>
      <c r="B20" s="124">
        <v>0</v>
      </c>
      <c r="C20" s="113">
        <v>17382.244280000006</v>
      </c>
      <c r="D20" s="124">
        <v>17382.244280000006</v>
      </c>
      <c r="E20" s="125">
        <f t="shared" si="0"/>
        <v>0.23507380691177446</v>
      </c>
    </row>
    <row r="21" spans="1:5" ht="15" customHeight="1" x14ac:dyDescent="0.25">
      <c r="A21" s="27" t="s">
        <v>119</v>
      </c>
      <c r="B21" s="124">
        <v>0</v>
      </c>
      <c r="C21" s="113">
        <v>0</v>
      </c>
      <c r="D21" s="124">
        <v>0</v>
      </c>
      <c r="E21" s="125">
        <f t="shared" si="0"/>
        <v>0</v>
      </c>
    </row>
    <row r="22" spans="1:5" ht="15" customHeight="1" x14ac:dyDescent="0.25">
      <c r="A22" s="27" t="s">
        <v>120</v>
      </c>
      <c r="B22" s="124">
        <v>0</v>
      </c>
      <c r="C22" s="113">
        <v>0</v>
      </c>
      <c r="D22" s="124">
        <v>0</v>
      </c>
      <c r="E22" s="125">
        <f t="shared" si="0"/>
        <v>0</v>
      </c>
    </row>
    <row r="23" spans="1:5" ht="15" customHeight="1" x14ac:dyDescent="0.25">
      <c r="A23" s="27" t="s">
        <v>121</v>
      </c>
      <c r="B23" s="124">
        <v>0</v>
      </c>
      <c r="C23" s="113">
        <v>0</v>
      </c>
      <c r="D23" s="124">
        <v>0</v>
      </c>
      <c r="E23" s="125">
        <f t="shared" si="0"/>
        <v>0</v>
      </c>
    </row>
    <row r="24" spans="1:5" ht="15" customHeight="1" x14ac:dyDescent="0.25">
      <c r="A24" s="27" t="s">
        <v>122</v>
      </c>
      <c r="B24" s="124">
        <v>0</v>
      </c>
      <c r="C24" s="113">
        <v>0</v>
      </c>
      <c r="D24" s="124">
        <v>0</v>
      </c>
      <c r="E24" s="125">
        <f t="shared" si="0"/>
        <v>0</v>
      </c>
    </row>
    <row r="25" spans="1:5" ht="15" customHeight="1" x14ac:dyDescent="0.25">
      <c r="A25" s="27" t="s">
        <v>123</v>
      </c>
      <c r="B25" s="124">
        <v>0</v>
      </c>
      <c r="C25" s="113">
        <v>0</v>
      </c>
      <c r="D25" s="124">
        <v>0</v>
      </c>
      <c r="E25" s="125">
        <f t="shared" si="0"/>
        <v>0</v>
      </c>
    </row>
    <row r="26" spans="1:5" ht="15" customHeight="1" x14ac:dyDescent="0.25">
      <c r="A26" s="27" t="s">
        <v>124</v>
      </c>
      <c r="B26" s="124">
        <v>0</v>
      </c>
      <c r="C26" s="113">
        <v>0</v>
      </c>
      <c r="D26" s="124">
        <v>0</v>
      </c>
      <c r="E26" s="125">
        <f t="shared" si="0"/>
        <v>0</v>
      </c>
    </row>
    <row r="27" spans="1:5" ht="15" customHeight="1" x14ac:dyDescent="0.25">
      <c r="A27" s="27" t="s">
        <v>125</v>
      </c>
      <c r="B27" s="124">
        <v>0</v>
      </c>
      <c r="C27" s="113">
        <v>0</v>
      </c>
      <c r="D27" s="124">
        <v>0</v>
      </c>
      <c r="E27" s="125">
        <f t="shared" si="0"/>
        <v>0</v>
      </c>
    </row>
    <row r="28" spans="1:5" ht="15" customHeight="1" x14ac:dyDescent="0.25">
      <c r="A28" s="27" t="s">
        <v>126</v>
      </c>
      <c r="B28" s="124">
        <v>0</v>
      </c>
      <c r="C28" s="113">
        <v>0</v>
      </c>
      <c r="D28" s="124">
        <v>0</v>
      </c>
      <c r="E28" s="125">
        <f t="shared" si="0"/>
        <v>0</v>
      </c>
    </row>
    <row r="29" spans="1:5" ht="15" customHeight="1" x14ac:dyDescent="0.25">
      <c r="A29" s="27" t="s">
        <v>127</v>
      </c>
      <c r="B29" s="124">
        <v>0</v>
      </c>
      <c r="C29" s="113">
        <v>0</v>
      </c>
      <c r="D29" s="124">
        <v>0</v>
      </c>
      <c r="E29" s="125">
        <f t="shared" si="0"/>
        <v>0</v>
      </c>
    </row>
    <row r="30" spans="1:5" ht="15" customHeight="1" x14ac:dyDescent="0.25">
      <c r="A30" s="129" t="s">
        <v>128</v>
      </c>
      <c r="B30" s="124">
        <v>0</v>
      </c>
      <c r="C30" s="113">
        <v>0</v>
      </c>
      <c r="D30" s="124">
        <v>0</v>
      </c>
      <c r="E30" s="125">
        <f t="shared" si="0"/>
        <v>0</v>
      </c>
    </row>
    <row r="31" spans="1:5" ht="15" customHeight="1" x14ac:dyDescent="0.25">
      <c r="A31" s="27" t="s">
        <v>129</v>
      </c>
      <c r="B31" s="124">
        <v>0</v>
      </c>
      <c r="C31" s="113">
        <v>0</v>
      </c>
      <c r="D31" s="124">
        <v>0</v>
      </c>
      <c r="E31" s="125">
        <f t="shared" si="0"/>
        <v>0</v>
      </c>
    </row>
    <row r="32" spans="1:5" ht="15" customHeight="1" x14ac:dyDescent="0.25">
      <c r="A32" s="129" t="s">
        <v>130</v>
      </c>
      <c r="B32" s="124">
        <v>0</v>
      </c>
      <c r="C32" s="113">
        <v>0</v>
      </c>
      <c r="D32" s="124">
        <v>0</v>
      </c>
      <c r="E32" s="125">
        <f t="shared" si="0"/>
        <v>0</v>
      </c>
    </row>
    <row r="33" spans="1:5" ht="15" customHeight="1" x14ac:dyDescent="0.25">
      <c r="A33" s="27" t="s">
        <v>131</v>
      </c>
      <c r="B33" s="124">
        <v>29259.750979999997</v>
      </c>
      <c r="C33" s="113">
        <v>2764.9703399999999</v>
      </c>
      <c r="D33" s="124">
        <v>32024.721319999997</v>
      </c>
      <c r="E33" s="125">
        <f t="shared" si="0"/>
        <v>0.43309557930002024</v>
      </c>
    </row>
    <row r="34" spans="1:5" ht="15" customHeight="1" x14ac:dyDescent="0.25">
      <c r="A34" s="27" t="s">
        <v>132</v>
      </c>
      <c r="B34" s="124">
        <v>891.13985999999989</v>
      </c>
      <c r="C34" s="113">
        <v>0</v>
      </c>
      <c r="D34" s="124">
        <v>891.13985999999989</v>
      </c>
      <c r="E34" s="125">
        <f t="shared" si="0"/>
        <v>1.2051587585963072E-2</v>
      </c>
    </row>
    <row r="35" spans="1:5" s="30" customFormat="1" ht="15" customHeight="1" x14ac:dyDescent="0.25">
      <c r="A35" s="27" t="s">
        <v>133</v>
      </c>
      <c r="B35" s="124">
        <v>0</v>
      </c>
      <c r="C35" s="113">
        <v>0</v>
      </c>
      <c r="D35" s="124">
        <v>0</v>
      </c>
      <c r="E35" s="125">
        <f t="shared" si="0"/>
        <v>0</v>
      </c>
    </row>
    <row r="36" spans="1:5" s="30" customFormat="1" ht="15" customHeight="1" x14ac:dyDescent="0.25">
      <c r="A36" s="27" t="s">
        <v>134</v>
      </c>
      <c r="B36" s="126">
        <v>0</v>
      </c>
      <c r="C36" s="116">
        <v>0</v>
      </c>
      <c r="D36" s="126">
        <v>0</v>
      </c>
      <c r="E36" s="125">
        <f t="shared" si="0"/>
        <v>0</v>
      </c>
    </row>
    <row r="37" spans="1:5" s="30" customFormat="1" ht="15" customHeight="1" x14ac:dyDescent="0.25">
      <c r="A37" s="130" t="s">
        <v>75</v>
      </c>
      <c r="B37" s="133">
        <v>30150.890839999996</v>
      </c>
      <c r="C37" s="133">
        <v>43792.882430000005</v>
      </c>
      <c r="D37" s="133">
        <v>73943.773269999991</v>
      </c>
      <c r="E37" s="134">
        <f t="shared" si="0"/>
        <v>1</v>
      </c>
    </row>
    <row r="38" spans="1:5" ht="15" customHeight="1" x14ac:dyDescent="0.25">
      <c r="A38" s="34" t="s">
        <v>135</v>
      </c>
      <c r="B38" s="114">
        <f>B37/$D$37</f>
        <v>0.40775429095167137</v>
      </c>
      <c r="C38" s="114">
        <f>C37/$D$37</f>
        <v>0.59224570904832874</v>
      </c>
      <c r="D38" s="114">
        <f>D37/$D$37</f>
        <v>1</v>
      </c>
      <c r="E38" s="125"/>
    </row>
    <row r="39" spans="1:5" ht="15" customHeight="1" thickBot="1" x14ac:dyDescent="0.25">
      <c r="A39" s="35"/>
      <c r="B39" s="42"/>
      <c r="C39" s="37"/>
      <c r="D39" s="42"/>
      <c r="E39" s="43"/>
    </row>
    <row r="40" spans="1:5" ht="15" customHeight="1" thickTop="1" x14ac:dyDescent="0.2">
      <c r="A40" s="17" t="s">
        <v>70</v>
      </c>
      <c r="B40" s="44"/>
      <c r="C40" s="45"/>
      <c r="D40" s="39"/>
      <c r="E40" s="39"/>
    </row>
    <row r="41" spans="1:5" ht="30" customHeight="1" x14ac:dyDescent="0.2">
      <c r="A41" s="671" t="s">
        <v>81</v>
      </c>
      <c r="B41" s="671"/>
      <c r="C41" s="671"/>
      <c r="D41" s="671"/>
      <c r="E41" s="671"/>
    </row>
    <row r="42" spans="1:5" ht="15" customHeight="1" x14ac:dyDescent="0.2">
      <c r="A42" s="1"/>
      <c r="B42" s="27"/>
      <c r="C42" s="18"/>
      <c r="D42" s="27"/>
      <c r="E42" s="39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7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35">
    <pageSetUpPr fitToPage="1"/>
  </sheetPr>
  <dimension ref="A1:Y29"/>
  <sheetViews>
    <sheetView zoomScale="85" zoomScaleNormal="85" workbookViewId="0">
      <selection sqref="A1:Y1"/>
    </sheetView>
  </sheetViews>
  <sheetFormatPr baseColWidth="10" defaultColWidth="9.140625" defaultRowHeight="15" customHeight="1" x14ac:dyDescent="0.55000000000000004"/>
  <cols>
    <col min="1" max="1" width="56.8554687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8" width="15.7109375" style="20" customWidth="1"/>
    <col min="19" max="19" width="27.7109375" style="20" customWidth="1"/>
    <col min="20" max="20" width="15.7109375" style="20" customWidth="1"/>
    <col min="21" max="21" width="27.7109375" style="20" customWidth="1"/>
    <col min="22" max="22" width="15.7109375" style="20" customWidth="1"/>
    <col min="23" max="23" width="27.7109375" style="20" customWidth="1"/>
    <col min="24" max="25" width="15.7109375" style="20" customWidth="1"/>
    <col min="26" max="256" width="9.140625" style="20"/>
    <col min="257" max="257" width="56.8554687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4" width="15.7109375" style="20" customWidth="1"/>
    <col min="275" max="275" width="27.7109375" style="20" customWidth="1"/>
    <col min="276" max="276" width="15.7109375" style="20" customWidth="1"/>
    <col min="277" max="277" width="27.7109375" style="20" customWidth="1"/>
    <col min="278" max="278" width="15.7109375" style="20" customWidth="1"/>
    <col min="279" max="279" width="27.7109375" style="20" customWidth="1"/>
    <col min="280" max="281" width="15.7109375" style="20" customWidth="1"/>
    <col min="282" max="512" width="9.140625" style="20"/>
    <col min="513" max="513" width="56.8554687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30" width="15.7109375" style="20" customWidth="1"/>
    <col min="531" max="531" width="27.7109375" style="20" customWidth="1"/>
    <col min="532" max="532" width="15.7109375" style="20" customWidth="1"/>
    <col min="533" max="533" width="27.7109375" style="20" customWidth="1"/>
    <col min="534" max="534" width="15.7109375" style="20" customWidth="1"/>
    <col min="535" max="535" width="27.7109375" style="20" customWidth="1"/>
    <col min="536" max="537" width="15.7109375" style="20" customWidth="1"/>
    <col min="538" max="768" width="9.140625" style="20"/>
    <col min="769" max="769" width="56.8554687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6" width="15.7109375" style="20" customWidth="1"/>
    <col min="787" max="787" width="27.7109375" style="20" customWidth="1"/>
    <col min="788" max="788" width="15.7109375" style="20" customWidth="1"/>
    <col min="789" max="789" width="27.7109375" style="20" customWidth="1"/>
    <col min="790" max="790" width="15.7109375" style="20" customWidth="1"/>
    <col min="791" max="791" width="27.7109375" style="20" customWidth="1"/>
    <col min="792" max="793" width="15.7109375" style="20" customWidth="1"/>
    <col min="794" max="1024" width="9.140625" style="20"/>
    <col min="1025" max="1025" width="56.8554687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2" width="15.7109375" style="20" customWidth="1"/>
    <col min="1043" max="1043" width="27.7109375" style="20" customWidth="1"/>
    <col min="1044" max="1044" width="15.7109375" style="20" customWidth="1"/>
    <col min="1045" max="1045" width="27.7109375" style="20" customWidth="1"/>
    <col min="1046" max="1046" width="15.7109375" style="20" customWidth="1"/>
    <col min="1047" max="1047" width="27.7109375" style="20" customWidth="1"/>
    <col min="1048" max="1049" width="15.7109375" style="20" customWidth="1"/>
    <col min="1050" max="1280" width="9.140625" style="20"/>
    <col min="1281" max="1281" width="56.8554687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8" width="15.7109375" style="20" customWidth="1"/>
    <col min="1299" max="1299" width="27.7109375" style="20" customWidth="1"/>
    <col min="1300" max="1300" width="15.7109375" style="20" customWidth="1"/>
    <col min="1301" max="1301" width="27.7109375" style="20" customWidth="1"/>
    <col min="1302" max="1302" width="15.7109375" style="20" customWidth="1"/>
    <col min="1303" max="1303" width="27.7109375" style="20" customWidth="1"/>
    <col min="1304" max="1305" width="15.7109375" style="20" customWidth="1"/>
    <col min="1306" max="1536" width="9.140625" style="20"/>
    <col min="1537" max="1537" width="56.8554687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4" width="15.7109375" style="20" customWidth="1"/>
    <col min="1555" max="1555" width="27.7109375" style="20" customWidth="1"/>
    <col min="1556" max="1556" width="15.7109375" style="20" customWidth="1"/>
    <col min="1557" max="1557" width="27.7109375" style="20" customWidth="1"/>
    <col min="1558" max="1558" width="15.7109375" style="20" customWidth="1"/>
    <col min="1559" max="1559" width="27.7109375" style="20" customWidth="1"/>
    <col min="1560" max="1561" width="15.7109375" style="20" customWidth="1"/>
    <col min="1562" max="1792" width="9.140625" style="20"/>
    <col min="1793" max="1793" width="56.8554687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10" width="15.7109375" style="20" customWidth="1"/>
    <col min="1811" max="1811" width="27.7109375" style="20" customWidth="1"/>
    <col min="1812" max="1812" width="15.7109375" style="20" customWidth="1"/>
    <col min="1813" max="1813" width="27.7109375" style="20" customWidth="1"/>
    <col min="1814" max="1814" width="15.7109375" style="20" customWidth="1"/>
    <col min="1815" max="1815" width="27.7109375" style="20" customWidth="1"/>
    <col min="1816" max="1817" width="15.7109375" style="20" customWidth="1"/>
    <col min="1818" max="2048" width="9.140625" style="20"/>
    <col min="2049" max="2049" width="56.8554687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6" width="15.7109375" style="20" customWidth="1"/>
    <col min="2067" max="2067" width="27.7109375" style="20" customWidth="1"/>
    <col min="2068" max="2068" width="15.7109375" style="20" customWidth="1"/>
    <col min="2069" max="2069" width="27.7109375" style="20" customWidth="1"/>
    <col min="2070" max="2070" width="15.7109375" style="20" customWidth="1"/>
    <col min="2071" max="2071" width="27.7109375" style="20" customWidth="1"/>
    <col min="2072" max="2073" width="15.7109375" style="20" customWidth="1"/>
    <col min="2074" max="2304" width="9.140625" style="20"/>
    <col min="2305" max="2305" width="56.8554687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2" width="15.7109375" style="20" customWidth="1"/>
    <col min="2323" max="2323" width="27.7109375" style="20" customWidth="1"/>
    <col min="2324" max="2324" width="15.7109375" style="20" customWidth="1"/>
    <col min="2325" max="2325" width="27.7109375" style="20" customWidth="1"/>
    <col min="2326" max="2326" width="15.7109375" style="20" customWidth="1"/>
    <col min="2327" max="2327" width="27.7109375" style="20" customWidth="1"/>
    <col min="2328" max="2329" width="15.7109375" style="20" customWidth="1"/>
    <col min="2330" max="2560" width="9.140625" style="20"/>
    <col min="2561" max="2561" width="56.8554687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8" width="15.7109375" style="20" customWidth="1"/>
    <col min="2579" max="2579" width="27.7109375" style="20" customWidth="1"/>
    <col min="2580" max="2580" width="15.7109375" style="20" customWidth="1"/>
    <col min="2581" max="2581" width="27.7109375" style="20" customWidth="1"/>
    <col min="2582" max="2582" width="15.7109375" style="20" customWidth="1"/>
    <col min="2583" max="2583" width="27.7109375" style="20" customWidth="1"/>
    <col min="2584" max="2585" width="15.7109375" style="20" customWidth="1"/>
    <col min="2586" max="2816" width="9.140625" style="20"/>
    <col min="2817" max="2817" width="56.8554687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4" width="15.7109375" style="20" customWidth="1"/>
    <col min="2835" max="2835" width="27.7109375" style="20" customWidth="1"/>
    <col min="2836" max="2836" width="15.7109375" style="20" customWidth="1"/>
    <col min="2837" max="2837" width="27.7109375" style="20" customWidth="1"/>
    <col min="2838" max="2838" width="15.7109375" style="20" customWidth="1"/>
    <col min="2839" max="2839" width="27.7109375" style="20" customWidth="1"/>
    <col min="2840" max="2841" width="15.7109375" style="20" customWidth="1"/>
    <col min="2842" max="3072" width="9.140625" style="20"/>
    <col min="3073" max="3073" width="56.8554687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90" width="15.7109375" style="20" customWidth="1"/>
    <col min="3091" max="3091" width="27.7109375" style="20" customWidth="1"/>
    <col min="3092" max="3092" width="15.7109375" style="20" customWidth="1"/>
    <col min="3093" max="3093" width="27.7109375" style="20" customWidth="1"/>
    <col min="3094" max="3094" width="15.7109375" style="20" customWidth="1"/>
    <col min="3095" max="3095" width="27.7109375" style="20" customWidth="1"/>
    <col min="3096" max="3097" width="15.7109375" style="20" customWidth="1"/>
    <col min="3098" max="3328" width="9.140625" style="20"/>
    <col min="3329" max="3329" width="56.8554687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6" width="15.7109375" style="20" customWidth="1"/>
    <col min="3347" max="3347" width="27.7109375" style="20" customWidth="1"/>
    <col min="3348" max="3348" width="15.7109375" style="20" customWidth="1"/>
    <col min="3349" max="3349" width="27.7109375" style="20" customWidth="1"/>
    <col min="3350" max="3350" width="15.7109375" style="20" customWidth="1"/>
    <col min="3351" max="3351" width="27.7109375" style="20" customWidth="1"/>
    <col min="3352" max="3353" width="15.7109375" style="20" customWidth="1"/>
    <col min="3354" max="3584" width="9.140625" style="20"/>
    <col min="3585" max="3585" width="56.8554687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2" width="15.7109375" style="20" customWidth="1"/>
    <col min="3603" max="3603" width="27.7109375" style="20" customWidth="1"/>
    <col min="3604" max="3604" width="15.7109375" style="20" customWidth="1"/>
    <col min="3605" max="3605" width="27.7109375" style="20" customWidth="1"/>
    <col min="3606" max="3606" width="15.7109375" style="20" customWidth="1"/>
    <col min="3607" max="3607" width="27.7109375" style="20" customWidth="1"/>
    <col min="3608" max="3609" width="15.7109375" style="20" customWidth="1"/>
    <col min="3610" max="3840" width="9.140625" style="20"/>
    <col min="3841" max="3841" width="56.8554687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8" width="15.7109375" style="20" customWidth="1"/>
    <col min="3859" max="3859" width="27.7109375" style="20" customWidth="1"/>
    <col min="3860" max="3860" width="15.7109375" style="20" customWidth="1"/>
    <col min="3861" max="3861" width="27.7109375" style="20" customWidth="1"/>
    <col min="3862" max="3862" width="15.7109375" style="20" customWidth="1"/>
    <col min="3863" max="3863" width="27.7109375" style="20" customWidth="1"/>
    <col min="3864" max="3865" width="15.7109375" style="20" customWidth="1"/>
    <col min="3866" max="4096" width="9.140625" style="20"/>
    <col min="4097" max="4097" width="56.8554687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4" width="15.7109375" style="20" customWidth="1"/>
    <col min="4115" max="4115" width="27.7109375" style="20" customWidth="1"/>
    <col min="4116" max="4116" width="15.7109375" style="20" customWidth="1"/>
    <col min="4117" max="4117" width="27.7109375" style="20" customWidth="1"/>
    <col min="4118" max="4118" width="15.7109375" style="20" customWidth="1"/>
    <col min="4119" max="4119" width="27.7109375" style="20" customWidth="1"/>
    <col min="4120" max="4121" width="15.7109375" style="20" customWidth="1"/>
    <col min="4122" max="4352" width="9.140625" style="20"/>
    <col min="4353" max="4353" width="56.8554687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70" width="15.7109375" style="20" customWidth="1"/>
    <col min="4371" max="4371" width="27.7109375" style="20" customWidth="1"/>
    <col min="4372" max="4372" width="15.7109375" style="20" customWidth="1"/>
    <col min="4373" max="4373" width="27.7109375" style="20" customWidth="1"/>
    <col min="4374" max="4374" width="15.7109375" style="20" customWidth="1"/>
    <col min="4375" max="4375" width="27.7109375" style="20" customWidth="1"/>
    <col min="4376" max="4377" width="15.7109375" style="20" customWidth="1"/>
    <col min="4378" max="4608" width="9.140625" style="20"/>
    <col min="4609" max="4609" width="56.8554687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6" width="15.7109375" style="20" customWidth="1"/>
    <col min="4627" max="4627" width="27.7109375" style="20" customWidth="1"/>
    <col min="4628" max="4628" width="15.7109375" style="20" customWidth="1"/>
    <col min="4629" max="4629" width="27.7109375" style="20" customWidth="1"/>
    <col min="4630" max="4630" width="15.7109375" style="20" customWidth="1"/>
    <col min="4631" max="4631" width="27.7109375" style="20" customWidth="1"/>
    <col min="4632" max="4633" width="15.7109375" style="20" customWidth="1"/>
    <col min="4634" max="4864" width="9.140625" style="20"/>
    <col min="4865" max="4865" width="56.8554687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2" width="15.7109375" style="20" customWidth="1"/>
    <col min="4883" max="4883" width="27.7109375" style="20" customWidth="1"/>
    <col min="4884" max="4884" width="15.7109375" style="20" customWidth="1"/>
    <col min="4885" max="4885" width="27.7109375" style="20" customWidth="1"/>
    <col min="4886" max="4886" width="15.7109375" style="20" customWidth="1"/>
    <col min="4887" max="4887" width="27.7109375" style="20" customWidth="1"/>
    <col min="4888" max="4889" width="15.7109375" style="20" customWidth="1"/>
    <col min="4890" max="5120" width="9.140625" style="20"/>
    <col min="5121" max="5121" width="56.8554687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8" width="15.7109375" style="20" customWidth="1"/>
    <col min="5139" max="5139" width="27.7109375" style="20" customWidth="1"/>
    <col min="5140" max="5140" width="15.7109375" style="20" customWidth="1"/>
    <col min="5141" max="5141" width="27.7109375" style="20" customWidth="1"/>
    <col min="5142" max="5142" width="15.7109375" style="20" customWidth="1"/>
    <col min="5143" max="5143" width="27.7109375" style="20" customWidth="1"/>
    <col min="5144" max="5145" width="15.7109375" style="20" customWidth="1"/>
    <col min="5146" max="5376" width="9.140625" style="20"/>
    <col min="5377" max="5377" width="56.8554687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4" width="15.7109375" style="20" customWidth="1"/>
    <col min="5395" max="5395" width="27.7109375" style="20" customWidth="1"/>
    <col min="5396" max="5396" width="15.7109375" style="20" customWidth="1"/>
    <col min="5397" max="5397" width="27.7109375" style="20" customWidth="1"/>
    <col min="5398" max="5398" width="15.7109375" style="20" customWidth="1"/>
    <col min="5399" max="5399" width="27.7109375" style="20" customWidth="1"/>
    <col min="5400" max="5401" width="15.7109375" style="20" customWidth="1"/>
    <col min="5402" max="5632" width="9.140625" style="20"/>
    <col min="5633" max="5633" width="56.8554687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50" width="15.7109375" style="20" customWidth="1"/>
    <col min="5651" max="5651" width="27.7109375" style="20" customWidth="1"/>
    <col min="5652" max="5652" width="15.7109375" style="20" customWidth="1"/>
    <col min="5653" max="5653" width="27.7109375" style="20" customWidth="1"/>
    <col min="5654" max="5654" width="15.7109375" style="20" customWidth="1"/>
    <col min="5655" max="5655" width="27.7109375" style="20" customWidth="1"/>
    <col min="5656" max="5657" width="15.7109375" style="20" customWidth="1"/>
    <col min="5658" max="5888" width="9.140625" style="20"/>
    <col min="5889" max="5889" width="56.8554687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6" width="15.7109375" style="20" customWidth="1"/>
    <col min="5907" max="5907" width="27.7109375" style="20" customWidth="1"/>
    <col min="5908" max="5908" width="15.7109375" style="20" customWidth="1"/>
    <col min="5909" max="5909" width="27.7109375" style="20" customWidth="1"/>
    <col min="5910" max="5910" width="15.7109375" style="20" customWidth="1"/>
    <col min="5911" max="5911" width="27.7109375" style="20" customWidth="1"/>
    <col min="5912" max="5913" width="15.7109375" style="20" customWidth="1"/>
    <col min="5914" max="6144" width="9.140625" style="20"/>
    <col min="6145" max="6145" width="56.8554687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2" width="15.7109375" style="20" customWidth="1"/>
    <col min="6163" max="6163" width="27.7109375" style="20" customWidth="1"/>
    <col min="6164" max="6164" width="15.7109375" style="20" customWidth="1"/>
    <col min="6165" max="6165" width="27.7109375" style="20" customWidth="1"/>
    <col min="6166" max="6166" width="15.7109375" style="20" customWidth="1"/>
    <col min="6167" max="6167" width="27.7109375" style="20" customWidth="1"/>
    <col min="6168" max="6169" width="15.7109375" style="20" customWidth="1"/>
    <col min="6170" max="6400" width="9.140625" style="20"/>
    <col min="6401" max="6401" width="56.8554687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8" width="15.7109375" style="20" customWidth="1"/>
    <col min="6419" max="6419" width="27.7109375" style="20" customWidth="1"/>
    <col min="6420" max="6420" width="15.7109375" style="20" customWidth="1"/>
    <col min="6421" max="6421" width="27.7109375" style="20" customWidth="1"/>
    <col min="6422" max="6422" width="15.7109375" style="20" customWidth="1"/>
    <col min="6423" max="6423" width="27.7109375" style="20" customWidth="1"/>
    <col min="6424" max="6425" width="15.7109375" style="20" customWidth="1"/>
    <col min="6426" max="6656" width="9.140625" style="20"/>
    <col min="6657" max="6657" width="56.8554687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4" width="15.7109375" style="20" customWidth="1"/>
    <col min="6675" max="6675" width="27.7109375" style="20" customWidth="1"/>
    <col min="6676" max="6676" width="15.7109375" style="20" customWidth="1"/>
    <col min="6677" max="6677" width="27.7109375" style="20" customWidth="1"/>
    <col min="6678" max="6678" width="15.7109375" style="20" customWidth="1"/>
    <col min="6679" max="6679" width="27.7109375" style="20" customWidth="1"/>
    <col min="6680" max="6681" width="15.7109375" style="20" customWidth="1"/>
    <col min="6682" max="6912" width="9.140625" style="20"/>
    <col min="6913" max="6913" width="56.8554687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30" width="15.7109375" style="20" customWidth="1"/>
    <col min="6931" max="6931" width="27.7109375" style="20" customWidth="1"/>
    <col min="6932" max="6932" width="15.7109375" style="20" customWidth="1"/>
    <col min="6933" max="6933" width="27.7109375" style="20" customWidth="1"/>
    <col min="6934" max="6934" width="15.7109375" style="20" customWidth="1"/>
    <col min="6935" max="6935" width="27.7109375" style="20" customWidth="1"/>
    <col min="6936" max="6937" width="15.7109375" style="20" customWidth="1"/>
    <col min="6938" max="7168" width="9.140625" style="20"/>
    <col min="7169" max="7169" width="56.8554687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6" width="15.7109375" style="20" customWidth="1"/>
    <col min="7187" max="7187" width="27.7109375" style="20" customWidth="1"/>
    <col min="7188" max="7188" width="15.7109375" style="20" customWidth="1"/>
    <col min="7189" max="7189" width="27.7109375" style="20" customWidth="1"/>
    <col min="7190" max="7190" width="15.7109375" style="20" customWidth="1"/>
    <col min="7191" max="7191" width="27.7109375" style="20" customWidth="1"/>
    <col min="7192" max="7193" width="15.7109375" style="20" customWidth="1"/>
    <col min="7194" max="7424" width="9.140625" style="20"/>
    <col min="7425" max="7425" width="56.8554687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2" width="15.7109375" style="20" customWidth="1"/>
    <col min="7443" max="7443" width="27.7109375" style="20" customWidth="1"/>
    <col min="7444" max="7444" width="15.7109375" style="20" customWidth="1"/>
    <col min="7445" max="7445" width="27.7109375" style="20" customWidth="1"/>
    <col min="7446" max="7446" width="15.7109375" style="20" customWidth="1"/>
    <col min="7447" max="7447" width="27.7109375" style="20" customWidth="1"/>
    <col min="7448" max="7449" width="15.7109375" style="20" customWidth="1"/>
    <col min="7450" max="7680" width="9.140625" style="20"/>
    <col min="7681" max="7681" width="56.8554687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8" width="15.7109375" style="20" customWidth="1"/>
    <col min="7699" max="7699" width="27.7109375" style="20" customWidth="1"/>
    <col min="7700" max="7700" width="15.7109375" style="20" customWidth="1"/>
    <col min="7701" max="7701" width="27.7109375" style="20" customWidth="1"/>
    <col min="7702" max="7702" width="15.7109375" style="20" customWidth="1"/>
    <col min="7703" max="7703" width="27.7109375" style="20" customWidth="1"/>
    <col min="7704" max="7705" width="15.7109375" style="20" customWidth="1"/>
    <col min="7706" max="7936" width="9.140625" style="20"/>
    <col min="7937" max="7937" width="56.8554687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4" width="15.7109375" style="20" customWidth="1"/>
    <col min="7955" max="7955" width="27.7109375" style="20" customWidth="1"/>
    <col min="7956" max="7956" width="15.7109375" style="20" customWidth="1"/>
    <col min="7957" max="7957" width="27.7109375" style="20" customWidth="1"/>
    <col min="7958" max="7958" width="15.7109375" style="20" customWidth="1"/>
    <col min="7959" max="7959" width="27.7109375" style="20" customWidth="1"/>
    <col min="7960" max="7961" width="15.7109375" style="20" customWidth="1"/>
    <col min="7962" max="8192" width="9.140625" style="20"/>
    <col min="8193" max="8193" width="56.8554687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10" width="15.7109375" style="20" customWidth="1"/>
    <col min="8211" max="8211" width="27.7109375" style="20" customWidth="1"/>
    <col min="8212" max="8212" width="15.7109375" style="20" customWidth="1"/>
    <col min="8213" max="8213" width="27.7109375" style="20" customWidth="1"/>
    <col min="8214" max="8214" width="15.7109375" style="20" customWidth="1"/>
    <col min="8215" max="8215" width="27.7109375" style="20" customWidth="1"/>
    <col min="8216" max="8217" width="15.7109375" style="20" customWidth="1"/>
    <col min="8218" max="8448" width="9.140625" style="20"/>
    <col min="8449" max="8449" width="56.8554687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6" width="15.7109375" style="20" customWidth="1"/>
    <col min="8467" max="8467" width="27.7109375" style="20" customWidth="1"/>
    <col min="8468" max="8468" width="15.7109375" style="20" customWidth="1"/>
    <col min="8469" max="8469" width="27.7109375" style="20" customWidth="1"/>
    <col min="8470" max="8470" width="15.7109375" style="20" customWidth="1"/>
    <col min="8471" max="8471" width="27.7109375" style="20" customWidth="1"/>
    <col min="8472" max="8473" width="15.7109375" style="20" customWidth="1"/>
    <col min="8474" max="8704" width="9.140625" style="20"/>
    <col min="8705" max="8705" width="56.8554687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2" width="15.7109375" style="20" customWidth="1"/>
    <col min="8723" max="8723" width="27.7109375" style="20" customWidth="1"/>
    <col min="8724" max="8724" width="15.7109375" style="20" customWidth="1"/>
    <col min="8725" max="8725" width="27.7109375" style="20" customWidth="1"/>
    <col min="8726" max="8726" width="15.7109375" style="20" customWidth="1"/>
    <col min="8727" max="8727" width="27.7109375" style="20" customWidth="1"/>
    <col min="8728" max="8729" width="15.7109375" style="20" customWidth="1"/>
    <col min="8730" max="8960" width="9.140625" style="20"/>
    <col min="8961" max="8961" width="56.8554687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8" width="15.7109375" style="20" customWidth="1"/>
    <col min="8979" max="8979" width="27.7109375" style="20" customWidth="1"/>
    <col min="8980" max="8980" width="15.7109375" style="20" customWidth="1"/>
    <col min="8981" max="8981" width="27.7109375" style="20" customWidth="1"/>
    <col min="8982" max="8982" width="15.7109375" style="20" customWidth="1"/>
    <col min="8983" max="8983" width="27.7109375" style="20" customWidth="1"/>
    <col min="8984" max="8985" width="15.7109375" style="20" customWidth="1"/>
    <col min="8986" max="9216" width="9.140625" style="20"/>
    <col min="9217" max="9217" width="56.8554687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4" width="15.7109375" style="20" customWidth="1"/>
    <col min="9235" max="9235" width="27.7109375" style="20" customWidth="1"/>
    <col min="9236" max="9236" width="15.7109375" style="20" customWidth="1"/>
    <col min="9237" max="9237" width="27.7109375" style="20" customWidth="1"/>
    <col min="9238" max="9238" width="15.7109375" style="20" customWidth="1"/>
    <col min="9239" max="9239" width="27.7109375" style="20" customWidth="1"/>
    <col min="9240" max="9241" width="15.7109375" style="20" customWidth="1"/>
    <col min="9242" max="9472" width="9.140625" style="20"/>
    <col min="9473" max="9473" width="56.8554687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90" width="15.7109375" style="20" customWidth="1"/>
    <col min="9491" max="9491" width="27.7109375" style="20" customWidth="1"/>
    <col min="9492" max="9492" width="15.7109375" style="20" customWidth="1"/>
    <col min="9493" max="9493" width="27.7109375" style="20" customWidth="1"/>
    <col min="9494" max="9494" width="15.7109375" style="20" customWidth="1"/>
    <col min="9495" max="9495" width="27.7109375" style="20" customWidth="1"/>
    <col min="9496" max="9497" width="15.7109375" style="20" customWidth="1"/>
    <col min="9498" max="9728" width="9.140625" style="20"/>
    <col min="9729" max="9729" width="56.8554687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6" width="15.7109375" style="20" customWidth="1"/>
    <col min="9747" max="9747" width="27.7109375" style="20" customWidth="1"/>
    <col min="9748" max="9748" width="15.7109375" style="20" customWidth="1"/>
    <col min="9749" max="9749" width="27.7109375" style="20" customWidth="1"/>
    <col min="9750" max="9750" width="15.7109375" style="20" customWidth="1"/>
    <col min="9751" max="9751" width="27.7109375" style="20" customWidth="1"/>
    <col min="9752" max="9753" width="15.7109375" style="20" customWidth="1"/>
    <col min="9754" max="9984" width="9.140625" style="20"/>
    <col min="9985" max="9985" width="56.8554687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2" width="15.7109375" style="20" customWidth="1"/>
    <col min="10003" max="10003" width="27.7109375" style="20" customWidth="1"/>
    <col min="10004" max="10004" width="15.7109375" style="20" customWidth="1"/>
    <col min="10005" max="10005" width="27.7109375" style="20" customWidth="1"/>
    <col min="10006" max="10006" width="15.7109375" style="20" customWidth="1"/>
    <col min="10007" max="10007" width="27.7109375" style="20" customWidth="1"/>
    <col min="10008" max="10009" width="15.7109375" style="20" customWidth="1"/>
    <col min="10010" max="10240" width="9.140625" style="20"/>
    <col min="10241" max="10241" width="56.8554687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8" width="15.7109375" style="20" customWidth="1"/>
    <col min="10259" max="10259" width="27.7109375" style="20" customWidth="1"/>
    <col min="10260" max="10260" width="15.7109375" style="20" customWidth="1"/>
    <col min="10261" max="10261" width="27.7109375" style="20" customWidth="1"/>
    <col min="10262" max="10262" width="15.7109375" style="20" customWidth="1"/>
    <col min="10263" max="10263" width="27.7109375" style="20" customWidth="1"/>
    <col min="10264" max="10265" width="15.7109375" style="20" customWidth="1"/>
    <col min="10266" max="10496" width="9.140625" style="20"/>
    <col min="10497" max="10497" width="56.8554687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4" width="15.7109375" style="20" customWidth="1"/>
    <col min="10515" max="10515" width="27.7109375" style="20" customWidth="1"/>
    <col min="10516" max="10516" width="15.7109375" style="20" customWidth="1"/>
    <col min="10517" max="10517" width="27.7109375" style="20" customWidth="1"/>
    <col min="10518" max="10518" width="15.7109375" style="20" customWidth="1"/>
    <col min="10519" max="10519" width="27.7109375" style="20" customWidth="1"/>
    <col min="10520" max="10521" width="15.7109375" style="20" customWidth="1"/>
    <col min="10522" max="10752" width="9.140625" style="20"/>
    <col min="10753" max="10753" width="56.8554687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70" width="15.7109375" style="20" customWidth="1"/>
    <col min="10771" max="10771" width="27.7109375" style="20" customWidth="1"/>
    <col min="10772" max="10772" width="15.7109375" style="20" customWidth="1"/>
    <col min="10773" max="10773" width="27.7109375" style="20" customWidth="1"/>
    <col min="10774" max="10774" width="15.7109375" style="20" customWidth="1"/>
    <col min="10775" max="10775" width="27.7109375" style="20" customWidth="1"/>
    <col min="10776" max="10777" width="15.7109375" style="20" customWidth="1"/>
    <col min="10778" max="11008" width="9.140625" style="20"/>
    <col min="11009" max="11009" width="56.8554687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6" width="15.7109375" style="20" customWidth="1"/>
    <col min="11027" max="11027" width="27.7109375" style="20" customWidth="1"/>
    <col min="11028" max="11028" width="15.7109375" style="20" customWidth="1"/>
    <col min="11029" max="11029" width="27.7109375" style="20" customWidth="1"/>
    <col min="11030" max="11030" width="15.7109375" style="20" customWidth="1"/>
    <col min="11031" max="11031" width="27.7109375" style="20" customWidth="1"/>
    <col min="11032" max="11033" width="15.7109375" style="20" customWidth="1"/>
    <col min="11034" max="11264" width="9.140625" style="20"/>
    <col min="11265" max="11265" width="56.8554687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2" width="15.7109375" style="20" customWidth="1"/>
    <col min="11283" max="11283" width="27.7109375" style="20" customWidth="1"/>
    <col min="11284" max="11284" width="15.7109375" style="20" customWidth="1"/>
    <col min="11285" max="11285" width="27.7109375" style="20" customWidth="1"/>
    <col min="11286" max="11286" width="15.7109375" style="20" customWidth="1"/>
    <col min="11287" max="11287" width="27.7109375" style="20" customWidth="1"/>
    <col min="11288" max="11289" width="15.7109375" style="20" customWidth="1"/>
    <col min="11290" max="11520" width="9.140625" style="20"/>
    <col min="11521" max="11521" width="56.8554687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8" width="15.7109375" style="20" customWidth="1"/>
    <col min="11539" max="11539" width="27.7109375" style="20" customWidth="1"/>
    <col min="11540" max="11540" width="15.7109375" style="20" customWidth="1"/>
    <col min="11541" max="11541" width="27.7109375" style="20" customWidth="1"/>
    <col min="11542" max="11542" width="15.7109375" style="20" customWidth="1"/>
    <col min="11543" max="11543" width="27.7109375" style="20" customWidth="1"/>
    <col min="11544" max="11545" width="15.7109375" style="20" customWidth="1"/>
    <col min="11546" max="11776" width="9.140625" style="20"/>
    <col min="11777" max="11777" width="56.8554687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4" width="15.7109375" style="20" customWidth="1"/>
    <col min="11795" max="11795" width="27.7109375" style="20" customWidth="1"/>
    <col min="11796" max="11796" width="15.7109375" style="20" customWidth="1"/>
    <col min="11797" max="11797" width="27.7109375" style="20" customWidth="1"/>
    <col min="11798" max="11798" width="15.7109375" style="20" customWidth="1"/>
    <col min="11799" max="11799" width="27.7109375" style="20" customWidth="1"/>
    <col min="11800" max="11801" width="15.7109375" style="20" customWidth="1"/>
    <col min="11802" max="12032" width="9.140625" style="20"/>
    <col min="12033" max="12033" width="56.8554687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50" width="15.7109375" style="20" customWidth="1"/>
    <col min="12051" max="12051" width="27.7109375" style="20" customWidth="1"/>
    <col min="12052" max="12052" width="15.7109375" style="20" customWidth="1"/>
    <col min="12053" max="12053" width="27.7109375" style="20" customWidth="1"/>
    <col min="12054" max="12054" width="15.7109375" style="20" customWidth="1"/>
    <col min="12055" max="12055" width="27.7109375" style="20" customWidth="1"/>
    <col min="12056" max="12057" width="15.7109375" style="20" customWidth="1"/>
    <col min="12058" max="12288" width="9.140625" style="20"/>
    <col min="12289" max="12289" width="56.8554687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6" width="15.7109375" style="20" customWidth="1"/>
    <col min="12307" max="12307" width="27.7109375" style="20" customWidth="1"/>
    <col min="12308" max="12308" width="15.7109375" style="20" customWidth="1"/>
    <col min="12309" max="12309" width="27.7109375" style="20" customWidth="1"/>
    <col min="12310" max="12310" width="15.7109375" style="20" customWidth="1"/>
    <col min="12311" max="12311" width="27.7109375" style="20" customWidth="1"/>
    <col min="12312" max="12313" width="15.7109375" style="20" customWidth="1"/>
    <col min="12314" max="12544" width="9.140625" style="20"/>
    <col min="12545" max="12545" width="56.8554687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2" width="15.7109375" style="20" customWidth="1"/>
    <col min="12563" max="12563" width="27.7109375" style="20" customWidth="1"/>
    <col min="12564" max="12564" width="15.7109375" style="20" customWidth="1"/>
    <col min="12565" max="12565" width="27.7109375" style="20" customWidth="1"/>
    <col min="12566" max="12566" width="15.7109375" style="20" customWidth="1"/>
    <col min="12567" max="12567" width="27.7109375" style="20" customWidth="1"/>
    <col min="12568" max="12569" width="15.7109375" style="20" customWidth="1"/>
    <col min="12570" max="12800" width="9.140625" style="20"/>
    <col min="12801" max="12801" width="56.8554687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8" width="15.7109375" style="20" customWidth="1"/>
    <col min="12819" max="12819" width="27.7109375" style="20" customWidth="1"/>
    <col min="12820" max="12820" width="15.7109375" style="20" customWidth="1"/>
    <col min="12821" max="12821" width="27.7109375" style="20" customWidth="1"/>
    <col min="12822" max="12822" width="15.7109375" style="20" customWidth="1"/>
    <col min="12823" max="12823" width="27.7109375" style="20" customWidth="1"/>
    <col min="12824" max="12825" width="15.7109375" style="20" customWidth="1"/>
    <col min="12826" max="13056" width="9.140625" style="20"/>
    <col min="13057" max="13057" width="56.8554687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4" width="15.7109375" style="20" customWidth="1"/>
    <col min="13075" max="13075" width="27.7109375" style="20" customWidth="1"/>
    <col min="13076" max="13076" width="15.7109375" style="20" customWidth="1"/>
    <col min="13077" max="13077" width="27.7109375" style="20" customWidth="1"/>
    <col min="13078" max="13078" width="15.7109375" style="20" customWidth="1"/>
    <col min="13079" max="13079" width="27.7109375" style="20" customWidth="1"/>
    <col min="13080" max="13081" width="15.7109375" style="20" customWidth="1"/>
    <col min="13082" max="13312" width="9.140625" style="20"/>
    <col min="13313" max="13313" width="56.8554687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30" width="15.7109375" style="20" customWidth="1"/>
    <col min="13331" max="13331" width="27.7109375" style="20" customWidth="1"/>
    <col min="13332" max="13332" width="15.7109375" style="20" customWidth="1"/>
    <col min="13333" max="13333" width="27.7109375" style="20" customWidth="1"/>
    <col min="13334" max="13334" width="15.7109375" style="20" customWidth="1"/>
    <col min="13335" max="13335" width="27.7109375" style="20" customWidth="1"/>
    <col min="13336" max="13337" width="15.7109375" style="20" customWidth="1"/>
    <col min="13338" max="13568" width="9.140625" style="20"/>
    <col min="13569" max="13569" width="56.8554687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6" width="15.7109375" style="20" customWidth="1"/>
    <col min="13587" max="13587" width="27.7109375" style="20" customWidth="1"/>
    <col min="13588" max="13588" width="15.7109375" style="20" customWidth="1"/>
    <col min="13589" max="13589" width="27.7109375" style="20" customWidth="1"/>
    <col min="13590" max="13590" width="15.7109375" style="20" customWidth="1"/>
    <col min="13591" max="13591" width="27.7109375" style="20" customWidth="1"/>
    <col min="13592" max="13593" width="15.7109375" style="20" customWidth="1"/>
    <col min="13594" max="13824" width="9.140625" style="20"/>
    <col min="13825" max="13825" width="56.8554687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2" width="15.7109375" style="20" customWidth="1"/>
    <col min="13843" max="13843" width="27.7109375" style="20" customWidth="1"/>
    <col min="13844" max="13844" width="15.7109375" style="20" customWidth="1"/>
    <col min="13845" max="13845" width="27.7109375" style="20" customWidth="1"/>
    <col min="13846" max="13846" width="15.7109375" style="20" customWidth="1"/>
    <col min="13847" max="13847" width="27.7109375" style="20" customWidth="1"/>
    <col min="13848" max="13849" width="15.7109375" style="20" customWidth="1"/>
    <col min="13850" max="14080" width="9.140625" style="20"/>
    <col min="14081" max="14081" width="56.8554687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8" width="15.7109375" style="20" customWidth="1"/>
    <col min="14099" max="14099" width="27.7109375" style="20" customWidth="1"/>
    <col min="14100" max="14100" width="15.7109375" style="20" customWidth="1"/>
    <col min="14101" max="14101" width="27.7109375" style="20" customWidth="1"/>
    <col min="14102" max="14102" width="15.7109375" style="20" customWidth="1"/>
    <col min="14103" max="14103" width="27.7109375" style="20" customWidth="1"/>
    <col min="14104" max="14105" width="15.7109375" style="20" customWidth="1"/>
    <col min="14106" max="14336" width="9.140625" style="20"/>
    <col min="14337" max="14337" width="56.8554687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4" width="15.7109375" style="20" customWidth="1"/>
    <col min="14355" max="14355" width="27.7109375" style="20" customWidth="1"/>
    <col min="14356" max="14356" width="15.7109375" style="20" customWidth="1"/>
    <col min="14357" max="14357" width="27.7109375" style="20" customWidth="1"/>
    <col min="14358" max="14358" width="15.7109375" style="20" customWidth="1"/>
    <col min="14359" max="14359" width="27.7109375" style="20" customWidth="1"/>
    <col min="14360" max="14361" width="15.7109375" style="20" customWidth="1"/>
    <col min="14362" max="14592" width="9.140625" style="20"/>
    <col min="14593" max="14593" width="56.8554687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10" width="15.7109375" style="20" customWidth="1"/>
    <col min="14611" max="14611" width="27.7109375" style="20" customWidth="1"/>
    <col min="14612" max="14612" width="15.7109375" style="20" customWidth="1"/>
    <col min="14613" max="14613" width="27.7109375" style="20" customWidth="1"/>
    <col min="14614" max="14614" width="15.7109375" style="20" customWidth="1"/>
    <col min="14615" max="14615" width="27.7109375" style="20" customWidth="1"/>
    <col min="14616" max="14617" width="15.7109375" style="20" customWidth="1"/>
    <col min="14618" max="14848" width="9.140625" style="20"/>
    <col min="14849" max="14849" width="56.8554687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6" width="15.7109375" style="20" customWidth="1"/>
    <col min="14867" max="14867" width="27.7109375" style="20" customWidth="1"/>
    <col min="14868" max="14868" width="15.7109375" style="20" customWidth="1"/>
    <col min="14869" max="14869" width="27.7109375" style="20" customWidth="1"/>
    <col min="14870" max="14870" width="15.7109375" style="20" customWidth="1"/>
    <col min="14871" max="14871" width="27.7109375" style="20" customWidth="1"/>
    <col min="14872" max="14873" width="15.7109375" style="20" customWidth="1"/>
    <col min="14874" max="15104" width="9.140625" style="20"/>
    <col min="15105" max="15105" width="56.8554687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2" width="15.7109375" style="20" customWidth="1"/>
    <col min="15123" max="15123" width="27.7109375" style="20" customWidth="1"/>
    <col min="15124" max="15124" width="15.7109375" style="20" customWidth="1"/>
    <col min="15125" max="15125" width="27.7109375" style="20" customWidth="1"/>
    <col min="15126" max="15126" width="15.7109375" style="20" customWidth="1"/>
    <col min="15127" max="15127" width="27.7109375" style="20" customWidth="1"/>
    <col min="15128" max="15129" width="15.7109375" style="20" customWidth="1"/>
    <col min="15130" max="15360" width="9.140625" style="20"/>
    <col min="15361" max="15361" width="56.8554687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8" width="15.7109375" style="20" customWidth="1"/>
    <col min="15379" max="15379" width="27.7109375" style="20" customWidth="1"/>
    <col min="15380" max="15380" width="15.7109375" style="20" customWidth="1"/>
    <col min="15381" max="15381" width="27.7109375" style="20" customWidth="1"/>
    <col min="15382" max="15382" width="15.7109375" style="20" customWidth="1"/>
    <col min="15383" max="15383" width="27.7109375" style="20" customWidth="1"/>
    <col min="15384" max="15385" width="15.7109375" style="20" customWidth="1"/>
    <col min="15386" max="15616" width="9.140625" style="20"/>
    <col min="15617" max="15617" width="56.8554687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4" width="15.7109375" style="20" customWidth="1"/>
    <col min="15635" max="15635" width="27.7109375" style="20" customWidth="1"/>
    <col min="15636" max="15636" width="15.7109375" style="20" customWidth="1"/>
    <col min="15637" max="15637" width="27.7109375" style="20" customWidth="1"/>
    <col min="15638" max="15638" width="15.7109375" style="20" customWidth="1"/>
    <col min="15639" max="15639" width="27.7109375" style="20" customWidth="1"/>
    <col min="15640" max="15641" width="15.7109375" style="20" customWidth="1"/>
    <col min="15642" max="15872" width="9.140625" style="20"/>
    <col min="15873" max="15873" width="56.8554687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90" width="15.7109375" style="20" customWidth="1"/>
    <col min="15891" max="15891" width="27.7109375" style="20" customWidth="1"/>
    <col min="15892" max="15892" width="15.7109375" style="20" customWidth="1"/>
    <col min="15893" max="15893" width="27.7109375" style="20" customWidth="1"/>
    <col min="15894" max="15894" width="15.7109375" style="20" customWidth="1"/>
    <col min="15895" max="15895" width="27.7109375" style="20" customWidth="1"/>
    <col min="15896" max="15897" width="15.7109375" style="20" customWidth="1"/>
    <col min="15898" max="16128" width="9.140625" style="20"/>
    <col min="16129" max="16129" width="56.8554687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6" width="15.7109375" style="20" customWidth="1"/>
    <col min="16147" max="16147" width="27.7109375" style="20" customWidth="1"/>
    <col min="16148" max="16148" width="15.7109375" style="20" customWidth="1"/>
    <col min="16149" max="16149" width="27.7109375" style="20" customWidth="1"/>
    <col min="16150" max="16150" width="15.7109375" style="20" customWidth="1"/>
    <col min="16151" max="16151" width="27.7109375" style="20" customWidth="1"/>
    <col min="16152" max="16153" width="15.7109375" style="20" customWidth="1"/>
    <col min="16154" max="16384" width="9.140625" style="20"/>
  </cols>
  <sheetData>
    <row r="1" spans="1:25" s="51" customFormat="1" ht="30" customHeight="1" x14ac:dyDescent="0.3">
      <c r="A1" s="659" t="s">
        <v>158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  <c r="X1" s="659"/>
      <c r="Y1" s="659"/>
    </row>
    <row r="2" spans="1:25" s="51" customFormat="1" ht="15" customHeight="1" x14ac:dyDescent="0.3">
      <c r="A2" s="660" t="s">
        <v>82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  <c r="W2" s="660"/>
      <c r="X2" s="660"/>
      <c r="Y2" s="660"/>
    </row>
    <row r="3" spans="1:25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  <c r="X3" s="660"/>
      <c r="Y3" s="660"/>
    </row>
    <row r="4" spans="1:25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  <c r="W4" s="661"/>
      <c r="X4" s="661"/>
      <c r="Y4" s="661"/>
    </row>
    <row r="5" spans="1:25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  <c r="R5" s="48"/>
      <c r="S5" s="1"/>
      <c r="T5" s="48"/>
      <c r="U5" s="48"/>
      <c r="V5" s="1"/>
      <c r="W5" s="1"/>
      <c r="X5" s="48"/>
      <c r="Y5" s="1"/>
    </row>
    <row r="6" spans="1:25" s="54" customFormat="1" ht="15" customHeight="1" x14ac:dyDescent="0.25">
      <c r="A6" s="53"/>
      <c r="B6" s="662" t="s">
        <v>160</v>
      </c>
      <c r="C6" s="662"/>
      <c r="D6" s="662"/>
      <c r="E6" s="662"/>
      <c r="F6" s="662"/>
      <c r="G6" s="662"/>
      <c r="H6" s="662"/>
      <c r="I6" s="662"/>
      <c r="J6" s="662" t="s">
        <v>161</v>
      </c>
      <c r="K6" s="662"/>
      <c r="L6" s="662"/>
      <c r="M6" s="662"/>
      <c r="N6" s="662"/>
      <c r="O6" s="662"/>
      <c r="P6" s="662"/>
      <c r="Q6" s="662"/>
      <c r="R6" s="662" t="s">
        <v>48</v>
      </c>
      <c r="S6" s="662"/>
      <c r="T6" s="662"/>
      <c r="U6" s="662"/>
      <c r="V6" s="662"/>
      <c r="W6" s="662"/>
      <c r="X6" s="662"/>
      <c r="Y6" s="662"/>
    </row>
    <row r="7" spans="1:25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  <c r="R7" s="56" t="s">
        <v>83</v>
      </c>
      <c r="S7" s="56" t="s">
        <v>84</v>
      </c>
      <c r="T7" s="57" t="s">
        <v>85</v>
      </c>
      <c r="U7" s="56" t="s">
        <v>86</v>
      </c>
      <c r="V7" s="56" t="s">
        <v>87</v>
      </c>
      <c r="W7" s="56" t="s">
        <v>88</v>
      </c>
      <c r="X7" s="56" t="s">
        <v>89</v>
      </c>
      <c r="Y7" s="56" t="s">
        <v>75</v>
      </c>
    </row>
    <row r="8" spans="1:25" ht="15" customHeight="1" x14ac:dyDescent="0.2">
      <c r="A8" s="79" t="s">
        <v>50</v>
      </c>
      <c r="B8" s="60">
        <v>1030959.9710999998</v>
      </c>
      <c r="C8" s="60">
        <v>289842.83346000011</v>
      </c>
      <c r="D8" s="60">
        <v>6387.5931100000016</v>
      </c>
      <c r="E8" s="60">
        <v>2778.2256700000003</v>
      </c>
      <c r="F8" s="60">
        <v>7310.9935300000006</v>
      </c>
      <c r="G8" s="60">
        <v>601.71844000000021</v>
      </c>
      <c r="H8" s="60">
        <v>0</v>
      </c>
      <c r="I8" s="60">
        <v>1337881.33531</v>
      </c>
      <c r="J8" s="60">
        <v>5553.6888299999991</v>
      </c>
      <c r="K8" s="60">
        <v>5959.3283299999994</v>
      </c>
      <c r="L8" s="60">
        <v>0</v>
      </c>
      <c r="M8" s="60">
        <v>162.97471999999999</v>
      </c>
      <c r="N8" s="60">
        <v>217.17097000000001</v>
      </c>
      <c r="O8" s="60">
        <v>1623.28773</v>
      </c>
      <c r="P8" s="60">
        <v>0.89715</v>
      </c>
      <c r="Q8" s="60">
        <v>13517.347730000001</v>
      </c>
      <c r="R8" s="60">
        <f>B8+J8</f>
        <v>1036513.6599299998</v>
      </c>
      <c r="S8" s="60">
        <f t="shared" ref="S8:Y23" si="0">C8+K8</f>
        <v>295802.1617900001</v>
      </c>
      <c r="T8" s="60">
        <f t="shared" si="0"/>
        <v>6387.5931100000016</v>
      </c>
      <c r="U8" s="60">
        <f t="shared" si="0"/>
        <v>2941.2003900000004</v>
      </c>
      <c r="V8" s="60">
        <f t="shared" si="0"/>
        <v>7528.1645000000008</v>
      </c>
      <c r="W8" s="60">
        <f t="shared" si="0"/>
        <v>2225.0061700000001</v>
      </c>
      <c r="X8" s="60">
        <f t="shared" si="0"/>
        <v>0.89715</v>
      </c>
      <c r="Y8" s="60">
        <f t="shared" si="0"/>
        <v>1351398.68304</v>
      </c>
    </row>
    <row r="9" spans="1:25" ht="15" customHeight="1" x14ac:dyDescent="0.2">
      <c r="A9" s="79" t="s">
        <v>51</v>
      </c>
      <c r="B9" s="61">
        <v>16203.182499999999</v>
      </c>
      <c r="C9" s="61">
        <v>4258.0928199999998</v>
      </c>
      <c r="D9" s="61">
        <v>157.90691000000001</v>
      </c>
      <c r="E9" s="61">
        <v>108.67612</v>
      </c>
      <c r="F9" s="61">
        <v>0</v>
      </c>
      <c r="G9" s="61">
        <v>0</v>
      </c>
      <c r="H9" s="61">
        <v>0</v>
      </c>
      <c r="I9" s="61">
        <v>20727.858350000002</v>
      </c>
      <c r="J9" s="61">
        <v>23.593509999999998</v>
      </c>
      <c r="K9" s="61">
        <v>1047.1257499999999</v>
      </c>
      <c r="L9" s="60">
        <v>0</v>
      </c>
      <c r="M9" s="60">
        <v>0</v>
      </c>
      <c r="N9" s="60">
        <v>0</v>
      </c>
      <c r="O9" s="60">
        <v>0</v>
      </c>
      <c r="P9" s="60">
        <v>0</v>
      </c>
      <c r="Q9" s="60">
        <v>1070.7192600000001</v>
      </c>
      <c r="R9" s="60">
        <f t="shared" ref="R9:Y26" si="1">B9+J9</f>
        <v>16226.77601</v>
      </c>
      <c r="S9" s="60">
        <f t="shared" si="0"/>
        <v>5305.21857</v>
      </c>
      <c r="T9" s="60">
        <f t="shared" si="0"/>
        <v>157.90691000000001</v>
      </c>
      <c r="U9" s="60">
        <f t="shared" si="0"/>
        <v>108.67612</v>
      </c>
      <c r="V9" s="60">
        <f t="shared" si="0"/>
        <v>0</v>
      </c>
      <c r="W9" s="60">
        <f t="shared" si="0"/>
        <v>0</v>
      </c>
      <c r="X9" s="60">
        <f t="shared" si="0"/>
        <v>0</v>
      </c>
      <c r="Y9" s="60">
        <f t="shared" si="0"/>
        <v>21798.577610000004</v>
      </c>
    </row>
    <row r="10" spans="1:25" ht="15" customHeight="1" x14ac:dyDescent="0.2">
      <c r="A10" s="79" t="s">
        <v>52</v>
      </c>
      <c r="B10" s="61">
        <v>0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0</v>
      </c>
      <c r="I10" s="61">
        <v>0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0</v>
      </c>
      <c r="Q10" s="60">
        <v>0</v>
      </c>
      <c r="R10" s="60">
        <f t="shared" si="1"/>
        <v>0</v>
      </c>
      <c r="S10" s="60">
        <f t="shared" si="0"/>
        <v>0</v>
      </c>
      <c r="T10" s="60">
        <f t="shared" si="0"/>
        <v>0</v>
      </c>
      <c r="U10" s="60">
        <f t="shared" si="0"/>
        <v>0</v>
      </c>
      <c r="V10" s="60">
        <f t="shared" si="0"/>
        <v>0</v>
      </c>
      <c r="W10" s="60">
        <f t="shared" si="0"/>
        <v>0</v>
      </c>
      <c r="X10" s="60">
        <f t="shared" si="0"/>
        <v>0</v>
      </c>
      <c r="Y10" s="60">
        <f t="shared" si="0"/>
        <v>0</v>
      </c>
    </row>
    <row r="11" spans="1:25" ht="15" customHeight="1" x14ac:dyDescent="0.2">
      <c r="A11" s="79" t="s">
        <v>53</v>
      </c>
      <c r="B11" s="60">
        <v>22683.95798000001</v>
      </c>
      <c r="C11" s="60">
        <v>10964.121010000004</v>
      </c>
      <c r="D11" s="60">
        <v>110.64190000000001</v>
      </c>
      <c r="E11" s="60">
        <v>405.81044000000009</v>
      </c>
      <c r="F11" s="60">
        <v>319.40315999999996</v>
      </c>
      <c r="G11" s="60">
        <v>56.089910000000003</v>
      </c>
      <c r="H11" s="60">
        <v>0</v>
      </c>
      <c r="I11" s="60">
        <v>34540.024400000009</v>
      </c>
      <c r="J11" s="60">
        <v>507.85025999999999</v>
      </c>
      <c r="K11" s="60">
        <v>5294.8551399999997</v>
      </c>
      <c r="L11" s="60">
        <v>0</v>
      </c>
      <c r="M11" s="60">
        <v>600.80832999999996</v>
      </c>
      <c r="N11" s="60">
        <v>0</v>
      </c>
      <c r="O11" s="60">
        <v>0</v>
      </c>
      <c r="P11" s="60">
        <v>0</v>
      </c>
      <c r="Q11" s="60">
        <v>6403.5137299999997</v>
      </c>
      <c r="R11" s="60">
        <f t="shared" si="1"/>
        <v>23191.808240000009</v>
      </c>
      <c r="S11" s="60">
        <f t="shared" si="0"/>
        <v>16258.976150000004</v>
      </c>
      <c r="T11" s="60">
        <f t="shared" si="0"/>
        <v>110.64190000000001</v>
      </c>
      <c r="U11" s="60">
        <f t="shared" si="0"/>
        <v>1006.61877</v>
      </c>
      <c r="V11" s="60">
        <f t="shared" si="0"/>
        <v>319.40315999999996</v>
      </c>
      <c r="W11" s="60">
        <f t="shared" si="0"/>
        <v>56.089910000000003</v>
      </c>
      <c r="X11" s="60">
        <f t="shared" si="0"/>
        <v>0</v>
      </c>
      <c r="Y11" s="60">
        <f t="shared" si="0"/>
        <v>40943.538130000008</v>
      </c>
    </row>
    <row r="12" spans="1:25" ht="15" customHeight="1" x14ac:dyDescent="0.2">
      <c r="A12" s="79" t="s">
        <v>54</v>
      </c>
      <c r="B12" s="60">
        <v>310040.70290000027</v>
      </c>
      <c r="C12" s="60">
        <v>168740.50730000014</v>
      </c>
      <c r="D12" s="60">
        <v>7822.7400500000049</v>
      </c>
      <c r="E12" s="60">
        <v>4672.8895600000014</v>
      </c>
      <c r="F12" s="60">
        <v>3062.3981100000005</v>
      </c>
      <c r="G12" s="60">
        <v>1436.94947</v>
      </c>
      <c r="H12" s="60">
        <v>0</v>
      </c>
      <c r="I12" s="60">
        <v>495776.18739000044</v>
      </c>
      <c r="J12" s="60">
        <v>31400.67706000002</v>
      </c>
      <c r="K12" s="60">
        <v>29855.661950000005</v>
      </c>
      <c r="L12" s="60">
        <v>68.012570000000011</v>
      </c>
      <c r="M12" s="60">
        <v>25.159680000000002</v>
      </c>
      <c r="N12" s="60">
        <v>3072.4289699999995</v>
      </c>
      <c r="O12" s="60">
        <v>8215.874920000002</v>
      </c>
      <c r="P12" s="60">
        <v>2387.2935300000004</v>
      </c>
      <c r="Q12" s="60">
        <v>75025.108680000034</v>
      </c>
      <c r="R12" s="60">
        <f t="shared" si="1"/>
        <v>341441.37996000028</v>
      </c>
      <c r="S12" s="60">
        <f t="shared" si="0"/>
        <v>198596.16925000015</v>
      </c>
      <c r="T12" s="60">
        <f t="shared" si="0"/>
        <v>7890.7526200000048</v>
      </c>
      <c r="U12" s="60">
        <f t="shared" si="0"/>
        <v>4698.0492400000012</v>
      </c>
      <c r="V12" s="60">
        <f t="shared" si="0"/>
        <v>6134.82708</v>
      </c>
      <c r="W12" s="60">
        <f t="shared" si="0"/>
        <v>9652.8243900000016</v>
      </c>
      <c r="X12" s="60">
        <f t="shared" si="0"/>
        <v>2387.2935300000004</v>
      </c>
      <c r="Y12" s="60">
        <f t="shared" si="0"/>
        <v>570801.29607000051</v>
      </c>
    </row>
    <row r="13" spans="1:25" ht="15" customHeight="1" x14ac:dyDescent="0.2">
      <c r="A13" s="79" t="s">
        <v>55</v>
      </c>
      <c r="B13" s="60">
        <v>713.21347999999989</v>
      </c>
      <c r="C13" s="60">
        <v>239.96628000000001</v>
      </c>
      <c r="D13" s="60">
        <v>44.544759999999997</v>
      </c>
      <c r="E13" s="60">
        <v>0</v>
      </c>
      <c r="F13" s="60">
        <v>0</v>
      </c>
      <c r="G13" s="60">
        <v>0</v>
      </c>
      <c r="H13" s="60">
        <v>0</v>
      </c>
      <c r="I13" s="60">
        <v>997.72451999999987</v>
      </c>
      <c r="J13" s="60">
        <v>71.827759999999998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0</v>
      </c>
      <c r="Q13" s="60">
        <v>71.827759999999998</v>
      </c>
      <c r="R13" s="60">
        <f t="shared" si="1"/>
        <v>785.0412399999999</v>
      </c>
      <c r="S13" s="60">
        <f t="shared" si="0"/>
        <v>239.96628000000001</v>
      </c>
      <c r="T13" s="60">
        <f t="shared" si="0"/>
        <v>44.544759999999997</v>
      </c>
      <c r="U13" s="60">
        <f t="shared" si="0"/>
        <v>0</v>
      </c>
      <c r="V13" s="60">
        <f t="shared" si="0"/>
        <v>0</v>
      </c>
      <c r="W13" s="60">
        <f t="shared" si="0"/>
        <v>0</v>
      </c>
      <c r="X13" s="60">
        <f t="shared" si="0"/>
        <v>0</v>
      </c>
      <c r="Y13" s="60">
        <f t="shared" si="0"/>
        <v>1069.5522799999999</v>
      </c>
    </row>
    <row r="14" spans="1:25" ht="15" customHeight="1" x14ac:dyDescent="0.2">
      <c r="A14" s="79" t="s">
        <v>56</v>
      </c>
      <c r="B14" s="60">
        <v>177995.17258000007</v>
      </c>
      <c r="C14" s="60">
        <v>111244.07601999992</v>
      </c>
      <c r="D14" s="60">
        <v>4985.9421599999996</v>
      </c>
      <c r="E14" s="60">
        <v>2865.2243599999997</v>
      </c>
      <c r="F14" s="60">
        <v>3921.3633299999997</v>
      </c>
      <c r="G14" s="60">
        <v>873.59541999999988</v>
      </c>
      <c r="H14" s="60">
        <v>0</v>
      </c>
      <c r="I14" s="60">
        <v>301885.37387000007</v>
      </c>
      <c r="J14" s="60">
        <v>59397.04879999999</v>
      </c>
      <c r="K14" s="60">
        <v>57895.222809999992</v>
      </c>
      <c r="L14" s="60">
        <v>0</v>
      </c>
      <c r="M14" s="60">
        <v>376.64883999999995</v>
      </c>
      <c r="N14" s="60">
        <v>4323.6709199999996</v>
      </c>
      <c r="O14" s="60">
        <v>13284.530269999996</v>
      </c>
      <c r="P14" s="60">
        <v>28079.833290000002</v>
      </c>
      <c r="Q14" s="60">
        <v>163356.95492999998</v>
      </c>
      <c r="R14" s="60">
        <f t="shared" si="1"/>
        <v>237392.22138000006</v>
      </c>
      <c r="S14" s="60">
        <f t="shared" si="0"/>
        <v>169139.29882999993</v>
      </c>
      <c r="T14" s="60">
        <f t="shared" si="0"/>
        <v>4985.9421599999996</v>
      </c>
      <c r="U14" s="60">
        <f t="shared" si="0"/>
        <v>3241.8731999999995</v>
      </c>
      <c r="V14" s="60">
        <f t="shared" si="0"/>
        <v>8245.0342499999988</v>
      </c>
      <c r="W14" s="60">
        <f t="shared" si="0"/>
        <v>14158.125689999995</v>
      </c>
      <c r="X14" s="60">
        <f t="shared" si="0"/>
        <v>28079.833290000002</v>
      </c>
      <c r="Y14" s="60">
        <f t="shared" si="0"/>
        <v>465242.32880000002</v>
      </c>
    </row>
    <row r="15" spans="1:25" ht="15" customHeight="1" x14ac:dyDescent="0.2">
      <c r="A15" s="79" t="s">
        <v>57</v>
      </c>
      <c r="B15" s="60">
        <v>610578.33341000264</v>
      </c>
      <c r="C15" s="60">
        <v>284764.7993599996</v>
      </c>
      <c r="D15" s="60">
        <v>29989.378299999993</v>
      </c>
      <c r="E15" s="60">
        <v>12148.323859999997</v>
      </c>
      <c r="F15" s="60">
        <v>8464.2857500000027</v>
      </c>
      <c r="G15" s="60">
        <v>2531.7739799999995</v>
      </c>
      <c r="H15" s="60">
        <v>30150.890839999993</v>
      </c>
      <c r="I15" s="60">
        <v>978627.78550000209</v>
      </c>
      <c r="J15" s="60">
        <v>73239.429390000019</v>
      </c>
      <c r="K15" s="60">
        <v>32117.200780000003</v>
      </c>
      <c r="L15" s="60">
        <v>164.55812</v>
      </c>
      <c r="M15" s="60">
        <v>653.5641599999999</v>
      </c>
      <c r="N15" s="60">
        <v>3340.8193299999998</v>
      </c>
      <c r="O15" s="60">
        <v>11162.777599999998</v>
      </c>
      <c r="P15" s="60">
        <v>10054.700550000001</v>
      </c>
      <c r="Q15" s="60">
        <v>130733.04993000001</v>
      </c>
      <c r="R15" s="60">
        <f t="shared" si="1"/>
        <v>683817.7628000027</v>
      </c>
      <c r="S15" s="60">
        <f t="shared" si="0"/>
        <v>316882.00013999961</v>
      </c>
      <c r="T15" s="60">
        <f t="shared" si="0"/>
        <v>30153.936419999995</v>
      </c>
      <c r="U15" s="60">
        <f t="shared" si="0"/>
        <v>12801.888019999997</v>
      </c>
      <c r="V15" s="60">
        <f t="shared" si="0"/>
        <v>11805.105080000003</v>
      </c>
      <c r="W15" s="60">
        <f t="shared" si="0"/>
        <v>13694.551579999998</v>
      </c>
      <c r="X15" s="60">
        <f t="shared" si="0"/>
        <v>40205.591389999994</v>
      </c>
      <c r="Y15" s="60">
        <f t="shared" si="0"/>
        <v>1109360.8354300021</v>
      </c>
    </row>
    <row r="16" spans="1:25" ht="15" customHeight="1" x14ac:dyDescent="0.2">
      <c r="A16" s="79" t="s">
        <v>58</v>
      </c>
      <c r="B16" s="60">
        <v>107529.39002000002</v>
      </c>
      <c r="C16" s="60">
        <v>67809.674900000042</v>
      </c>
      <c r="D16" s="60">
        <v>5196.9686700000011</v>
      </c>
      <c r="E16" s="60">
        <v>1976.0833200000002</v>
      </c>
      <c r="F16" s="60">
        <v>1006.17967</v>
      </c>
      <c r="G16" s="60">
        <v>339.24266999999998</v>
      </c>
      <c r="H16" s="60">
        <v>0</v>
      </c>
      <c r="I16" s="60">
        <v>183857.53925000003</v>
      </c>
      <c r="J16" s="60">
        <v>9716.1458999999995</v>
      </c>
      <c r="K16" s="60">
        <v>6082.2325500000006</v>
      </c>
      <c r="L16" s="60">
        <v>63.042229999999996</v>
      </c>
      <c r="M16" s="60">
        <v>65.492800000000003</v>
      </c>
      <c r="N16" s="60">
        <v>4573.5620399999998</v>
      </c>
      <c r="O16" s="60">
        <v>5693.799140000001</v>
      </c>
      <c r="P16" s="60">
        <v>23.28</v>
      </c>
      <c r="Q16" s="60">
        <v>26217.554660000005</v>
      </c>
      <c r="R16" s="60">
        <f t="shared" si="1"/>
        <v>117245.53592000002</v>
      </c>
      <c r="S16" s="60">
        <f t="shared" si="0"/>
        <v>73891.907450000042</v>
      </c>
      <c r="T16" s="60">
        <f t="shared" si="0"/>
        <v>5260.0109000000011</v>
      </c>
      <c r="U16" s="60">
        <f t="shared" si="0"/>
        <v>2041.5761200000002</v>
      </c>
      <c r="V16" s="60">
        <f t="shared" si="0"/>
        <v>5579.7417100000002</v>
      </c>
      <c r="W16" s="60">
        <f t="shared" si="0"/>
        <v>6033.0418100000006</v>
      </c>
      <c r="X16" s="60">
        <f t="shared" si="0"/>
        <v>23.28</v>
      </c>
      <c r="Y16" s="60">
        <f t="shared" si="0"/>
        <v>210075.09391000003</v>
      </c>
    </row>
    <row r="17" spans="1:25" ht="15" customHeight="1" x14ac:dyDescent="0.2">
      <c r="A17" s="79" t="s">
        <v>59</v>
      </c>
      <c r="B17" s="60">
        <v>253692.24939999997</v>
      </c>
      <c r="C17" s="60">
        <v>130615.26892000002</v>
      </c>
      <c r="D17" s="60">
        <v>5065.7231400000001</v>
      </c>
      <c r="E17" s="60">
        <v>2880.3593100000007</v>
      </c>
      <c r="F17" s="60">
        <v>3637.0457199999992</v>
      </c>
      <c r="G17" s="60">
        <v>592.66944999999998</v>
      </c>
      <c r="H17" s="60">
        <v>0</v>
      </c>
      <c r="I17" s="60">
        <v>396483.31594</v>
      </c>
      <c r="J17" s="60">
        <v>18937.334890000009</v>
      </c>
      <c r="K17" s="60">
        <v>11214.921330000001</v>
      </c>
      <c r="L17" s="60">
        <v>0</v>
      </c>
      <c r="M17" s="60">
        <v>85.949190000000002</v>
      </c>
      <c r="N17" s="60">
        <v>3025.4572200000007</v>
      </c>
      <c r="O17" s="60">
        <v>2451.7722800000001</v>
      </c>
      <c r="P17" s="60">
        <v>130.81049000000002</v>
      </c>
      <c r="Q17" s="60">
        <v>35846.245400000014</v>
      </c>
      <c r="R17" s="60">
        <f t="shared" si="1"/>
        <v>272629.58428999997</v>
      </c>
      <c r="S17" s="60">
        <f t="shared" si="0"/>
        <v>141830.19025000001</v>
      </c>
      <c r="T17" s="60">
        <f t="shared" si="0"/>
        <v>5065.7231400000001</v>
      </c>
      <c r="U17" s="60">
        <f t="shared" si="0"/>
        <v>2966.3085000000005</v>
      </c>
      <c r="V17" s="60">
        <f t="shared" si="0"/>
        <v>6662.5029400000003</v>
      </c>
      <c r="W17" s="60">
        <f t="shared" si="0"/>
        <v>3044.44173</v>
      </c>
      <c r="X17" s="60">
        <f t="shared" si="0"/>
        <v>130.81049000000002</v>
      </c>
      <c r="Y17" s="60">
        <f t="shared" si="0"/>
        <v>432329.56134000001</v>
      </c>
    </row>
    <row r="18" spans="1:25" ht="15" customHeight="1" x14ac:dyDescent="0.2">
      <c r="A18" s="79" t="s">
        <v>60</v>
      </c>
      <c r="B18" s="60">
        <v>345.06623000000002</v>
      </c>
      <c r="C18" s="60">
        <v>763.08806000000004</v>
      </c>
      <c r="D18" s="60">
        <v>30.013000000000002</v>
      </c>
      <c r="E18" s="60">
        <v>99.827479999999994</v>
      </c>
      <c r="F18" s="60">
        <v>0</v>
      </c>
      <c r="G18" s="60">
        <v>0</v>
      </c>
      <c r="H18" s="60">
        <v>0</v>
      </c>
      <c r="I18" s="60">
        <v>1237.99477</v>
      </c>
      <c r="J18" s="60">
        <v>0</v>
      </c>
      <c r="K18" s="60">
        <v>189.96678</v>
      </c>
      <c r="L18" s="60">
        <v>0</v>
      </c>
      <c r="M18" s="60">
        <v>0</v>
      </c>
      <c r="N18" s="60">
        <v>0</v>
      </c>
      <c r="O18" s="60">
        <v>0</v>
      </c>
      <c r="P18" s="60">
        <v>220</v>
      </c>
      <c r="Q18" s="60">
        <v>409.96678000000003</v>
      </c>
      <c r="R18" s="60">
        <f t="shared" si="1"/>
        <v>345.06623000000002</v>
      </c>
      <c r="S18" s="60">
        <f t="shared" si="0"/>
        <v>953.05484000000001</v>
      </c>
      <c r="T18" s="60">
        <f t="shared" si="0"/>
        <v>30.013000000000002</v>
      </c>
      <c r="U18" s="60">
        <f t="shared" si="0"/>
        <v>99.827479999999994</v>
      </c>
      <c r="V18" s="60">
        <f t="shared" si="0"/>
        <v>0</v>
      </c>
      <c r="W18" s="60">
        <f t="shared" si="0"/>
        <v>0</v>
      </c>
      <c r="X18" s="60">
        <f t="shared" si="0"/>
        <v>220</v>
      </c>
      <c r="Y18" s="60">
        <f t="shared" si="0"/>
        <v>1647.96155</v>
      </c>
    </row>
    <row r="19" spans="1:25" ht="15" customHeight="1" x14ac:dyDescent="0.2">
      <c r="A19" s="79" t="s">
        <v>61</v>
      </c>
      <c r="B19" s="60">
        <v>69212.818680000055</v>
      </c>
      <c r="C19" s="60">
        <v>48969.05795999994</v>
      </c>
      <c r="D19" s="60">
        <v>2693.8961399999998</v>
      </c>
      <c r="E19" s="60">
        <v>3151.0698700000003</v>
      </c>
      <c r="F19" s="60">
        <v>3253.5922</v>
      </c>
      <c r="G19" s="60">
        <v>892.5498</v>
      </c>
      <c r="H19" s="60">
        <v>0</v>
      </c>
      <c r="I19" s="60">
        <v>128172.98464999998</v>
      </c>
      <c r="J19" s="60">
        <v>40902.180199999995</v>
      </c>
      <c r="K19" s="60">
        <v>14818.072929999997</v>
      </c>
      <c r="L19" s="60">
        <v>0</v>
      </c>
      <c r="M19" s="60">
        <v>0</v>
      </c>
      <c r="N19" s="60">
        <v>3680.8959699999991</v>
      </c>
      <c r="O19" s="60">
        <v>5198.0396900000005</v>
      </c>
      <c r="P19" s="60">
        <v>2847.6244400000005</v>
      </c>
      <c r="Q19" s="60">
        <v>67446.813229999985</v>
      </c>
      <c r="R19" s="60">
        <f t="shared" si="1"/>
        <v>110114.99888000006</v>
      </c>
      <c r="S19" s="60">
        <f t="shared" si="0"/>
        <v>63787.130889999935</v>
      </c>
      <c r="T19" s="60">
        <f t="shared" si="0"/>
        <v>2693.8961399999998</v>
      </c>
      <c r="U19" s="60">
        <f t="shared" si="0"/>
        <v>3151.0698700000003</v>
      </c>
      <c r="V19" s="60">
        <f t="shared" si="0"/>
        <v>6934.4881699999987</v>
      </c>
      <c r="W19" s="60">
        <f t="shared" si="0"/>
        <v>6090.5894900000003</v>
      </c>
      <c r="X19" s="60">
        <f t="shared" si="0"/>
        <v>2847.6244400000005</v>
      </c>
      <c r="Y19" s="60">
        <f t="shared" si="0"/>
        <v>195619.79787999997</v>
      </c>
    </row>
    <row r="20" spans="1:25" ht="15" customHeight="1" x14ac:dyDescent="0.2">
      <c r="A20" s="79" t="s">
        <v>62</v>
      </c>
      <c r="B20" s="60">
        <v>703.88555000000008</v>
      </c>
      <c r="C20" s="60">
        <v>208.88418000000001</v>
      </c>
      <c r="D20" s="60">
        <v>0</v>
      </c>
      <c r="E20" s="60">
        <v>57.421140000000001</v>
      </c>
      <c r="F20" s="60">
        <v>0</v>
      </c>
      <c r="G20" s="60">
        <v>0</v>
      </c>
      <c r="H20" s="60">
        <v>0</v>
      </c>
      <c r="I20" s="60">
        <v>970.19087000000013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  <c r="R20" s="60">
        <f t="shared" si="1"/>
        <v>703.88555000000008</v>
      </c>
      <c r="S20" s="60">
        <f t="shared" si="0"/>
        <v>208.88418000000001</v>
      </c>
      <c r="T20" s="60">
        <f t="shared" si="0"/>
        <v>0</v>
      </c>
      <c r="U20" s="60">
        <f t="shared" si="0"/>
        <v>57.421140000000001</v>
      </c>
      <c r="V20" s="60">
        <f t="shared" si="0"/>
        <v>0</v>
      </c>
      <c r="W20" s="60">
        <f t="shared" si="0"/>
        <v>0</v>
      </c>
      <c r="X20" s="60">
        <f t="shared" si="0"/>
        <v>0</v>
      </c>
      <c r="Y20" s="60">
        <f t="shared" si="0"/>
        <v>970.19087000000013</v>
      </c>
    </row>
    <row r="21" spans="1:25" ht="15" customHeight="1" x14ac:dyDescent="0.2">
      <c r="A21" s="79" t="s">
        <v>63</v>
      </c>
      <c r="B21" s="60">
        <v>1810.1508999999999</v>
      </c>
      <c r="C21" s="60">
        <v>1069.2538299999999</v>
      </c>
      <c r="D21" s="60">
        <v>5.2770700000000001</v>
      </c>
      <c r="E21" s="60">
        <v>45.872550000000004</v>
      </c>
      <c r="F21" s="60">
        <v>46.627069999999996</v>
      </c>
      <c r="G21" s="60">
        <v>0</v>
      </c>
      <c r="H21" s="60">
        <v>0</v>
      </c>
      <c r="I21" s="60">
        <v>2977.181419999999</v>
      </c>
      <c r="J21" s="60">
        <v>1734.57437</v>
      </c>
      <c r="K21" s="60">
        <v>0</v>
      </c>
      <c r="L21" s="60">
        <v>0</v>
      </c>
      <c r="M21" s="60">
        <v>0</v>
      </c>
      <c r="N21" s="60">
        <v>0</v>
      </c>
      <c r="O21" s="60">
        <v>0</v>
      </c>
      <c r="P21" s="60">
        <v>0</v>
      </c>
      <c r="Q21" s="60">
        <v>1734.57437</v>
      </c>
      <c r="R21" s="60">
        <f t="shared" si="1"/>
        <v>3544.7252699999999</v>
      </c>
      <c r="S21" s="60">
        <f t="shared" si="0"/>
        <v>1069.2538299999999</v>
      </c>
      <c r="T21" s="60">
        <f t="shared" si="0"/>
        <v>5.2770700000000001</v>
      </c>
      <c r="U21" s="60">
        <f t="shared" si="0"/>
        <v>45.872550000000004</v>
      </c>
      <c r="V21" s="60">
        <f t="shared" si="0"/>
        <v>46.627069999999996</v>
      </c>
      <c r="W21" s="60">
        <f t="shared" si="0"/>
        <v>0</v>
      </c>
      <c r="X21" s="60">
        <f t="shared" si="0"/>
        <v>0</v>
      </c>
      <c r="Y21" s="60">
        <f t="shared" si="0"/>
        <v>4711.7557899999993</v>
      </c>
    </row>
    <row r="22" spans="1:25" ht="15" customHeight="1" x14ac:dyDescent="0.2">
      <c r="A22" s="79" t="s">
        <v>64</v>
      </c>
      <c r="B22" s="60">
        <v>24540.67595999999</v>
      </c>
      <c r="C22" s="60">
        <v>15648.06718</v>
      </c>
      <c r="D22" s="60">
        <v>730.80934000000002</v>
      </c>
      <c r="E22" s="60">
        <v>678.18694999999991</v>
      </c>
      <c r="F22" s="60">
        <v>921.61239999999987</v>
      </c>
      <c r="G22" s="60">
        <v>51.860889999999998</v>
      </c>
      <c r="H22" s="60">
        <v>0</v>
      </c>
      <c r="I22" s="60">
        <v>42571.212719999989</v>
      </c>
      <c r="J22" s="60">
        <v>6478.8488899999993</v>
      </c>
      <c r="K22" s="60">
        <v>788.572</v>
      </c>
      <c r="L22" s="60">
        <v>0</v>
      </c>
      <c r="M22" s="60">
        <v>0</v>
      </c>
      <c r="N22" s="60">
        <v>125.80329999999999</v>
      </c>
      <c r="O22" s="60">
        <v>0</v>
      </c>
      <c r="P22" s="60">
        <v>48.442980000000006</v>
      </c>
      <c r="Q22" s="60">
        <v>7441.6671699999997</v>
      </c>
      <c r="R22" s="60">
        <f t="shared" si="1"/>
        <v>31019.524849999987</v>
      </c>
      <c r="S22" s="60">
        <f t="shared" si="0"/>
        <v>16436.639179999998</v>
      </c>
      <c r="T22" s="60">
        <f t="shared" si="0"/>
        <v>730.80934000000002</v>
      </c>
      <c r="U22" s="60">
        <f t="shared" si="0"/>
        <v>678.18694999999991</v>
      </c>
      <c r="V22" s="60">
        <f t="shared" si="0"/>
        <v>1047.4156999999998</v>
      </c>
      <c r="W22" s="60">
        <f t="shared" si="0"/>
        <v>51.860889999999998</v>
      </c>
      <c r="X22" s="60">
        <f t="shared" si="0"/>
        <v>48.442980000000006</v>
      </c>
      <c r="Y22" s="60">
        <f t="shared" si="0"/>
        <v>50012.879889999989</v>
      </c>
    </row>
    <row r="23" spans="1:25" ht="15" customHeight="1" x14ac:dyDescent="0.2">
      <c r="A23" s="79" t="s">
        <v>65</v>
      </c>
      <c r="B23" s="60">
        <v>165.34993</v>
      </c>
      <c r="C23" s="60">
        <v>193.69343000000001</v>
      </c>
      <c r="D23" s="60">
        <v>14.40513</v>
      </c>
      <c r="E23" s="60">
        <v>7.0023100000000005</v>
      </c>
      <c r="F23" s="60">
        <v>0</v>
      </c>
      <c r="G23" s="60">
        <v>0</v>
      </c>
      <c r="H23" s="60">
        <v>0</v>
      </c>
      <c r="I23" s="60">
        <v>380.45080000000002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  <c r="R23" s="60">
        <f t="shared" si="1"/>
        <v>165.34993</v>
      </c>
      <c r="S23" s="60">
        <f t="shared" si="0"/>
        <v>193.69343000000001</v>
      </c>
      <c r="T23" s="60">
        <f t="shared" si="0"/>
        <v>14.40513</v>
      </c>
      <c r="U23" s="60">
        <f t="shared" si="0"/>
        <v>7.0023100000000005</v>
      </c>
      <c r="V23" s="60">
        <f t="shared" si="0"/>
        <v>0</v>
      </c>
      <c r="W23" s="60">
        <f t="shared" si="0"/>
        <v>0</v>
      </c>
      <c r="X23" s="60">
        <f t="shared" si="0"/>
        <v>0</v>
      </c>
      <c r="Y23" s="60">
        <f t="shared" si="0"/>
        <v>380.45080000000002</v>
      </c>
    </row>
    <row r="24" spans="1:25" ht="15" customHeight="1" x14ac:dyDescent="0.2">
      <c r="A24" s="7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  <c r="R24" s="60">
        <f t="shared" si="1"/>
        <v>0</v>
      </c>
      <c r="S24" s="60">
        <f t="shared" si="1"/>
        <v>0</v>
      </c>
      <c r="T24" s="60">
        <f t="shared" si="1"/>
        <v>0</v>
      </c>
      <c r="U24" s="60">
        <f t="shared" si="1"/>
        <v>0</v>
      </c>
      <c r="V24" s="60">
        <f t="shared" si="1"/>
        <v>0</v>
      </c>
      <c r="W24" s="60">
        <f t="shared" si="1"/>
        <v>0</v>
      </c>
      <c r="X24" s="60">
        <f t="shared" si="1"/>
        <v>0</v>
      </c>
      <c r="Y24" s="60">
        <f t="shared" si="1"/>
        <v>0</v>
      </c>
    </row>
    <row r="25" spans="1:25" s="30" customFormat="1" ht="15" customHeight="1" x14ac:dyDescent="0.25">
      <c r="A25" s="79" t="s">
        <v>67</v>
      </c>
      <c r="B25" s="60">
        <v>23.082509999999999</v>
      </c>
      <c r="C25" s="60">
        <v>25.90936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48.991869999999999</v>
      </c>
      <c r="J25" s="60">
        <v>343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0</v>
      </c>
      <c r="Q25" s="60">
        <v>343</v>
      </c>
      <c r="R25" s="60">
        <f t="shared" si="1"/>
        <v>366.08251000000001</v>
      </c>
      <c r="S25" s="60">
        <f t="shared" si="1"/>
        <v>25.90936</v>
      </c>
      <c r="T25" s="60">
        <f t="shared" si="1"/>
        <v>0</v>
      </c>
      <c r="U25" s="60">
        <f t="shared" si="1"/>
        <v>0</v>
      </c>
      <c r="V25" s="60">
        <f t="shared" si="1"/>
        <v>0</v>
      </c>
      <c r="W25" s="60">
        <f t="shared" si="1"/>
        <v>0</v>
      </c>
      <c r="X25" s="60">
        <f t="shared" si="1"/>
        <v>0</v>
      </c>
      <c r="Y25" s="60">
        <f t="shared" si="1"/>
        <v>391.99187000000001</v>
      </c>
    </row>
    <row r="26" spans="1:25" s="30" customFormat="1" ht="15" customHeight="1" x14ac:dyDescent="0.25">
      <c r="A26" s="80" t="s">
        <v>75</v>
      </c>
      <c r="B26" s="63">
        <v>2627197.2031300035</v>
      </c>
      <c r="C26" s="63">
        <v>1135357.2940699998</v>
      </c>
      <c r="D26" s="63">
        <v>63235.839680000005</v>
      </c>
      <c r="E26" s="63">
        <v>31874.97294</v>
      </c>
      <c r="F26" s="63">
        <v>31943.500940000002</v>
      </c>
      <c r="G26" s="63">
        <v>7376.4500299999991</v>
      </c>
      <c r="H26" s="63">
        <v>30150.890839999993</v>
      </c>
      <c r="I26" s="63">
        <v>3927136.1516300021</v>
      </c>
      <c r="J26" s="63">
        <v>248306.19986000002</v>
      </c>
      <c r="K26" s="63">
        <v>165263.16035000002</v>
      </c>
      <c r="L26" s="63">
        <v>295.61291999999997</v>
      </c>
      <c r="M26" s="63">
        <v>1970.5977199999998</v>
      </c>
      <c r="N26" s="63">
        <v>22359.808720000001</v>
      </c>
      <c r="O26" s="63">
        <v>47630.081629999993</v>
      </c>
      <c r="P26" s="63">
        <v>43792.882429999998</v>
      </c>
      <c r="Q26" s="63">
        <v>529618.34363000002</v>
      </c>
      <c r="R26" s="63">
        <f t="shared" si="1"/>
        <v>2875503.4029900036</v>
      </c>
      <c r="S26" s="63">
        <f t="shared" si="1"/>
        <v>1300620.4544199998</v>
      </c>
      <c r="T26" s="63">
        <f t="shared" si="1"/>
        <v>63531.452600000004</v>
      </c>
      <c r="U26" s="63">
        <f t="shared" si="1"/>
        <v>33845.570659999998</v>
      </c>
      <c r="V26" s="63">
        <f t="shared" si="1"/>
        <v>54303.309659999999</v>
      </c>
      <c r="W26" s="63">
        <f t="shared" si="1"/>
        <v>55006.531659999993</v>
      </c>
      <c r="X26" s="63">
        <f t="shared" si="1"/>
        <v>73943.773269999991</v>
      </c>
      <c r="Y26" s="63">
        <f t="shared" si="1"/>
        <v>4456754.4952600021</v>
      </c>
    </row>
    <row r="27" spans="1:25" ht="15" customHeight="1" thickBot="1" x14ac:dyDescent="0.25">
      <c r="A27" s="35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42"/>
      <c r="M27" s="42"/>
      <c r="N27" s="42"/>
      <c r="O27" s="42"/>
      <c r="P27" s="42"/>
      <c r="Q27" s="42"/>
      <c r="R27" s="37"/>
      <c r="S27" s="37"/>
      <c r="T27" s="42"/>
      <c r="U27" s="42"/>
      <c r="V27" s="42"/>
      <c r="W27" s="42"/>
      <c r="X27" s="42"/>
      <c r="Y27" s="42"/>
    </row>
    <row r="28" spans="1:25" ht="15" customHeight="1" thickTop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  <c r="R28" s="29"/>
      <c r="S28" s="29"/>
      <c r="T28" s="39"/>
      <c r="U28" s="39"/>
      <c r="V28" s="1"/>
      <c r="W28" s="1"/>
      <c r="X28" s="1"/>
      <c r="Y28" s="1"/>
    </row>
    <row r="29" spans="1:25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  <c r="R29" s="18"/>
      <c r="S29" s="18"/>
      <c r="T29" s="18"/>
      <c r="U29" s="27"/>
      <c r="V29" s="1"/>
      <c r="W29" s="1"/>
      <c r="X29" s="1"/>
      <c r="Y29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3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E49"/>
  <sheetViews>
    <sheetView zoomScaleNormal="100" workbookViewId="0">
      <selection activeCell="H19" sqref="H19"/>
    </sheetView>
  </sheetViews>
  <sheetFormatPr baseColWidth="10" defaultColWidth="9.140625" defaultRowHeight="12.75" x14ac:dyDescent="0.2"/>
  <cols>
    <col min="1" max="1" width="63.7109375" style="21" customWidth="1"/>
    <col min="2" max="4" width="15.7109375" style="20" customWidth="1"/>
    <col min="5" max="5" width="15.7109375" style="120" customWidth="1"/>
    <col min="6" max="256" width="11.42578125" style="20" customWidth="1"/>
    <col min="257" max="257" width="63.7109375" style="20" customWidth="1"/>
    <col min="258" max="261" width="15.7109375" style="20" customWidth="1"/>
    <col min="262" max="512" width="11.42578125" style="20" customWidth="1"/>
    <col min="513" max="513" width="63.7109375" style="20" customWidth="1"/>
    <col min="514" max="517" width="15.7109375" style="20" customWidth="1"/>
    <col min="518" max="768" width="11.42578125" style="20" customWidth="1"/>
    <col min="769" max="769" width="63.7109375" style="20" customWidth="1"/>
    <col min="770" max="773" width="15.7109375" style="20" customWidth="1"/>
    <col min="774" max="1024" width="11.42578125" style="20" customWidth="1"/>
    <col min="1025" max="1025" width="63.7109375" style="20" customWidth="1"/>
    <col min="1026" max="1029" width="15.7109375" style="20" customWidth="1"/>
    <col min="1030" max="1280" width="11.42578125" style="20" customWidth="1"/>
    <col min="1281" max="1281" width="63.7109375" style="20" customWidth="1"/>
    <col min="1282" max="1285" width="15.7109375" style="20" customWidth="1"/>
    <col min="1286" max="1536" width="11.42578125" style="20" customWidth="1"/>
    <col min="1537" max="1537" width="63.7109375" style="20" customWidth="1"/>
    <col min="1538" max="1541" width="15.7109375" style="20" customWidth="1"/>
    <col min="1542" max="1792" width="11.42578125" style="20" customWidth="1"/>
    <col min="1793" max="1793" width="63.7109375" style="20" customWidth="1"/>
    <col min="1794" max="1797" width="15.7109375" style="20" customWidth="1"/>
    <col min="1798" max="2048" width="11.42578125" style="20" customWidth="1"/>
    <col min="2049" max="2049" width="63.7109375" style="20" customWidth="1"/>
    <col min="2050" max="2053" width="15.7109375" style="20" customWidth="1"/>
    <col min="2054" max="2304" width="11.42578125" style="20" customWidth="1"/>
    <col min="2305" max="2305" width="63.7109375" style="20" customWidth="1"/>
    <col min="2306" max="2309" width="15.7109375" style="20" customWidth="1"/>
    <col min="2310" max="2560" width="11.42578125" style="20" customWidth="1"/>
    <col min="2561" max="2561" width="63.7109375" style="20" customWidth="1"/>
    <col min="2562" max="2565" width="15.7109375" style="20" customWidth="1"/>
    <col min="2566" max="2816" width="11.42578125" style="20" customWidth="1"/>
    <col min="2817" max="2817" width="63.7109375" style="20" customWidth="1"/>
    <col min="2818" max="2821" width="15.7109375" style="20" customWidth="1"/>
    <col min="2822" max="3072" width="11.42578125" style="20" customWidth="1"/>
    <col min="3073" max="3073" width="63.7109375" style="20" customWidth="1"/>
    <col min="3074" max="3077" width="15.7109375" style="20" customWidth="1"/>
    <col min="3078" max="3328" width="11.42578125" style="20" customWidth="1"/>
    <col min="3329" max="3329" width="63.7109375" style="20" customWidth="1"/>
    <col min="3330" max="3333" width="15.7109375" style="20" customWidth="1"/>
    <col min="3334" max="3584" width="11.42578125" style="20" customWidth="1"/>
    <col min="3585" max="3585" width="63.7109375" style="20" customWidth="1"/>
    <col min="3586" max="3589" width="15.7109375" style="20" customWidth="1"/>
    <col min="3590" max="3840" width="11.42578125" style="20" customWidth="1"/>
    <col min="3841" max="3841" width="63.7109375" style="20" customWidth="1"/>
    <col min="3842" max="3845" width="15.7109375" style="20" customWidth="1"/>
    <col min="3846" max="4096" width="11.42578125" style="20" customWidth="1"/>
    <col min="4097" max="4097" width="63.7109375" style="20" customWidth="1"/>
    <col min="4098" max="4101" width="15.7109375" style="20" customWidth="1"/>
    <col min="4102" max="4352" width="11.42578125" style="20" customWidth="1"/>
    <col min="4353" max="4353" width="63.7109375" style="20" customWidth="1"/>
    <col min="4354" max="4357" width="15.7109375" style="20" customWidth="1"/>
    <col min="4358" max="4608" width="11.42578125" style="20" customWidth="1"/>
    <col min="4609" max="4609" width="63.7109375" style="20" customWidth="1"/>
    <col min="4610" max="4613" width="15.7109375" style="20" customWidth="1"/>
    <col min="4614" max="4864" width="11.42578125" style="20" customWidth="1"/>
    <col min="4865" max="4865" width="63.7109375" style="20" customWidth="1"/>
    <col min="4866" max="4869" width="15.7109375" style="20" customWidth="1"/>
    <col min="4870" max="5120" width="11.42578125" style="20" customWidth="1"/>
    <col min="5121" max="5121" width="63.7109375" style="20" customWidth="1"/>
    <col min="5122" max="5125" width="15.7109375" style="20" customWidth="1"/>
    <col min="5126" max="5376" width="11.42578125" style="20" customWidth="1"/>
    <col min="5377" max="5377" width="63.7109375" style="20" customWidth="1"/>
    <col min="5378" max="5381" width="15.7109375" style="20" customWidth="1"/>
    <col min="5382" max="5632" width="11.42578125" style="20" customWidth="1"/>
    <col min="5633" max="5633" width="63.7109375" style="20" customWidth="1"/>
    <col min="5634" max="5637" width="15.7109375" style="20" customWidth="1"/>
    <col min="5638" max="5888" width="11.42578125" style="20" customWidth="1"/>
    <col min="5889" max="5889" width="63.7109375" style="20" customWidth="1"/>
    <col min="5890" max="5893" width="15.7109375" style="20" customWidth="1"/>
    <col min="5894" max="6144" width="11.42578125" style="20" customWidth="1"/>
    <col min="6145" max="6145" width="63.7109375" style="20" customWidth="1"/>
    <col min="6146" max="6149" width="15.7109375" style="20" customWidth="1"/>
    <col min="6150" max="6400" width="11.42578125" style="20" customWidth="1"/>
    <col min="6401" max="6401" width="63.7109375" style="20" customWidth="1"/>
    <col min="6402" max="6405" width="15.7109375" style="20" customWidth="1"/>
    <col min="6406" max="6656" width="11.42578125" style="20" customWidth="1"/>
    <col min="6657" max="6657" width="63.7109375" style="20" customWidth="1"/>
    <col min="6658" max="6661" width="15.7109375" style="20" customWidth="1"/>
    <col min="6662" max="6912" width="11.42578125" style="20" customWidth="1"/>
    <col min="6913" max="6913" width="63.7109375" style="20" customWidth="1"/>
    <col min="6914" max="6917" width="15.7109375" style="20" customWidth="1"/>
    <col min="6918" max="7168" width="11.42578125" style="20" customWidth="1"/>
    <col min="7169" max="7169" width="63.7109375" style="20" customWidth="1"/>
    <col min="7170" max="7173" width="15.7109375" style="20" customWidth="1"/>
    <col min="7174" max="7424" width="11.42578125" style="20" customWidth="1"/>
    <col min="7425" max="7425" width="63.7109375" style="20" customWidth="1"/>
    <col min="7426" max="7429" width="15.7109375" style="20" customWidth="1"/>
    <col min="7430" max="7680" width="11.42578125" style="20" customWidth="1"/>
    <col min="7681" max="7681" width="63.7109375" style="20" customWidth="1"/>
    <col min="7682" max="7685" width="15.7109375" style="20" customWidth="1"/>
    <col min="7686" max="7936" width="11.42578125" style="20" customWidth="1"/>
    <col min="7937" max="7937" width="63.7109375" style="20" customWidth="1"/>
    <col min="7938" max="7941" width="15.7109375" style="20" customWidth="1"/>
    <col min="7942" max="8192" width="11.42578125" style="20" customWidth="1"/>
    <col min="8193" max="8193" width="63.7109375" style="20" customWidth="1"/>
    <col min="8194" max="8197" width="15.7109375" style="20" customWidth="1"/>
    <col min="8198" max="8448" width="11.42578125" style="20" customWidth="1"/>
    <col min="8449" max="8449" width="63.7109375" style="20" customWidth="1"/>
    <col min="8450" max="8453" width="15.7109375" style="20" customWidth="1"/>
    <col min="8454" max="8704" width="11.42578125" style="20" customWidth="1"/>
    <col min="8705" max="8705" width="63.7109375" style="20" customWidth="1"/>
    <col min="8706" max="8709" width="15.7109375" style="20" customWidth="1"/>
    <col min="8710" max="8960" width="11.42578125" style="20" customWidth="1"/>
    <col min="8961" max="8961" width="63.7109375" style="20" customWidth="1"/>
    <col min="8962" max="8965" width="15.7109375" style="20" customWidth="1"/>
    <col min="8966" max="9216" width="11.42578125" style="20" customWidth="1"/>
    <col min="9217" max="9217" width="63.7109375" style="20" customWidth="1"/>
    <col min="9218" max="9221" width="15.7109375" style="20" customWidth="1"/>
    <col min="9222" max="9472" width="11.42578125" style="20" customWidth="1"/>
    <col min="9473" max="9473" width="63.7109375" style="20" customWidth="1"/>
    <col min="9474" max="9477" width="15.7109375" style="20" customWidth="1"/>
    <col min="9478" max="9728" width="11.42578125" style="20" customWidth="1"/>
    <col min="9729" max="9729" width="63.7109375" style="20" customWidth="1"/>
    <col min="9730" max="9733" width="15.7109375" style="20" customWidth="1"/>
    <col min="9734" max="9984" width="11.42578125" style="20" customWidth="1"/>
    <col min="9985" max="9985" width="63.7109375" style="20" customWidth="1"/>
    <col min="9986" max="9989" width="15.7109375" style="20" customWidth="1"/>
    <col min="9990" max="10240" width="11.42578125" style="20" customWidth="1"/>
    <col min="10241" max="10241" width="63.7109375" style="20" customWidth="1"/>
    <col min="10242" max="10245" width="15.7109375" style="20" customWidth="1"/>
    <col min="10246" max="10496" width="11.42578125" style="20" customWidth="1"/>
    <col min="10497" max="10497" width="63.7109375" style="20" customWidth="1"/>
    <col min="10498" max="10501" width="15.7109375" style="20" customWidth="1"/>
    <col min="10502" max="10752" width="11.42578125" style="20" customWidth="1"/>
    <col min="10753" max="10753" width="63.7109375" style="20" customWidth="1"/>
    <col min="10754" max="10757" width="15.7109375" style="20" customWidth="1"/>
    <col min="10758" max="11008" width="11.42578125" style="20" customWidth="1"/>
    <col min="11009" max="11009" width="63.7109375" style="20" customWidth="1"/>
    <col min="11010" max="11013" width="15.7109375" style="20" customWidth="1"/>
    <col min="11014" max="11264" width="11.42578125" style="20" customWidth="1"/>
    <col min="11265" max="11265" width="63.7109375" style="20" customWidth="1"/>
    <col min="11266" max="11269" width="15.7109375" style="20" customWidth="1"/>
    <col min="11270" max="11520" width="11.42578125" style="20" customWidth="1"/>
    <col min="11521" max="11521" width="63.7109375" style="20" customWidth="1"/>
    <col min="11522" max="11525" width="15.7109375" style="20" customWidth="1"/>
    <col min="11526" max="11776" width="11.42578125" style="20" customWidth="1"/>
    <col min="11777" max="11777" width="63.7109375" style="20" customWidth="1"/>
    <col min="11778" max="11781" width="15.7109375" style="20" customWidth="1"/>
    <col min="11782" max="12032" width="11.42578125" style="20" customWidth="1"/>
    <col min="12033" max="12033" width="63.7109375" style="20" customWidth="1"/>
    <col min="12034" max="12037" width="15.7109375" style="20" customWidth="1"/>
    <col min="12038" max="12288" width="11.42578125" style="20" customWidth="1"/>
    <col min="12289" max="12289" width="63.7109375" style="20" customWidth="1"/>
    <col min="12290" max="12293" width="15.7109375" style="20" customWidth="1"/>
    <col min="12294" max="12544" width="11.42578125" style="20" customWidth="1"/>
    <col min="12545" max="12545" width="63.7109375" style="20" customWidth="1"/>
    <col min="12546" max="12549" width="15.7109375" style="20" customWidth="1"/>
    <col min="12550" max="12800" width="11.42578125" style="20" customWidth="1"/>
    <col min="12801" max="12801" width="63.7109375" style="20" customWidth="1"/>
    <col min="12802" max="12805" width="15.7109375" style="20" customWidth="1"/>
    <col min="12806" max="13056" width="11.42578125" style="20" customWidth="1"/>
    <col min="13057" max="13057" width="63.7109375" style="20" customWidth="1"/>
    <col min="13058" max="13061" width="15.7109375" style="20" customWidth="1"/>
    <col min="13062" max="13312" width="11.42578125" style="20" customWidth="1"/>
    <col min="13313" max="13313" width="63.7109375" style="20" customWidth="1"/>
    <col min="13314" max="13317" width="15.7109375" style="20" customWidth="1"/>
    <col min="13318" max="13568" width="11.42578125" style="20" customWidth="1"/>
    <col min="13569" max="13569" width="63.7109375" style="20" customWidth="1"/>
    <col min="13570" max="13573" width="15.7109375" style="20" customWidth="1"/>
    <col min="13574" max="13824" width="11.42578125" style="20" customWidth="1"/>
    <col min="13825" max="13825" width="63.7109375" style="20" customWidth="1"/>
    <col min="13826" max="13829" width="15.7109375" style="20" customWidth="1"/>
    <col min="13830" max="14080" width="11.42578125" style="20" customWidth="1"/>
    <col min="14081" max="14081" width="63.7109375" style="20" customWidth="1"/>
    <col min="14082" max="14085" width="15.7109375" style="20" customWidth="1"/>
    <col min="14086" max="14336" width="11.42578125" style="20" customWidth="1"/>
    <col min="14337" max="14337" width="63.7109375" style="20" customWidth="1"/>
    <col min="14338" max="14341" width="15.7109375" style="20" customWidth="1"/>
    <col min="14342" max="14592" width="11.42578125" style="20" customWidth="1"/>
    <col min="14593" max="14593" width="63.7109375" style="20" customWidth="1"/>
    <col min="14594" max="14597" width="15.7109375" style="20" customWidth="1"/>
    <col min="14598" max="14848" width="11.42578125" style="20" customWidth="1"/>
    <col min="14849" max="14849" width="63.7109375" style="20" customWidth="1"/>
    <col min="14850" max="14853" width="15.7109375" style="20" customWidth="1"/>
    <col min="14854" max="15104" width="11.42578125" style="20" customWidth="1"/>
    <col min="15105" max="15105" width="63.7109375" style="20" customWidth="1"/>
    <col min="15106" max="15109" width="15.7109375" style="20" customWidth="1"/>
    <col min="15110" max="15360" width="11.42578125" style="20" customWidth="1"/>
    <col min="15361" max="15361" width="63.7109375" style="20" customWidth="1"/>
    <col min="15362" max="15365" width="15.7109375" style="20" customWidth="1"/>
    <col min="15366" max="15616" width="11.42578125" style="20" customWidth="1"/>
    <col min="15617" max="15617" width="63.7109375" style="20" customWidth="1"/>
    <col min="15618" max="15621" width="15.7109375" style="20" customWidth="1"/>
    <col min="15622" max="15872" width="11.42578125" style="20" customWidth="1"/>
    <col min="15873" max="15873" width="63.7109375" style="20" customWidth="1"/>
    <col min="15874" max="15877" width="15.7109375" style="20" customWidth="1"/>
    <col min="15878" max="16128" width="11.42578125" style="20" customWidth="1"/>
    <col min="16129" max="16129" width="63.7109375" style="20" customWidth="1"/>
    <col min="16130" max="16133" width="15.7109375" style="20" customWidth="1"/>
    <col min="16134" max="16384" width="11.42578125" style="20" customWidth="1"/>
  </cols>
  <sheetData>
    <row r="1" spans="1:5" s="2" customFormat="1" ht="30" customHeight="1" x14ac:dyDescent="0.25">
      <c r="A1" s="659" t="s">
        <v>158</v>
      </c>
      <c r="B1" s="659"/>
      <c r="C1" s="659"/>
      <c r="D1" s="659"/>
      <c r="E1" s="659"/>
    </row>
    <row r="2" spans="1:5" s="2" customFormat="1" ht="15" customHeight="1" x14ac:dyDescent="0.25">
      <c r="A2" s="660" t="s">
        <v>634</v>
      </c>
      <c r="B2" s="660"/>
      <c r="C2" s="660"/>
      <c r="D2" s="660"/>
      <c r="E2" s="660"/>
    </row>
    <row r="3" spans="1:5" s="2" customFormat="1" ht="15" customHeight="1" x14ac:dyDescent="0.25">
      <c r="A3" s="660" t="s">
        <v>140</v>
      </c>
      <c r="B3" s="660"/>
      <c r="C3" s="660"/>
      <c r="D3" s="660"/>
      <c r="E3" s="660"/>
    </row>
    <row r="4" spans="1:5" s="2" customFormat="1" ht="30" customHeight="1" x14ac:dyDescent="0.25">
      <c r="A4" s="661" t="s">
        <v>2</v>
      </c>
      <c r="B4" s="661"/>
      <c r="C4" s="661"/>
      <c r="D4" s="661"/>
      <c r="E4" s="661"/>
    </row>
    <row r="5" spans="1:5" ht="15" customHeight="1" x14ac:dyDescent="0.2">
      <c r="A5" s="518"/>
      <c r="B5" s="458"/>
      <c r="C5" s="450"/>
      <c r="D5" s="458"/>
      <c r="E5" s="456"/>
    </row>
    <row r="6" spans="1:5" ht="30" customHeight="1" thickBot="1" x14ac:dyDescent="0.25">
      <c r="A6" s="135" t="s">
        <v>635</v>
      </c>
      <c r="B6" s="136" t="s">
        <v>160</v>
      </c>
      <c r="C6" s="136" t="s">
        <v>161</v>
      </c>
      <c r="D6" s="137" t="s">
        <v>701</v>
      </c>
      <c r="E6" s="573" t="s">
        <v>49</v>
      </c>
    </row>
    <row r="7" spans="1:5" s="30" customFormat="1" ht="15" customHeight="1" thickTop="1" x14ac:dyDescent="0.25">
      <c r="A7" s="150" t="s">
        <v>636</v>
      </c>
      <c r="B7" s="462">
        <v>719428.45873000007</v>
      </c>
      <c r="C7" s="462">
        <v>425909.27288000012</v>
      </c>
      <c r="D7" s="462">
        <v>1145337.7316100001</v>
      </c>
      <c r="E7" s="463">
        <v>0.25698919086084254</v>
      </c>
    </row>
    <row r="8" spans="1:5" s="139" customFormat="1" ht="15" customHeight="1" x14ac:dyDescent="0.25">
      <c r="A8" s="150" t="s">
        <v>637</v>
      </c>
      <c r="B8" s="462">
        <v>0</v>
      </c>
      <c r="C8" s="462">
        <v>0</v>
      </c>
      <c r="D8" s="462">
        <v>0</v>
      </c>
      <c r="E8" s="463">
        <v>0</v>
      </c>
    </row>
    <row r="9" spans="1:5" s="139" customFormat="1" ht="15" customHeight="1" x14ac:dyDescent="0.25">
      <c r="A9" s="150" t="s">
        <v>638</v>
      </c>
      <c r="B9" s="462">
        <v>456729.63299000007</v>
      </c>
      <c r="C9" s="462">
        <v>21717.257380000003</v>
      </c>
      <c r="D9" s="462">
        <v>478446.8903700001</v>
      </c>
      <c r="E9" s="463">
        <v>0.1073532075584674</v>
      </c>
    </row>
    <row r="10" spans="1:5" s="139" customFormat="1" ht="15" customHeight="1" x14ac:dyDescent="0.25">
      <c r="A10" s="150" t="s">
        <v>639</v>
      </c>
      <c r="B10" s="462">
        <v>0</v>
      </c>
      <c r="C10" s="462">
        <v>0</v>
      </c>
      <c r="D10" s="462">
        <v>0</v>
      </c>
      <c r="E10" s="463">
        <v>0</v>
      </c>
    </row>
    <row r="11" spans="1:5" s="574" customFormat="1" ht="15" customHeight="1" x14ac:dyDescent="0.25">
      <c r="A11" s="150" t="s">
        <v>640</v>
      </c>
      <c r="B11" s="462">
        <v>129.80000000000001</v>
      </c>
      <c r="C11" s="462">
        <v>29608.544880000001</v>
      </c>
      <c r="D11" s="462">
        <v>29738.344880000001</v>
      </c>
      <c r="E11" s="463">
        <v>6.6726459605141271E-3</v>
      </c>
    </row>
    <row r="12" spans="1:5" s="139" customFormat="1" ht="15" customHeight="1" x14ac:dyDescent="0.25">
      <c r="A12" s="460" t="s">
        <v>641</v>
      </c>
      <c r="B12" s="462">
        <v>0</v>
      </c>
      <c r="C12" s="462">
        <v>0</v>
      </c>
      <c r="D12" s="462">
        <v>0</v>
      </c>
      <c r="E12" s="463">
        <v>0</v>
      </c>
    </row>
    <row r="13" spans="1:5" s="139" customFormat="1" ht="15" customHeight="1" x14ac:dyDescent="0.25">
      <c r="A13" s="460" t="s">
        <v>642</v>
      </c>
      <c r="B13" s="462">
        <v>129.80000000000001</v>
      </c>
      <c r="C13" s="462">
        <v>12491.88997</v>
      </c>
      <c r="D13" s="462">
        <v>12621.689969999999</v>
      </c>
      <c r="E13" s="463">
        <v>2.8320361786449955E-3</v>
      </c>
    </row>
    <row r="14" spans="1:5" s="139" customFormat="1" ht="15" customHeight="1" x14ac:dyDescent="0.25">
      <c r="A14" s="460" t="s">
        <v>643</v>
      </c>
      <c r="B14" s="462">
        <v>0</v>
      </c>
      <c r="C14" s="462">
        <v>17116.654910000001</v>
      </c>
      <c r="D14" s="462">
        <v>17116.654910000001</v>
      </c>
      <c r="E14" s="463">
        <v>3.8406097818691315E-3</v>
      </c>
    </row>
    <row r="15" spans="1:5" s="574" customFormat="1" ht="15" customHeight="1" x14ac:dyDescent="0.25">
      <c r="A15" s="150" t="s">
        <v>644</v>
      </c>
      <c r="B15" s="462">
        <v>0</v>
      </c>
      <c r="C15" s="462">
        <v>0</v>
      </c>
      <c r="D15" s="462">
        <v>0</v>
      </c>
      <c r="E15" s="463">
        <v>0</v>
      </c>
    </row>
    <row r="16" spans="1:5" s="139" customFormat="1" ht="15" customHeight="1" x14ac:dyDescent="0.25">
      <c r="A16" s="460" t="s">
        <v>645</v>
      </c>
      <c r="B16" s="462">
        <v>0</v>
      </c>
      <c r="C16" s="462">
        <v>0</v>
      </c>
      <c r="D16" s="462">
        <v>0</v>
      </c>
      <c r="E16" s="463">
        <v>0</v>
      </c>
    </row>
    <row r="17" spans="1:5" s="139" customFormat="1" ht="15" customHeight="1" x14ac:dyDescent="0.25">
      <c r="A17" s="460" t="s">
        <v>540</v>
      </c>
      <c r="B17" s="462">
        <v>0</v>
      </c>
      <c r="C17" s="462">
        <v>0</v>
      </c>
      <c r="D17" s="462">
        <v>0</v>
      </c>
      <c r="E17" s="463">
        <v>0</v>
      </c>
    </row>
    <row r="18" spans="1:5" s="139" customFormat="1" ht="15" customHeight="1" x14ac:dyDescent="0.25">
      <c r="A18" s="460" t="s">
        <v>646</v>
      </c>
      <c r="B18" s="462">
        <v>0</v>
      </c>
      <c r="C18" s="462">
        <v>0</v>
      </c>
      <c r="D18" s="462">
        <v>0</v>
      </c>
      <c r="E18" s="463">
        <v>0</v>
      </c>
    </row>
    <row r="19" spans="1:5" s="574" customFormat="1" ht="15" customHeight="1" x14ac:dyDescent="0.25">
      <c r="A19" s="460" t="s">
        <v>647</v>
      </c>
      <c r="B19" s="462">
        <v>0</v>
      </c>
      <c r="C19" s="462">
        <v>0</v>
      </c>
      <c r="D19" s="462">
        <v>0</v>
      </c>
      <c r="E19" s="463">
        <v>0</v>
      </c>
    </row>
    <row r="20" spans="1:5" s="139" customFormat="1" ht="15" customHeight="1" x14ac:dyDescent="0.25">
      <c r="A20" s="150" t="s">
        <v>648</v>
      </c>
      <c r="B20" s="462">
        <v>1082025.7167700001</v>
      </c>
      <c r="C20" s="462">
        <v>12561.09</v>
      </c>
      <c r="D20" s="462">
        <v>1094586.8067700001</v>
      </c>
      <c r="E20" s="463">
        <v>0.24560177320217758</v>
      </c>
    </row>
    <row r="21" spans="1:5" s="139" customFormat="1" ht="15" customHeight="1" x14ac:dyDescent="0.25">
      <c r="A21" s="460" t="s">
        <v>649</v>
      </c>
      <c r="B21" s="462">
        <v>1525.5461099999998</v>
      </c>
      <c r="C21" s="462">
        <v>574.46862999999996</v>
      </c>
      <c r="D21" s="462">
        <v>2100.0147399999996</v>
      </c>
      <c r="E21" s="463">
        <v>4.7119820986759372E-4</v>
      </c>
    </row>
    <row r="22" spans="1:5" s="139" customFormat="1" ht="15" customHeight="1" x14ac:dyDescent="0.25">
      <c r="A22" s="460" t="s">
        <v>650</v>
      </c>
      <c r="B22" s="462">
        <v>0</v>
      </c>
      <c r="C22" s="462">
        <v>0</v>
      </c>
      <c r="D22" s="462">
        <v>0</v>
      </c>
      <c r="E22" s="463">
        <v>0</v>
      </c>
    </row>
    <row r="23" spans="1:5" s="139" customFormat="1" ht="15" customHeight="1" x14ac:dyDescent="0.25">
      <c r="A23" s="460" t="s">
        <v>651</v>
      </c>
      <c r="B23" s="462">
        <v>0</v>
      </c>
      <c r="C23" s="462">
        <v>0</v>
      </c>
      <c r="D23" s="462">
        <v>0</v>
      </c>
      <c r="E23" s="463">
        <v>0</v>
      </c>
    </row>
    <row r="24" spans="1:5" s="574" customFormat="1" ht="15" customHeight="1" x14ac:dyDescent="0.25">
      <c r="A24" s="460" t="s">
        <v>652</v>
      </c>
      <c r="B24" s="462">
        <v>49886.821410000004</v>
      </c>
      <c r="C24" s="462">
        <v>1285.1892499999999</v>
      </c>
      <c r="D24" s="462">
        <v>51172.010660000007</v>
      </c>
      <c r="E24" s="463">
        <v>1.1481900273860665E-2</v>
      </c>
    </row>
    <row r="25" spans="1:5" s="139" customFormat="1" ht="15" customHeight="1" x14ac:dyDescent="0.25">
      <c r="A25" s="460" t="s">
        <v>653</v>
      </c>
      <c r="B25" s="462">
        <v>0</v>
      </c>
      <c r="C25" s="462">
        <v>0</v>
      </c>
      <c r="D25" s="462">
        <v>0</v>
      </c>
      <c r="E25" s="463">
        <v>0</v>
      </c>
    </row>
    <row r="26" spans="1:5" s="139" customFormat="1" ht="15" customHeight="1" x14ac:dyDescent="0.25">
      <c r="A26" s="460" t="s">
        <v>654</v>
      </c>
      <c r="B26" s="462">
        <v>0</v>
      </c>
      <c r="C26" s="462">
        <v>0</v>
      </c>
      <c r="D26" s="462">
        <v>0</v>
      </c>
      <c r="E26" s="463">
        <v>0</v>
      </c>
    </row>
    <row r="27" spans="1:5" s="139" customFormat="1" ht="15" customHeight="1" x14ac:dyDescent="0.25">
      <c r="A27" s="460" t="s">
        <v>655</v>
      </c>
      <c r="B27" s="462">
        <v>1030613.34925</v>
      </c>
      <c r="C27" s="462">
        <v>10701.432119999999</v>
      </c>
      <c r="D27" s="462">
        <v>1041314.78137</v>
      </c>
      <c r="E27" s="463">
        <v>0.23364867471844927</v>
      </c>
    </row>
    <row r="28" spans="1:5" s="575" customFormat="1" ht="15" customHeight="1" x14ac:dyDescent="0.25">
      <c r="A28" s="150" t="s">
        <v>656</v>
      </c>
      <c r="B28" s="462">
        <v>1665504.34589</v>
      </c>
      <c r="C28" s="462">
        <v>35259.129449999993</v>
      </c>
      <c r="D28" s="462">
        <v>1700763.4753399999</v>
      </c>
      <c r="E28" s="463">
        <v>0.38161479999344933</v>
      </c>
    </row>
    <row r="29" spans="1:5" s="180" customFormat="1" ht="15" customHeight="1" x14ac:dyDescent="0.25">
      <c r="A29" s="460" t="s">
        <v>657</v>
      </c>
      <c r="B29" s="462">
        <v>0</v>
      </c>
      <c r="C29" s="462">
        <v>0</v>
      </c>
      <c r="D29" s="462">
        <v>0</v>
      </c>
      <c r="E29" s="463">
        <v>0</v>
      </c>
    </row>
    <row r="30" spans="1:5" s="139" customFormat="1" ht="15" customHeight="1" x14ac:dyDescent="0.25">
      <c r="A30" s="460" t="s">
        <v>658</v>
      </c>
      <c r="B30" s="462">
        <v>1665504.34589</v>
      </c>
      <c r="C30" s="462">
        <v>35259.129449999993</v>
      </c>
      <c r="D30" s="462">
        <v>1700763.4753399999</v>
      </c>
      <c r="E30" s="463">
        <v>0.38161479999344933</v>
      </c>
    </row>
    <row r="31" spans="1:5" s="139" customFormat="1" ht="15" customHeight="1" x14ac:dyDescent="0.25">
      <c r="A31" s="150" t="s">
        <v>659</v>
      </c>
      <c r="B31" s="462">
        <v>3318.1972300000002</v>
      </c>
      <c r="C31" s="462">
        <v>0</v>
      </c>
      <c r="D31" s="462">
        <v>3318.1972300000002</v>
      </c>
      <c r="E31" s="463">
        <v>7.4453220017094189E-4</v>
      </c>
    </row>
    <row r="32" spans="1:5" s="139" customFormat="1" ht="15" customHeight="1" x14ac:dyDescent="0.25">
      <c r="A32" s="460" t="s">
        <v>660</v>
      </c>
      <c r="B32" s="462">
        <v>0</v>
      </c>
      <c r="C32" s="462">
        <v>0</v>
      </c>
      <c r="D32" s="462">
        <v>0</v>
      </c>
      <c r="E32" s="463">
        <v>0</v>
      </c>
    </row>
    <row r="33" spans="1:5" s="574" customFormat="1" ht="15" customHeight="1" x14ac:dyDescent="0.25">
      <c r="A33" s="460" t="s">
        <v>661</v>
      </c>
      <c r="B33" s="462">
        <v>0</v>
      </c>
      <c r="C33" s="462">
        <v>0</v>
      </c>
      <c r="D33" s="462">
        <v>0</v>
      </c>
      <c r="E33" s="463">
        <v>0</v>
      </c>
    </row>
    <row r="34" spans="1:5" s="139" customFormat="1" ht="15" customHeight="1" x14ac:dyDescent="0.25">
      <c r="A34" s="460" t="s">
        <v>662</v>
      </c>
      <c r="B34" s="462">
        <v>308.66714000000002</v>
      </c>
      <c r="C34" s="462">
        <v>0</v>
      </c>
      <c r="D34" s="462">
        <v>308.66714000000002</v>
      </c>
      <c r="E34" s="463">
        <v>6.9258277593303927E-5</v>
      </c>
    </row>
    <row r="35" spans="1:5" s="139" customFormat="1" ht="15" customHeight="1" x14ac:dyDescent="0.25">
      <c r="A35" s="460" t="s">
        <v>663</v>
      </c>
      <c r="B35" s="462">
        <v>0</v>
      </c>
      <c r="C35" s="462">
        <v>0</v>
      </c>
      <c r="D35" s="462">
        <v>0</v>
      </c>
      <c r="E35" s="463">
        <v>0</v>
      </c>
    </row>
    <row r="36" spans="1:5" s="139" customFormat="1" ht="15" customHeight="1" x14ac:dyDescent="0.25">
      <c r="A36" s="460" t="s">
        <v>664</v>
      </c>
      <c r="B36" s="462">
        <v>0</v>
      </c>
      <c r="C36" s="462">
        <v>0</v>
      </c>
      <c r="D36" s="462">
        <v>0</v>
      </c>
      <c r="E36" s="463">
        <v>0</v>
      </c>
    </row>
    <row r="37" spans="1:5" s="139" customFormat="1" ht="15" customHeight="1" x14ac:dyDescent="0.25">
      <c r="A37" s="460" t="s">
        <v>665</v>
      </c>
      <c r="B37" s="462">
        <v>0</v>
      </c>
      <c r="C37" s="462">
        <v>0</v>
      </c>
      <c r="D37" s="462">
        <v>0</v>
      </c>
      <c r="E37" s="463">
        <v>0</v>
      </c>
    </row>
    <row r="38" spans="1:5" s="574" customFormat="1" ht="15" customHeight="1" x14ac:dyDescent="0.25">
      <c r="A38" s="460" t="s">
        <v>666</v>
      </c>
      <c r="B38" s="462">
        <v>0</v>
      </c>
      <c r="C38" s="462">
        <v>0</v>
      </c>
      <c r="D38" s="462">
        <v>0</v>
      </c>
      <c r="E38" s="463">
        <v>0</v>
      </c>
    </row>
    <row r="39" spans="1:5" s="139" customFormat="1" ht="15" customHeight="1" x14ac:dyDescent="0.25">
      <c r="A39" s="460" t="s">
        <v>667</v>
      </c>
      <c r="B39" s="462">
        <v>3009.5300900000002</v>
      </c>
      <c r="C39" s="462">
        <v>0</v>
      </c>
      <c r="D39" s="462">
        <v>3009.5300900000002</v>
      </c>
      <c r="E39" s="463">
        <v>6.7527392257763798E-4</v>
      </c>
    </row>
    <row r="40" spans="1:5" s="139" customFormat="1" ht="15" customHeight="1" x14ac:dyDescent="0.25">
      <c r="A40" s="460" t="s">
        <v>668</v>
      </c>
      <c r="B40" s="462">
        <v>0</v>
      </c>
      <c r="C40" s="462">
        <v>0</v>
      </c>
      <c r="D40" s="462">
        <v>0</v>
      </c>
      <c r="E40" s="463">
        <v>0</v>
      </c>
    </row>
    <row r="41" spans="1:5" s="180" customFormat="1" ht="15" customHeight="1" x14ac:dyDescent="0.25">
      <c r="A41" s="150" t="s">
        <v>669</v>
      </c>
      <c r="B41" s="462">
        <v>3927136.1516100005</v>
      </c>
      <c r="C41" s="462">
        <v>525055.29459000018</v>
      </c>
      <c r="D41" s="462">
        <v>4452191.4462000011</v>
      </c>
      <c r="E41" s="463">
        <v>0.9989761497756221</v>
      </c>
    </row>
    <row r="42" spans="1:5" s="180" customFormat="1" ht="15" customHeight="1" x14ac:dyDescent="0.25">
      <c r="A42" s="460" t="s">
        <v>670</v>
      </c>
      <c r="B42" s="462">
        <v>0</v>
      </c>
      <c r="C42" s="462">
        <v>4563.0490899999995</v>
      </c>
      <c r="D42" s="462">
        <v>4563.0490899999995</v>
      </c>
      <c r="E42" s="463">
        <v>1.0238502243779264E-3</v>
      </c>
    </row>
    <row r="43" spans="1:5" s="30" customFormat="1" ht="15" customHeight="1" x14ac:dyDescent="0.25">
      <c r="A43" s="31" t="s">
        <v>68</v>
      </c>
      <c r="B43" s="466">
        <v>3927136.1516100005</v>
      </c>
      <c r="C43" s="466">
        <v>529618.34368000017</v>
      </c>
      <c r="D43" s="466">
        <v>4456754.4952900009</v>
      </c>
      <c r="E43" s="576">
        <v>1</v>
      </c>
    </row>
    <row r="44" spans="1:5" ht="15" customHeight="1" x14ac:dyDescent="0.2">
      <c r="A44" s="150" t="s">
        <v>185</v>
      </c>
      <c r="B44" s="463">
        <v>0.88116501722504281</v>
      </c>
      <c r="C44" s="463">
        <v>0.11883498277495716</v>
      </c>
      <c r="D44" s="457">
        <v>1</v>
      </c>
      <c r="E44" s="457"/>
    </row>
    <row r="45" spans="1:5" ht="15" customHeight="1" thickBot="1" x14ac:dyDescent="0.25">
      <c r="A45" s="520"/>
      <c r="B45" s="467"/>
      <c r="C45" s="455"/>
      <c r="D45" s="467"/>
      <c r="E45" s="468"/>
    </row>
    <row r="46" spans="1:5" ht="15" customHeight="1" thickTop="1" x14ac:dyDescent="0.2">
      <c r="A46" s="109" t="s">
        <v>70</v>
      </c>
      <c r="B46" s="458"/>
      <c r="C46" s="450"/>
      <c r="D46" s="458"/>
      <c r="E46" s="456"/>
    </row>
    <row r="47" spans="1:5" ht="15" customHeight="1" x14ac:dyDescent="0.2">
      <c r="A47" s="109" t="s">
        <v>671</v>
      </c>
      <c r="B47" s="458"/>
      <c r="C47" s="450"/>
      <c r="D47" s="458"/>
      <c r="E47" s="456"/>
    </row>
    <row r="48" spans="1:5" ht="15" customHeight="1" x14ac:dyDescent="0.2">
      <c r="A48" s="109" t="s">
        <v>672</v>
      </c>
      <c r="B48" s="458"/>
      <c r="C48" s="450"/>
      <c r="D48" s="458"/>
      <c r="E48" s="456"/>
    </row>
    <row r="49" spans="1:5" ht="15" customHeight="1" x14ac:dyDescent="0.2">
      <c r="A49" s="459"/>
      <c r="B49" s="458"/>
      <c r="C49" s="450"/>
      <c r="D49" s="458"/>
      <c r="E49" s="456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2">
    <pageSetUpPr fitToPage="1"/>
  </sheetPr>
  <dimension ref="A1:D60"/>
  <sheetViews>
    <sheetView zoomScaleNormal="100" workbookViewId="0">
      <selection activeCell="E16" sqref="E16"/>
    </sheetView>
  </sheetViews>
  <sheetFormatPr baseColWidth="10" defaultColWidth="9.140625" defaultRowHeight="12.75" x14ac:dyDescent="0.2"/>
  <cols>
    <col min="1" max="1" width="79.85546875" style="540" customWidth="1"/>
    <col min="2" max="4" width="15.7109375" style="525" customWidth="1"/>
    <col min="5" max="256" width="9.140625" style="525"/>
    <col min="257" max="257" width="79.85546875" style="525" customWidth="1"/>
    <col min="258" max="260" width="15.7109375" style="525" customWidth="1"/>
    <col min="261" max="512" width="9.140625" style="525"/>
    <col min="513" max="513" width="79.85546875" style="525" customWidth="1"/>
    <col min="514" max="516" width="15.7109375" style="525" customWidth="1"/>
    <col min="517" max="768" width="9.140625" style="525"/>
    <col min="769" max="769" width="79.85546875" style="525" customWidth="1"/>
    <col min="770" max="772" width="15.7109375" style="525" customWidth="1"/>
    <col min="773" max="1024" width="9.140625" style="525"/>
    <col min="1025" max="1025" width="79.85546875" style="525" customWidth="1"/>
    <col min="1026" max="1028" width="15.7109375" style="525" customWidth="1"/>
    <col min="1029" max="1280" width="9.140625" style="525"/>
    <col min="1281" max="1281" width="79.85546875" style="525" customWidth="1"/>
    <col min="1282" max="1284" width="15.7109375" style="525" customWidth="1"/>
    <col min="1285" max="1536" width="9.140625" style="525"/>
    <col min="1537" max="1537" width="79.85546875" style="525" customWidth="1"/>
    <col min="1538" max="1540" width="15.7109375" style="525" customWidth="1"/>
    <col min="1541" max="1792" width="9.140625" style="525"/>
    <col min="1793" max="1793" width="79.85546875" style="525" customWidth="1"/>
    <col min="1794" max="1796" width="15.7109375" style="525" customWidth="1"/>
    <col min="1797" max="2048" width="9.140625" style="525"/>
    <col min="2049" max="2049" width="79.85546875" style="525" customWidth="1"/>
    <col min="2050" max="2052" width="15.7109375" style="525" customWidth="1"/>
    <col min="2053" max="2304" width="9.140625" style="525"/>
    <col min="2305" max="2305" width="79.85546875" style="525" customWidth="1"/>
    <col min="2306" max="2308" width="15.7109375" style="525" customWidth="1"/>
    <col min="2309" max="2560" width="9.140625" style="525"/>
    <col min="2561" max="2561" width="79.85546875" style="525" customWidth="1"/>
    <col min="2562" max="2564" width="15.7109375" style="525" customWidth="1"/>
    <col min="2565" max="2816" width="9.140625" style="525"/>
    <col min="2817" max="2817" width="79.85546875" style="525" customWidth="1"/>
    <col min="2818" max="2820" width="15.7109375" style="525" customWidth="1"/>
    <col min="2821" max="3072" width="9.140625" style="525"/>
    <col min="3073" max="3073" width="79.85546875" style="525" customWidth="1"/>
    <col min="3074" max="3076" width="15.7109375" style="525" customWidth="1"/>
    <col min="3077" max="3328" width="9.140625" style="525"/>
    <col min="3329" max="3329" width="79.85546875" style="525" customWidth="1"/>
    <col min="3330" max="3332" width="15.7109375" style="525" customWidth="1"/>
    <col min="3333" max="3584" width="9.140625" style="525"/>
    <col min="3585" max="3585" width="79.85546875" style="525" customWidth="1"/>
    <col min="3586" max="3588" width="15.7109375" style="525" customWidth="1"/>
    <col min="3589" max="3840" width="9.140625" style="525"/>
    <col min="3841" max="3841" width="79.85546875" style="525" customWidth="1"/>
    <col min="3842" max="3844" width="15.7109375" style="525" customWidth="1"/>
    <col min="3845" max="4096" width="9.140625" style="525"/>
    <col min="4097" max="4097" width="79.85546875" style="525" customWidth="1"/>
    <col min="4098" max="4100" width="15.7109375" style="525" customWidth="1"/>
    <col min="4101" max="4352" width="9.140625" style="525"/>
    <col min="4353" max="4353" width="79.85546875" style="525" customWidth="1"/>
    <col min="4354" max="4356" width="15.7109375" style="525" customWidth="1"/>
    <col min="4357" max="4608" width="9.140625" style="525"/>
    <col min="4609" max="4609" width="79.85546875" style="525" customWidth="1"/>
    <col min="4610" max="4612" width="15.7109375" style="525" customWidth="1"/>
    <col min="4613" max="4864" width="9.140625" style="525"/>
    <col min="4865" max="4865" width="79.85546875" style="525" customWidth="1"/>
    <col min="4866" max="4868" width="15.7109375" style="525" customWidth="1"/>
    <col min="4869" max="5120" width="9.140625" style="525"/>
    <col min="5121" max="5121" width="79.85546875" style="525" customWidth="1"/>
    <col min="5122" max="5124" width="15.7109375" style="525" customWidth="1"/>
    <col min="5125" max="5376" width="9.140625" style="525"/>
    <col min="5377" max="5377" width="79.85546875" style="525" customWidth="1"/>
    <col min="5378" max="5380" width="15.7109375" style="525" customWidth="1"/>
    <col min="5381" max="5632" width="9.140625" style="525"/>
    <col min="5633" max="5633" width="79.85546875" style="525" customWidth="1"/>
    <col min="5634" max="5636" width="15.7109375" style="525" customWidth="1"/>
    <col min="5637" max="5888" width="9.140625" style="525"/>
    <col min="5889" max="5889" width="79.85546875" style="525" customWidth="1"/>
    <col min="5890" max="5892" width="15.7109375" style="525" customWidth="1"/>
    <col min="5893" max="6144" width="9.140625" style="525"/>
    <col min="6145" max="6145" width="79.85546875" style="525" customWidth="1"/>
    <col min="6146" max="6148" width="15.7109375" style="525" customWidth="1"/>
    <col min="6149" max="6400" width="9.140625" style="525"/>
    <col min="6401" max="6401" width="79.85546875" style="525" customWidth="1"/>
    <col min="6402" max="6404" width="15.7109375" style="525" customWidth="1"/>
    <col min="6405" max="6656" width="9.140625" style="525"/>
    <col min="6657" max="6657" width="79.85546875" style="525" customWidth="1"/>
    <col min="6658" max="6660" width="15.7109375" style="525" customWidth="1"/>
    <col min="6661" max="6912" width="9.140625" style="525"/>
    <col min="6913" max="6913" width="79.85546875" style="525" customWidth="1"/>
    <col min="6914" max="6916" width="15.7109375" style="525" customWidth="1"/>
    <col min="6917" max="7168" width="9.140625" style="525"/>
    <col min="7169" max="7169" width="79.85546875" style="525" customWidth="1"/>
    <col min="7170" max="7172" width="15.7109375" style="525" customWidth="1"/>
    <col min="7173" max="7424" width="9.140625" style="525"/>
    <col min="7425" max="7425" width="79.85546875" style="525" customWidth="1"/>
    <col min="7426" max="7428" width="15.7109375" style="525" customWidth="1"/>
    <col min="7429" max="7680" width="9.140625" style="525"/>
    <col min="7681" max="7681" width="79.85546875" style="525" customWidth="1"/>
    <col min="7682" max="7684" width="15.7109375" style="525" customWidth="1"/>
    <col min="7685" max="7936" width="9.140625" style="525"/>
    <col min="7937" max="7937" width="79.85546875" style="525" customWidth="1"/>
    <col min="7938" max="7940" width="15.7109375" style="525" customWidth="1"/>
    <col min="7941" max="8192" width="9.140625" style="525"/>
    <col min="8193" max="8193" width="79.85546875" style="525" customWidth="1"/>
    <col min="8194" max="8196" width="15.7109375" style="525" customWidth="1"/>
    <col min="8197" max="8448" width="9.140625" style="525"/>
    <col min="8449" max="8449" width="79.85546875" style="525" customWidth="1"/>
    <col min="8450" max="8452" width="15.7109375" style="525" customWidth="1"/>
    <col min="8453" max="8704" width="9.140625" style="525"/>
    <col min="8705" max="8705" width="79.85546875" style="525" customWidth="1"/>
    <col min="8706" max="8708" width="15.7109375" style="525" customWidth="1"/>
    <col min="8709" max="8960" width="9.140625" style="525"/>
    <col min="8961" max="8961" width="79.85546875" style="525" customWidth="1"/>
    <col min="8962" max="8964" width="15.7109375" style="525" customWidth="1"/>
    <col min="8965" max="9216" width="9.140625" style="525"/>
    <col min="9217" max="9217" width="79.85546875" style="525" customWidth="1"/>
    <col min="9218" max="9220" width="15.7109375" style="525" customWidth="1"/>
    <col min="9221" max="9472" width="9.140625" style="525"/>
    <col min="9473" max="9473" width="79.85546875" style="525" customWidth="1"/>
    <col min="9474" max="9476" width="15.7109375" style="525" customWidth="1"/>
    <col min="9477" max="9728" width="9.140625" style="525"/>
    <col min="9729" max="9729" width="79.85546875" style="525" customWidth="1"/>
    <col min="9730" max="9732" width="15.7109375" style="525" customWidth="1"/>
    <col min="9733" max="9984" width="9.140625" style="525"/>
    <col min="9985" max="9985" width="79.85546875" style="525" customWidth="1"/>
    <col min="9986" max="9988" width="15.7109375" style="525" customWidth="1"/>
    <col min="9989" max="10240" width="9.140625" style="525"/>
    <col min="10241" max="10241" width="79.85546875" style="525" customWidth="1"/>
    <col min="10242" max="10244" width="15.7109375" style="525" customWidth="1"/>
    <col min="10245" max="10496" width="9.140625" style="525"/>
    <col min="10497" max="10497" width="79.85546875" style="525" customWidth="1"/>
    <col min="10498" max="10500" width="15.7109375" style="525" customWidth="1"/>
    <col min="10501" max="10752" width="9.140625" style="525"/>
    <col min="10753" max="10753" width="79.85546875" style="525" customWidth="1"/>
    <col min="10754" max="10756" width="15.7109375" style="525" customWidth="1"/>
    <col min="10757" max="11008" width="9.140625" style="525"/>
    <col min="11009" max="11009" width="79.85546875" style="525" customWidth="1"/>
    <col min="11010" max="11012" width="15.7109375" style="525" customWidth="1"/>
    <col min="11013" max="11264" width="9.140625" style="525"/>
    <col min="11265" max="11265" width="79.85546875" style="525" customWidth="1"/>
    <col min="11266" max="11268" width="15.7109375" style="525" customWidth="1"/>
    <col min="11269" max="11520" width="9.140625" style="525"/>
    <col min="11521" max="11521" width="79.85546875" style="525" customWidth="1"/>
    <col min="11522" max="11524" width="15.7109375" style="525" customWidth="1"/>
    <col min="11525" max="11776" width="9.140625" style="525"/>
    <col min="11777" max="11777" width="79.85546875" style="525" customWidth="1"/>
    <col min="11778" max="11780" width="15.7109375" style="525" customWidth="1"/>
    <col min="11781" max="12032" width="9.140625" style="525"/>
    <col min="12033" max="12033" width="79.85546875" style="525" customWidth="1"/>
    <col min="12034" max="12036" width="15.7109375" style="525" customWidth="1"/>
    <col min="12037" max="12288" width="9.140625" style="525"/>
    <col min="12289" max="12289" width="79.85546875" style="525" customWidth="1"/>
    <col min="12290" max="12292" width="15.7109375" style="525" customWidth="1"/>
    <col min="12293" max="12544" width="9.140625" style="525"/>
    <col min="12545" max="12545" width="79.85546875" style="525" customWidth="1"/>
    <col min="12546" max="12548" width="15.7109375" style="525" customWidth="1"/>
    <col min="12549" max="12800" width="9.140625" style="525"/>
    <col min="12801" max="12801" width="79.85546875" style="525" customWidth="1"/>
    <col min="12802" max="12804" width="15.7109375" style="525" customWidth="1"/>
    <col min="12805" max="13056" width="9.140625" style="525"/>
    <col min="13057" max="13057" width="79.85546875" style="525" customWidth="1"/>
    <col min="13058" max="13060" width="15.7109375" style="525" customWidth="1"/>
    <col min="13061" max="13312" width="9.140625" style="525"/>
    <col min="13313" max="13313" width="79.85546875" style="525" customWidth="1"/>
    <col min="13314" max="13316" width="15.7109375" style="525" customWidth="1"/>
    <col min="13317" max="13568" width="9.140625" style="525"/>
    <col min="13569" max="13569" width="79.85546875" style="525" customWidth="1"/>
    <col min="13570" max="13572" width="15.7109375" style="525" customWidth="1"/>
    <col min="13573" max="13824" width="9.140625" style="525"/>
    <col min="13825" max="13825" width="79.85546875" style="525" customWidth="1"/>
    <col min="13826" max="13828" width="15.7109375" style="525" customWidth="1"/>
    <col min="13829" max="14080" width="9.140625" style="525"/>
    <col min="14081" max="14081" width="79.85546875" style="525" customWidth="1"/>
    <col min="14082" max="14084" width="15.7109375" style="525" customWidth="1"/>
    <col min="14085" max="14336" width="9.140625" style="525"/>
    <col min="14337" max="14337" width="79.85546875" style="525" customWidth="1"/>
    <col min="14338" max="14340" width="15.7109375" style="525" customWidth="1"/>
    <col min="14341" max="14592" width="9.140625" style="525"/>
    <col min="14593" max="14593" width="79.85546875" style="525" customWidth="1"/>
    <col min="14594" max="14596" width="15.7109375" style="525" customWidth="1"/>
    <col min="14597" max="14848" width="9.140625" style="525"/>
    <col min="14849" max="14849" width="79.85546875" style="525" customWidth="1"/>
    <col min="14850" max="14852" width="15.7109375" style="525" customWidth="1"/>
    <col min="14853" max="15104" width="9.140625" style="525"/>
    <col min="15105" max="15105" width="79.85546875" style="525" customWidth="1"/>
    <col min="15106" max="15108" width="15.7109375" style="525" customWidth="1"/>
    <col min="15109" max="15360" width="9.140625" style="525"/>
    <col min="15361" max="15361" width="79.85546875" style="525" customWidth="1"/>
    <col min="15362" max="15364" width="15.7109375" style="525" customWidth="1"/>
    <col min="15365" max="15616" width="9.140625" style="525"/>
    <col min="15617" max="15617" width="79.85546875" style="525" customWidth="1"/>
    <col min="15618" max="15620" width="15.7109375" style="525" customWidth="1"/>
    <col min="15621" max="15872" width="9.140625" style="525"/>
    <col min="15873" max="15873" width="79.85546875" style="525" customWidth="1"/>
    <col min="15874" max="15876" width="15.7109375" style="525" customWidth="1"/>
    <col min="15877" max="16128" width="9.140625" style="525"/>
    <col min="16129" max="16129" width="79.85546875" style="525" customWidth="1"/>
    <col min="16130" max="16132" width="15.7109375" style="525" customWidth="1"/>
    <col min="16133" max="16384" width="9.140625" style="525"/>
  </cols>
  <sheetData>
    <row r="1" spans="1:4" s="522" customFormat="1" ht="30" customHeight="1" x14ac:dyDescent="0.25">
      <c r="A1" s="664" t="s">
        <v>158</v>
      </c>
      <c r="B1" s="664"/>
      <c r="C1" s="664"/>
      <c r="D1" s="664"/>
    </row>
    <row r="2" spans="1:4" s="522" customFormat="1" ht="15" customHeight="1" x14ac:dyDescent="0.25">
      <c r="A2" s="665" t="s">
        <v>673</v>
      </c>
      <c r="B2" s="665"/>
      <c r="C2" s="665"/>
      <c r="D2" s="665"/>
    </row>
    <row r="3" spans="1:4" s="522" customFormat="1" ht="15" customHeight="1" x14ac:dyDescent="0.25">
      <c r="A3" s="665" t="s">
        <v>140</v>
      </c>
      <c r="B3" s="665"/>
      <c r="C3" s="665"/>
      <c r="D3" s="665"/>
    </row>
    <row r="4" spans="1:4" s="522" customFormat="1" ht="30" customHeight="1" x14ac:dyDescent="0.25">
      <c r="A4" s="666" t="s">
        <v>2</v>
      </c>
      <c r="B4" s="666"/>
      <c r="C4" s="666"/>
      <c r="D4" s="666"/>
    </row>
    <row r="5" spans="1:4" ht="15" customHeight="1" x14ac:dyDescent="0.2">
      <c r="A5" s="523"/>
      <c r="B5" s="524"/>
      <c r="C5" s="527"/>
      <c r="D5" s="524"/>
    </row>
    <row r="6" spans="1:4" ht="30" customHeight="1" thickBot="1" x14ac:dyDescent="0.25">
      <c r="A6" s="577" t="s">
        <v>104</v>
      </c>
      <c r="B6" s="578" t="s">
        <v>160</v>
      </c>
      <c r="C6" s="578" t="s">
        <v>161</v>
      </c>
      <c r="D6" s="579" t="s">
        <v>702</v>
      </c>
    </row>
    <row r="7" spans="1:4" ht="15" customHeight="1" thickTop="1" x14ac:dyDescent="0.2">
      <c r="A7" s="580" t="s">
        <v>674</v>
      </c>
      <c r="B7" s="581">
        <v>0</v>
      </c>
      <c r="C7" s="582">
        <v>5393.0445099999997</v>
      </c>
      <c r="D7" s="582">
        <f>SUM(B7:C7)</f>
        <v>5393.0445099999997</v>
      </c>
    </row>
    <row r="8" spans="1:4" ht="15" customHeight="1" x14ac:dyDescent="0.2">
      <c r="A8" s="526" t="s">
        <v>675</v>
      </c>
      <c r="B8" s="583">
        <v>0</v>
      </c>
      <c r="C8" s="567">
        <v>2817.0735199999999</v>
      </c>
      <c r="D8" s="567">
        <f t="shared" ref="D8:D55" si="0">SUM(B8:C8)</f>
        <v>2817.0735199999999</v>
      </c>
    </row>
    <row r="9" spans="1:4" ht="15" customHeight="1" x14ac:dyDescent="0.2">
      <c r="A9" s="526" t="s">
        <v>676</v>
      </c>
      <c r="B9" s="583">
        <v>0</v>
      </c>
      <c r="C9" s="567">
        <v>0</v>
      </c>
      <c r="D9" s="567">
        <f t="shared" si="0"/>
        <v>0</v>
      </c>
    </row>
    <row r="10" spans="1:4" ht="15" customHeight="1" x14ac:dyDescent="0.2">
      <c r="A10" s="526" t="s">
        <v>677</v>
      </c>
      <c r="B10" s="583">
        <v>0</v>
      </c>
      <c r="C10" s="567">
        <v>2817.0735199999999</v>
      </c>
      <c r="D10" s="567">
        <f t="shared" si="0"/>
        <v>2817.0735199999999</v>
      </c>
    </row>
    <row r="11" spans="1:4" ht="15" customHeight="1" x14ac:dyDescent="0.2">
      <c r="A11" s="526" t="s">
        <v>678</v>
      </c>
      <c r="B11" s="583">
        <v>0</v>
      </c>
      <c r="C11" s="567">
        <v>2575.9709900000003</v>
      </c>
      <c r="D11" s="567">
        <f t="shared" si="0"/>
        <v>2575.9709900000003</v>
      </c>
    </row>
    <row r="12" spans="1:4" ht="15" customHeight="1" x14ac:dyDescent="0.2">
      <c r="A12" s="526" t="s">
        <v>676</v>
      </c>
      <c r="B12" s="583">
        <v>0</v>
      </c>
      <c r="C12" s="567">
        <v>0</v>
      </c>
      <c r="D12" s="567">
        <f t="shared" si="0"/>
        <v>0</v>
      </c>
    </row>
    <row r="13" spans="1:4" ht="15" customHeight="1" x14ac:dyDescent="0.2">
      <c r="A13" s="526" t="s">
        <v>677</v>
      </c>
      <c r="B13" s="583">
        <v>0</v>
      </c>
      <c r="C13" s="567">
        <v>2575.9709900000003</v>
      </c>
      <c r="D13" s="567">
        <f t="shared" si="0"/>
        <v>2575.9709900000003</v>
      </c>
    </row>
    <row r="14" spans="1:4" ht="15" customHeight="1" x14ac:dyDescent="0.2">
      <c r="A14" s="580" t="s">
        <v>679</v>
      </c>
      <c r="B14" s="581">
        <v>41421.181859999997</v>
      </c>
      <c r="C14" s="582">
        <v>137540.24659000002</v>
      </c>
      <c r="D14" s="582">
        <f t="shared" si="0"/>
        <v>178961.42845000001</v>
      </c>
    </row>
    <row r="15" spans="1:4" ht="15" customHeight="1" x14ac:dyDescent="0.2">
      <c r="A15" s="526" t="s">
        <v>675</v>
      </c>
      <c r="B15" s="583">
        <v>24061.839449999999</v>
      </c>
      <c r="C15" s="567">
        <v>69399.907330000031</v>
      </c>
      <c r="D15" s="567">
        <f t="shared" si="0"/>
        <v>93461.74678000003</v>
      </c>
    </row>
    <row r="16" spans="1:4" ht="15" customHeight="1" x14ac:dyDescent="0.2">
      <c r="A16" s="526" t="s">
        <v>676</v>
      </c>
      <c r="B16" s="583">
        <v>24061.839449999999</v>
      </c>
      <c r="C16" s="567">
        <v>31749.538850000019</v>
      </c>
      <c r="D16" s="567">
        <f t="shared" si="0"/>
        <v>55811.378300000018</v>
      </c>
    </row>
    <row r="17" spans="1:4" ht="15" customHeight="1" x14ac:dyDescent="0.2">
      <c r="A17" s="526" t="s">
        <v>677</v>
      </c>
      <c r="B17" s="583">
        <v>0</v>
      </c>
      <c r="C17" s="567">
        <v>37650.368480000012</v>
      </c>
      <c r="D17" s="567">
        <f t="shared" si="0"/>
        <v>37650.368480000012</v>
      </c>
    </row>
    <row r="18" spans="1:4" ht="15" customHeight="1" x14ac:dyDescent="0.2">
      <c r="A18" s="526" t="s">
        <v>678</v>
      </c>
      <c r="B18" s="583">
        <v>17359.342409999997</v>
      </c>
      <c r="C18" s="567">
        <v>68140.339259999993</v>
      </c>
      <c r="D18" s="567">
        <f t="shared" si="0"/>
        <v>85499.681669999991</v>
      </c>
    </row>
    <row r="19" spans="1:4" ht="15" customHeight="1" x14ac:dyDescent="0.2">
      <c r="A19" s="526" t="s">
        <v>676</v>
      </c>
      <c r="B19" s="583">
        <v>16908.510339999997</v>
      </c>
      <c r="C19" s="567">
        <v>44274.708899999998</v>
      </c>
      <c r="D19" s="567">
        <f t="shared" si="0"/>
        <v>61183.219239999991</v>
      </c>
    </row>
    <row r="20" spans="1:4" ht="15" customHeight="1" x14ac:dyDescent="0.2">
      <c r="A20" s="526" t="s">
        <v>677</v>
      </c>
      <c r="B20" s="583">
        <v>450.83206999999999</v>
      </c>
      <c r="C20" s="567">
        <v>23865.630359999992</v>
      </c>
      <c r="D20" s="567">
        <f t="shared" si="0"/>
        <v>24316.462429999992</v>
      </c>
    </row>
    <row r="21" spans="1:4" ht="15" customHeight="1" x14ac:dyDescent="0.2">
      <c r="A21" s="580" t="s">
        <v>680</v>
      </c>
      <c r="B21" s="581">
        <v>3194516.8022300024</v>
      </c>
      <c r="C21" s="582">
        <v>279821.0720499999</v>
      </c>
      <c r="D21" s="582">
        <f t="shared" si="0"/>
        <v>3474337.8742800024</v>
      </c>
    </row>
    <row r="22" spans="1:4" ht="15" customHeight="1" x14ac:dyDescent="0.2">
      <c r="A22" s="526" t="s">
        <v>675</v>
      </c>
      <c r="B22" s="583">
        <v>1998073.4572100006</v>
      </c>
      <c r="C22" s="567">
        <v>169665.33062999989</v>
      </c>
      <c r="D22" s="567">
        <f t="shared" si="0"/>
        <v>2167738.7878400004</v>
      </c>
    </row>
    <row r="23" spans="1:4" ht="15" customHeight="1" x14ac:dyDescent="0.2">
      <c r="A23" s="526" t="s">
        <v>676</v>
      </c>
      <c r="B23" s="583">
        <v>1936392.8551200007</v>
      </c>
      <c r="C23" s="567">
        <v>141999.37472999992</v>
      </c>
      <c r="D23" s="567">
        <f t="shared" si="0"/>
        <v>2078392.2298500007</v>
      </c>
    </row>
    <row r="24" spans="1:4" ht="15" customHeight="1" x14ac:dyDescent="0.2">
      <c r="A24" s="526" t="s">
        <v>677</v>
      </c>
      <c r="B24" s="583">
        <v>61680.602090000015</v>
      </c>
      <c r="C24" s="567">
        <v>27665.955899999975</v>
      </c>
      <c r="D24" s="567">
        <f t="shared" si="0"/>
        <v>89346.557989999987</v>
      </c>
    </row>
    <row r="25" spans="1:4" ht="15" customHeight="1" x14ac:dyDescent="0.2">
      <c r="A25" s="526" t="s">
        <v>678</v>
      </c>
      <c r="B25" s="583">
        <v>1196443.3450200018</v>
      </c>
      <c r="C25" s="567">
        <v>110155.74142000001</v>
      </c>
      <c r="D25" s="567">
        <f t="shared" si="0"/>
        <v>1306599.0864400018</v>
      </c>
    </row>
    <row r="26" spans="1:4" ht="15" customHeight="1" x14ac:dyDescent="0.2">
      <c r="A26" s="526" t="s">
        <v>676</v>
      </c>
      <c r="B26" s="583">
        <v>1096365.3495000019</v>
      </c>
      <c r="C26" s="567">
        <v>80893.413299999986</v>
      </c>
      <c r="D26" s="567">
        <f t="shared" si="0"/>
        <v>1177258.7628000018</v>
      </c>
    </row>
    <row r="27" spans="1:4" ht="15" customHeight="1" x14ac:dyDescent="0.2">
      <c r="A27" s="526" t="s">
        <v>677</v>
      </c>
      <c r="B27" s="583">
        <v>100077.99551999995</v>
      </c>
      <c r="C27" s="567">
        <v>29262.328120000013</v>
      </c>
      <c r="D27" s="567">
        <f t="shared" si="0"/>
        <v>129340.32363999996</v>
      </c>
    </row>
    <row r="28" spans="1:4" ht="15" customHeight="1" x14ac:dyDescent="0.2">
      <c r="A28" s="580" t="s">
        <v>681</v>
      </c>
      <c r="B28" s="581">
        <v>140690.90889000002</v>
      </c>
      <c r="C28" s="582">
        <v>44183.026659999996</v>
      </c>
      <c r="D28" s="582">
        <f t="shared" si="0"/>
        <v>184873.93555000002</v>
      </c>
    </row>
    <row r="29" spans="1:4" ht="15" customHeight="1" x14ac:dyDescent="0.2">
      <c r="A29" s="526" t="s">
        <v>682</v>
      </c>
      <c r="B29" s="583">
        <v>90517.048300000009</v>
      </c>
      <c r="C29" s="567">
        <v>41991.963129999996</v>
      </c>
      <c r="D29" s="567">
        <f t="shared" si="0"/>
        <v>132509.01143000001</v>
      </c>
    </row>
    <row r="30" spans="1:4" ht="15" customHeight="1" x14ac:dyDescent="0.2">
      <c r="A30" s="526" t="s">
        <v>683</v>
      </c>
      <c r="B30" s="583">
        <v>1631.4485500000001</v>
      </c>
      <c r="C30" s="567">
        <v>2132.4351899999997</v>
      </c>
      <c r="D30" s="567">
        <f t="shared" si="0"/>
        <v>3763.8837399999998</v>
      </c>
    </row>
    <row r="31" spans="1:4" ht="15" customHeight="1" x14ac:dyDescent="0.2">
      <c r="A31" s="526" t="s">
        <v>684</v>
      </c>
      <c r="B31" s="583">
        <v>41037.900380000021</v>
      </c>
      <c r="C31" s="567">
        <v>14375.183419999998</v>
      </c>
      <c r="D31" s="567">
        <f t="shared" si="0"/>
        <v>55413.083800000022</v>
      </c>
    </row>
    <row r="32" spans="1:4" ht="15" customHeight="1" x14ac:dyDescent="0.2">
      <c r="A32" s="526" t="s">
        <v>685</v>
      </c>
      <c r="B32" s="583">
        <v>10808.065189999999</v>
      </c>
      <c r="C32" s="567">
        <v>23602.241540000003</v>
      </c>
      <c r="D32" s="567">
        <f t="shared" si="0"/>
        <v>34410.306730000004</v>
      </c>
    </row>
    <row r="33" spans="1:4" ht="15" customHeight="1" x14ac:dyDescent="0.2">
      <c r="A33" s="526" t="s">
        <v>686</v>
      </c>
      <c r="B33" s="583">
        <v>37039.634180000008</v>
      </c>
      <c r="C33" s="567">
        <v>1882.1029799999999</v>
      </c>
      <c r="D33" s="567">
        <f t="shared" si="0"/>
        <v>38921.737160000011</v>
      </c>
    </row>
    <row r="34" spans="1:4" ht="15" customHeight="1" x14ac:dyDescent="0.2">
      <c r="A34" s="526" t="s">
        <v>127</v>
      </c>
      <c r="B34" s="583">
        <v>42472.39996000001</v>
      </c>
      <c r="C34" s="567">
        <v>1147.9941799999999</v>
      </c>
      <c r="D34" s="567">
        <f t="shared" si="0"/>
        <v>43620.394140000011</v>
      </c>
    </row>
    <row r="35" spans="1:4" ht="15" customHeight="1" x14ac:dyDescent="0.2">
      <c r="A35" s="526" t="s">
        <v>684</v>
      </c>
      <c r="B35" s="583">
        <v>13809.74813</v>
      </c>
      <c r="C35" s="567">
        <v>987.05047000000002</v>
      </c>
      <c r="D35" s="567">
        <f t="shared" si="0"/>
        <v>14796.7986</v>
      </c>
    </row>
    <row r="36" spans="1:4" ht="15" customHeight="1" x14ac:dyDescent="0.2">
      <c r="A36" s="526" t="s">
        <v>686</v>
      </c>
      <c r="B36" s="583">
        <v>28598.629830000005</v>
      </c>
      <c r="C36" s="567">
        <v>160.94370999999998</v>
      </c>
      <c r="D36" s="567">
        <f t="shared" si="0"/>
        <v>28759.573540000005</v>
      </c>
    </row>
    <row r="37" spans="1:4" ht="15" customHeight="1" x14ac:dyDescent="0.2">
      <c r="A37" s="526" t="s">
        <v>687</v>
      </c>
      <c r="B37" s="583">
        <v>64.022000000000006</v>
      </c>
      <c r="C37" s="567">
        <v>0</v>
      </c>
      <c r="D37" s="567">
        <f t="shared" si="0"/>
        <v>64.022000000000006</v>
      </c>
    </row>
    <row r="38" spans="1:4" ht="15" customHeight="1" x14ac:dyDescent="0.2">
      <c r="A38" s="526" t="s">
        <v>688</v>
      </c>
      <c r="B38" s="583">
        <v>0</v>
      </c>
      <c r="C38" s="567">
        <v>0</v>
      </c>
      <c r="D38" s="567">
        <f t="shared" si="0"/>
        <v>0</v>
      </c>
    </row>
    <row r="39" spans="1:4" ht="15" customHeight="1" x14ac:dyDescent="0.2">
      <c r="A39" s="526" t="s">
        <v>684</v>
      </c>
      <c r="B39" s="583">
        <v>0</v>
      </c>
      <c r="C39" s="567">
        <v>0</v>
      </c>
      <c r="D39" s="567">
        <f t="shared" si="0"/>
        <v>0</v>
      </c>
    </row>
    <row r="40" spans="1:4" ht="15" customHeight="1" x14ac:dyDescent="0.2">
      <c r="A40" s="526" t="s">
        <v>686</v>
      </c>
      <c r="B40" s="583">
        <v>0</v>
      </c>
      <c r="C40" s="567">
        <v>0</v>
      </c>
      <c r="D40" s="567">
        <f t="shared" si="0"/>
        <v>0</v>
      </c>
    </row>
    <row r="41" spans="1:4" ht="15" customHeight="1" x14ac:dyDescent="0.2">
      <c r="A41" s="526" t="s">
        <v>129</v>
      </c>
      <c r="B41" s="583">
        <v>7701.4606300000005</v>
      </c>
      <c r="C41" s="567">
        <v>1043.06935</v>
      </c>
      <c r="D41" s="567">
        <f t="shared" si="0"/>
        <v>8744.5299800000012</v>
      </c>
    </row>
    <row r="42" spans="1:4" ht="15" customHeight="1" x14ac:dyDescent="0.2">
      <c r="A42" s="526" t="s">
        <v>683</v>
      </c>
      <c r="B42" s="583">
        <v>606.16291000000001</v>
      </c>
      <c r="C42" s="567">
        <v>197.58102</v>
      </c>
      <c r="D42" s="567">
        <f t="shared" si="0"/>
        <v>803.74392999999998</v>
      </c>
    </row>
    <row r="43" spans="1:4" ht="15" customHeight="1" x14ac:dyDescent="0.2">
      <c r="A43" s="526" t="s">
        <v>684</v>
      </c>
      <c r="B43" s="583">
        <v>3182.2733000000003</v>
      </c>
      <c r="C43" s="567">
        <v>68.809660000000008</v>
      </c>
      <c r="D43" s="567">
        <f t="shared" si="0"/>
        <v>3251.0829600000002</v>
      </c>
    </row>
    <row r="44" spans="1:4" ht="15" customHeight="1" x14ac:dyDescent="0.2">
      <c r="A44" s="526" t="s">
        <v>685</v>
      </c>
      <c r="B44" s="583">
        <v>3135.6930199999997</v>
      </c>
      <c r="C44" s="567">
        <v>776.67867000000001</v>
      </c>
      <c r="D44" s="567">
        <f t="shared" si="0"/>
        <v>3912.3716899999999</v>
      </c>
    </row>
    <row r="45" spans="1:4" ht="15" customHeight="1" x14ac:dyDescent="0.2">
      <c r="A45" s="526" t="s">
        <v>686</v>
      </c>
      <c r="B45" s="583">
        <v>777.33139999999992</v>
      </c>
      <c r="C45" s="567">
        <v>0</v>
      </c>
      <c r="D45" s="567">
        <f t="shared" si="0"/>
        <v>777.33139999999992</v>
      </c>
    </row>
    <row r="46" spans="1:4" ht="15" customHeight="1" x14ac:dyDescent="0.2">
      <c r="A46" s="528" t="s">
        <v>130</v>
      </c>
      <c r="B46" s="583">
        <v>0</v>
      </c>
      <c r="C46" s="567">
        <v>0</v>
      </c>
      <c r="D46" s="567">
        <f t="shared" si="0"/>
        <v>0</v>
      </c>
    </row>
    <row r="47" spans="1:4" ht="15" customHeight="1" x14ac:dyDescent="0.2">
      <c r="A47" s="526" t="s">
        <v>684</v>
      </c>
      <c r="B47" s="583">
        <v>0</v>
      </c>
      <c r="C47" s="567">
        <v>0</v>
      </c>
      <c r="D47" s="567">
        <f t="shared" si="0"/>
        <v>0</v>
      </c>
    </row>
    <row r="48" spans="1:4" ht="15" customHeight="1" x14ac:dyDescent="0.2">
      <c r="A48" s="526" t="s">
        <v>686</v>
      </c>
      <c r="B48" s="583">
        <v>0</v>
      </c>
      <c r="C48" s="567">
        <v>0</v>
      </c>
      <c r="D48" s="567">
        <f t="shared" si="0"/>
        <v>0</v>
      </c>
    </row>
    <row r="49" spans="1:4" ht="15" customHeight="1" x14ac:dyDescent="0.2">
      <c r="A49" s="526" t="s">
        <v>687</v>
      </c>
      <c r="B49" s="583">
        <v>0</v>
      </c>
      <c r="C49" s="567">
        <v>0</v>
      </c>
      <c r="D49" s="567">
        <f t="shared" si="0"/>
        <v>0</v>
      </c>
    </row>
    <row r="50" spans="1:4" ht="15" customHeight="1" x14ac:dyDescent="0.2">
      <c r="A50" s="580" t="s">
        <v>689</v>
      </c>
      <c r="B50" s="581">
        <v>550507.25865000067</v>
      </c>
      <c r="C50" s="582">
        <v>62680.95382000001</v>
      </c>
      <c r="D50" s="582">
        <f t="shared" si="0"/>
        <v>613188.21247000073</v>
      </c>
    </row>
    <row r="51" spans="1:4" ht="15" customHeight="1" x14ac:dyDescent="0.2">
      <c r="A51" s="526" t="s">
        <v>690</v>
      </c>
      <c r="B51" s="583">
        <v>0</v>
      </c>
      <c r="C51" s="567">
        <v>5859.1858300000013</v>
      </c>
      <c r="D51" s="567">
        <f t="shared" si="0"/>
        <v>5859.1858300000013</v>
      </c>
    </row>
    <row r="52" spans="1:4" ht="15" customHeight="1" x14ac:dyDescent="0.2">
      <c r="A52" s="526" t="s">
        <v>691</v>
      </c>
      <c r="B52" s="583">
        <v>9688.5816999999915</v>
      </c>
      <c r="C52" s="567">
        <v>4134.1322699999992</v>
      </c>
      <c r="D52" s="567">
        <f t="shared" si="0"/>
        <v>13822.71396999999</v>
      </c>
    </row>
    <row r="53" spans="1:4" ht="15" customHeight="1" x14ac:dyDescent="0.2">
      <c r="A53" s="526" t="s">
        <v>692</v>
      </c>
      <c r="B53" s="583">
        <v>540818.67695000069</v>
      </c>
      <c r="C53" s="567">
        <v>52687.635720000013</v>
      </c>
      <c r="D53" s="567">
        <f t="shared" si="0"/>
        <v>593506.31267000071</v>
      </c>
    </row>
    <row r="54" spans="1:4" s="561" customFormat="1" ht="15" customHeight="1" x14ac:dyDescent="0.25">
      <c r="A54" s="526" t="s">
        <v>693</v>
      </c>
      <c r="B54" s="526">
        <v>0</v>
      </c>
      <c r="C54" s="527">
        <v>0</v>
      </c>
      <c r="D54" s="527">
        <f t="shared" si="0"/>
        <v>0</v>
      </c>
    </row>
    <row r="55" spans="1:4" s="561" customFormat="1" ht="15" customHeight="1" x14ac:dyDescent="0.25">
      <c r="A55" s="529" t="s">
        <v>184</v>
      </c>
      <c r="B55" s="548">
        <v>3927136.151630003</v>
      </c>
      <c r="C55" s="548">
        <v>529618.3436299999</v>
      </c>
      <c r="D55" s="548">
        <f t="shared" si="0"/>
        <v>4456754.495260003</v>
      </c>
    </row>
    <row r="56" spans="1:4" ht="15" customHeight="1" thickBot="1" x14ac:dyDescent="0.25">
      <c r="A56" s="584"/>
      <c r="B56" s="585"/>
      <c r="C56" s="586"/>
      <c r="D56" s="585"/>
    </row>
    <row r="57" spans="1:4" ht="15" customHeight="1" thickTop="1" x14ac:dyDescent="0.2">
      <c r="A57" s="534" t="s">
        <v>70</v>
      </c>
      <c r="B57" s="535"/>
      <c r="C57" s="537"/>
      <c r="D57" s="538"/>
    </row>
    <row r="58" spans="1:4" ht="15" customHeight="1" x14ac:dyDescent="0.2">
      <c r="A58" s="534" t="s">
        <v>703</v>
      </c>
      <c r="B58" s="534"/>
      <c r="C58" s="527"/>
      <c r="D58" s="524"/>
    </row>
    <row r="59" spans="1:4" ht="15" customHeight="1" x14ac:dyDescent="0.2">
      <c r="A59" s="565"/>
      <c r="B59" s="524"/>
      <c r="C59" s="527"/>
      <c r="D59" s="524"/>
    </row>
    <row r="60" spans="1:4" ht="15" customHeight="1" x14ac:dyDescent="0.2">
      <c r="A60" s="587"/>
      <c r="B60" s="524"/>
      <c r="C60" s="527"/>
      <c r="D60" s="524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36">
    <pageSetUpPr fitToPage="1"/>
  </sheetPr>
  <dimension ref="A1:E44"/>
  <sheetViews>
    <sheetView zoomScaleNormal="100" workbookViewId="0">
      <selection activeCell="H17" sqref="H17"/>
    </sheetView>
  </sheetViews>
  <sheetFormatPr baseColWidth="10" defaultColWidth="9.140625" defaultRowHeight="12.75" x14ac:dyDescent="0.2"/>
  <cols>
    <col min="1" max="1" width="79.85546875" style="21" customWidth="1"/>
    <col min="2" max="5" width="15.7109375" style="20" customWidth="1"/>
    <col min="6" max="256" width="9.140625" style="20"/>
    <col min="257" max="257" width="79.85546875" style="20" customWidth="1"/>
    <col min="258" max="261" width="15.7109375" style="20" customWidth="1"/>
    <col min="262" max="512" width="9.140625" style="20"/>
    <col min="513" max="513" width="79.85546875" style="20" customWidth="1"/>
    <col min="514" max="517" width="15.7109375" style="20" customWidth="1"/>
    <col min="518" max="768" width="9.140625" style="20"/>
    <col min="769" max="769" width="79.85546875" style="20" customWidth="1"/>
    <col min="770" max="773" width="15.7109375" style="20" customWidth="1"/>
    <col min="774" max="1024" width="9.140625" style="20"/>
    <col min="1025" max="1025" width="79.85546875" style="20" customWidth="1"/>
    <col min="1026" max="1029" width="15.7109375" style="20" customWidth="1"/>
    <col min="1030" max="1280" width="9.140625" style="20"/>
    <col min="1281" max="1281" width="79.85546875" style="20" customWidth="1"/>
    <col min="1282" max="1285" width="15.7109375" style="20" customWidth="1"/>
    <col min="1286" max="1536" width="9.140625" style="20"/>
    <col min="1537" max="1537" width="79.85546875" style="20" customWidth="1"/>
    <col min="1538" max="1541" width="15.7109375" style="20" customWidth="1"/>
    <col min="1542" max="1792" width="9.140625" style="20"/>
    <col min="1793" max="1793" width="79.85546875" style="20" customWidth="1"/>
    <col min="1794" max="1797" width="15.7109375" style="20" customWidth="1"/>
    <col min="1798" max="2048" width="9.140625" style="20"/>
    <col min="2049" max="2049" width="79.85546875" style="20" customWidth="1"/>
    <col min="2050" max="2053" width="15.7109375" style="20" customWidth="1"/>
    <col min="2054" max="2304" width="9.140625" style="20"/>
    <col min="2305" max="2305" width="79.85546875" style="20" customWidth="1"/>
    <col min="2306" max="2309" width="15.7109375" style="20" customWidth="1"/>
    <col min="2310" max="2560" width="9.140625" style="20"/>
    <col min="2561" max="2561" width="79.85546875" style="20" customWidth="1"/>
    <col min="2562" max="2565" width="15.7109375" style="20" customWidth="1"/>
    <col min="2566" max="2816" width="9.140625" style="20"/>
    <col min="2817" max="2817" width="79.85546875" style="20" customWidth="1"/>
    <col min="2818" max="2821" width="15.7109375" style="20" customWidth="1"/>
    <col min="2822" max="3072" width="9.140625" style="20"/>
    <col min="3073" max="3073" width="79.85546875" style="20" customWidth="1"/>
    <col min="3074" max="3077" width="15.7109375" style="20" customWidth="1"/>
    <col min="3078" max="3328" width="9.140625" style="20"/>
    <col min="3329" max="3329" width="79.85546875" style="20" customWidth="1"/>
    <col min="3330" max="3333" width="15.7109375" style="20" customWidth="1"/>
    <col min="3334" max="3584" width="9.140625" style="20"/>
    <col min="3585" max="3585" width="79.85546875" style="20" customWidth="1"/>
    <col min="3586" max="3589" width="15.7109375" style="20" customWidth="1"/>
    <col min="3590" max="3840" width="9.140625" style="20"/>
    <col min="3841" max="3841" width="79.85546875" style="20" customWidth="1"/>
    <col min="3842" max="3845" width="15.7109375" style="20" customWidth="1"/>
    <col min="3846" max="4096" width="9.140625" style="20"/>
    <col min="4097" max="4097" width="79.85546875" style="20" customWidth="1"/>
    <col min="4098" max="4101" width="15.7109375" style="20" customWidth="1"/>
    <col min="4102" max="4352" width="9.140625" style="20"/>
    <col min="4353" max="4353" width="79.85546875" style="20" customWidth="1"/>
    <col min="4354" max="4357" width="15.7109375" style="20" customWidth="1"/>
    <col min="4358" max="4608" width="9.140625" style="20"/>
    <col min="4609" max="4609" width="79.85546875" style="20" customWidth="1"/>
    <col min="4610" max="4613" width="15.7109375" style="20" customWidth="1"/>
    <col min="4614" max="4864" width="9.140625" style="20"/>
    <col min="4865" max="4865" width="79.85546875" style="20" customWidth="1"/>
    <col min="4866" max="4869" width="15.7109375" style="20" customWidth="1"/>
    <col min="4870" max="5120" width="9.140625" style="20"/>
    <col min="5121" max="5121" width="79.85546875" style="20" customWidth="1"/>
    <col min="5122" max="5125" width="15.7109375" style="20" customWidth="1"/>
    <col min="5126" max="5376" width="9.140625" style="20"/>
    <col min="5377" max="5377" width="79.85546875" style="20" customWidth="1"/>
    <col min="5378" max="5381" width="15.7109375" style="20" customWidth="1"/>
    <col min="5382" max="5632" width="9.140625" style="20"/>
    <col min="5633" max="5633" width="79.85546875" style="20" customWidth="1"/>
    <col min="5634" max="5637" width="15.7109375" style="20" customWidth="1"/>
    <col min="5638" max="5888" width="9.140625" style="20"/>
    <col min="5889" max="5889" width="79.85546875" style="20" customWidth="1"/>
    <col min="5890" max="5893" width="15.7109375" style="20" customWidth="1"/>
    <col min="5894" max="6144" width="9.140625" style="20"/>
    <col min="6145" max="6145" width="79.85546875" style="20" customWidth="1"/>
    <col min="6146" max="6149" width="15.7109375" style="20" customWidth="1"/>
    <col min="6150" max="6400" width="9.140625" style="20"/>
    <col min="6401" max="6401" width="79.85546875" style="20" customWidth="1"/>
    <col min="6402" max="6405" width="15.7109375" style="20" customWidth="1"/>
    <col min="6406" max="6656" width="9.140625" style="20"/>
    <col min="6657" max="6657" width="79.85546875" style="20" customWidth="1"/>
    <col min="6658" max="6661" width="15.7109375" style="20" customWidth="1"/>
    <col min="6662" max="6912" width="9.140625" style="20"/>
    <col min="6913" max="6913" width="79.85546875" style="20" customWidth="1"/>
    <col min="6914" max="6917" width="15.7109375" style="20" customWidth="1"/>
    <col min="6918" max="7168" width="9.140625" style="20"/>
    <col min="7169" max="7169" width="79.85546875" style="20" customWidth="1"/>
    <col min="7170" max="7173" width="15.7109375" style="20" customWidth="1"/>
    <col min="7174" max="7424" width="9.140625" style="20"/>
    <col min="7425" max="7425" width="79.85546875" style="20" customWidth="1"/>
    <col min="7426" max="7429" width="15.7109375" style="20" customWidth="1"/>
    <col min="7430" max="7680" width="9.140625" style="20"/>
    <col min="7681" max="7681" width="79.85546875" style="20" customWidth="1"/>
    <col min="7682" max="7685" width="15.7109375" style="20" customWidth="1"/>
    <col min="7686" max="7936" width="9.140625" style="20"/>
    <col min="7937" max="7937" width="79.85546875" style="20" customWidth="1"/>
    <col min="7938" max="7941" width="15.7109375" style="20" customWidth="1"/>
    <col min="7942" max="8192" width="9.140625" style="20"/>
    <col min="8193" max="8193" width="79.85546875" style="20" customWidth="1"/>
    <col min="8194" max="8197" width="15.7109375" style="20" customWidth="1"/>
    <col min="8198" max="8448" width="9.140625" style="20"/>
    <col min="8449" max="8449" width="79.85546875" style="20" customWidth="1"/>
    <col min="8450" max="8453" width="15.7109375" style="20" customWidth="1"/>
    <col min="8454" max="8704" width="9.140625" style="20"/>
    <col min="8705" max="8705" width="79.85546875" style="20" customWidth="1"/>
    <col min="8706" max="8709" width="15.7109375" style="20" customWidth="1"/>
    <col min="8710" max="8960" width="9.140625" style="20"/>
    <col min="8961" max="8961" width="79.85546875" style="20" customWidth="1"/>
    <col min="8962" max="8965" width="15.7109375" style="20" customWidth="1"/>
    <col min="8966" max="9216" width="9.140625" style="20"/>
    <col min="9217" max="9217" width="79.85546875" style="20" customWidth="1"/>
    <col min="9218" max="9221" width="15.7109375" style="20" customWidth="1"/>
    <col min="9222" max="9472" width="9.140625" style="20"/>
    <col min="9473" max="9473" width="79.85546875" style="20" customWidth="1"/>
    <col min="9474" max="9477" width="15.7109375" style="20" customWidth="1"/>
    <col min="9478" max="9728" width="9.140625" style="20"/>
    <col min="9729" max="9729" width="79.85546875" style="20" customWidth="1"/>
    <col min="9730" max="9733" width="15.7109375" style="20" customWidth="1"/>
    <col min="9734" max="9984" width="9.140625" style="20"/>
    <col min="9985" max="9985" width="79.85546875" style="20" customWidth="1"/>
    <col min="9986" max="9989" width="15.7109375" style="20" customWidth="1"/>
    <col min="9990" max="10240" width="9.140625" style="20"/>
    <col min="10241" max="10241" width="79.85546875" style="20" customWidth="1"/>
    <col min="10242" max="10245" width="15.7109375" style="20" customWidth="1"/>
    <col min="10246" max="10496" width="9.140625" style="20"/>
    <col min="10497" max="10497" width="79.85546875" style="20" customWidth="1"/>
    <col min="10498" max="10501" width="15.7109375" style="20" customWidth="1"/>
    <col min="10502" max="10752" width="9.140625" style="20"/>
    <col min="10753" max="10753" width="79.85546875" style="20" customWidth="1"/>
    <col min="10754" max="10757" width="15.7109375" style="20" customWidth="1"/>
    <col min="10758" max="11008" width="9.140625" style="20"/>
    <col min="11009" max="11009" width="79.85546875" style="20" customWidth="1"/>
    <col min="11010" max="11013" width="15.7109375" style="20" customWidth="1"/>
    <col min="11014" max="11264" width="9.140625" style="20"/>
    <col min="11265" max="11265" width="79.85546875" style="20" customWidth="1"/>
    <col min="11266" max="11269" width="15.7109375" style="20" customWidth="1"/>
    <col min="11270" max="11520" width="9.140625" style="20"/>
    <col min="11521" max="11521" width="79.85546875" style="20" customWidth="1"/>
    <col min="11522" max="11525" width="15.7109375" style="20" customWidth="1"/>
    <col min="11526" max="11776" width="9.140625" style="20"/>
    <col min="11777" max="11777" width="79.85546875" style="20" customWidth="1"/>
    <col min="11778" max="11781" width="15.7109375" style="20" customWidth="1"/>
    <col min="11782" max="12032" width="9.140625" style="20"/>
    <col min="12033" max="12033" width="79.85546875" style="20" customWidth="1"/>
    <col min="12034" max="12037" width="15.7109375" style="20" customWidth="1"/>
    <col min="12038" max="12288" width="9.140625" style="20"/>
    <col min="12289" max="12289" width="79.85546875" style="20" customWidth="1"/>
    <col min="12290" max="12293" width="15.7109375" style="20" customWidth="1"/>
    <col min="12294" max="12544" width="9.140625" style="20"/>
    <col min="12545" max="12545" width="79.85546875" style="20" customWidth="1"/>
    <col min="12546" max="12549" width="15.7109375" style="20" customWidth="1"/>
    <col min="12550" max="12800" width="9.140625" style="20"/>
    <col min="12801" max="12801" width="79.85546875" style="20" customWidth="1"/>
    <col min="12802" max="12805" width="15.7109375" style="20" customWidth="1"/>
    <col min="12806" max="13056" width="9.140625" style="20"/>
    <col min="13057" max="13057" width="79.85546875" style="20" customWidth="1"/>
    <col min="13058" max="13061" width="15.7109375" style="20" customWidth="1"/>
    <col min="13062" max="13312" width="9.140625" style="20"/>
    <col min="13313" max="13313" width="79.85546875" style="20" customWidth="1"/>
    <col min="13314" max="13317" width="15.7109375" style="20" customWidth="1"/>
    <col min="13318" max="13568" width="9.140625" style="20"/>
    <col min="13569" max="13569" width="79.85546875" style="20" customWidth="1"/>
    <col min="13570" max="13573" width="15.7109375" style="20" customWidth="1"/>
    <col min="13574" max="13824" width="9.140625" style="20"/>
    <col min="13825" max="13825" width="79.85546875" style="20" customWidth="1"/>
    <col min="13826" max="13829" width="15.7109375" style="20" customWidth="1"/>
    <col min="13830" max="14080" width="9.140625" style="20"/>
    <col min="14081" max="14081" width="79.85546875" style="20" customWidth="1"/>
    <col min="14082" max="14085" width="15.7109375" style="20" customWidth="1"/>
    <col min="14086" max="14336" width="9.140625" style="20"/>
    <col min="14337" max="14337" width="79.85546875" style="20" customWidth="1"/>
    <col min="14338" max="14341" width="15.7109375" style="20" customWidth="1"/>
    <col min="14342" max="14592" width="9.140625" style="20"/>
    <col min="14593" max="14593" width="79.85546875" style="20" customWidth="1"/>
    <col min="14594" max="14597" width="15.7109375" style="20" customWidth="1"/>
    <col min="14598" max="14848" width="9.140625" style="20"/>
    <col min="14849" max="14849" width="79.85546875" style="20" customWidth="1"/>
    <col min="14850" max="14853" width="15.7109375" style="20" customWidth="1"/>
    <col min="14854" max="15104" width="9.140625" style="20"/>
    <col min="15105" max="15105" width="79.85546875" style="20" customWidth="1"/>
    <col min="15106" max="15109" width="15.7109375" style="20" customWidth="1"/>
    <col min="15110" max="15360" width="9.140625" style="20"/>
    <col min="15361" max="15361" width="79.85546875" style="20" customWidth="1"/>
    <col min="15362" max="15365" width="15.7109375" style="20" customWidth="1"/>
    <col min="15366" max="15616" width="9.140625" style="20"/>
    <col min="15617" max="15617" width="79.85546875" style="20" customWidth="1"/>
    <col min="15618" max="15621" width="15.7109375" style="20" customWidth="1"/>
    <col min="15622" max="15872" width="9.140625" style="20"/>
    <col min="15873" max="15873" width="79.85546875" style="20" customWidth="1"/>
    <col min="15874" max="15877" width="15.7109375" style="20" customWidth="1"/>
    <col min="15878" max="16128" width="9.140625" style="20"/>
    <col min="16129" max="16129" width="79.85546875" style="20" customWidth="1"/>
    <col min="16130" max="16133" width="15.7109375" style="20" customWidth="1"/>
    <col min="16134" max="16384" width="9.140625" style="20"/>
  </cols>
  <sheetData>
    <row r="1" spans="1:5" s="2" customFormat="1" ht="30" customHeight="1" x14ac:dyDescent="0.25">
      <c r="A1" s="659" t="s">
        <v>158</v>
      </c>
      <c r="B1" s="659"/>
      <c r="C1" s="659"/>
      <c r="D1" s="659"/>
      <c r="E1" s="659"/>
    </row>
    <row r="2" spans="1:5" s="2" customFormat="1" ht="15" customHeight="1" x14ac:dyDescent="0.25">
      <c r="A2" s="660" t="s">
        <v>139</v>
      </c>
      <c r="B2" s="660"/>
      <c r="C2" s="660"/>
      <c r="D2" s="660"/>
      <c r="E2" s="660"/>
    </row>
    <row r="3" spans="1:5" s="2" customFormat="1" ht="15" customHeight="1" x14ac:dyDescent="0.25">
      <c r="A3" s="660" t="s">
        <v>140</v>
      </c>
      <c r="B3" s="660"/>
      <c r="C3" s="660"/>
      <c r="D3" s="660"/>
      <c r="E3" s="660"/>
    </row>
    <row r="4" spans="1:5" s="3" customFormat="1" ht="30" customHeight="1" x14ac:dyDescent="0.25">
      <c r="A4" s="661" t="s">
        <v>2</v>
      </c>
      <c r="B4" s="661"/>
      <c r="C4" s="661"/>
      <c r="D4" s="661"/>
      <c r="E4" s="661"/>
    </row>
    <row r="5" spans="1:5" ht="15" customHeight="1" x14ac:dyDescent="0.2">
      <c r="A5" s="22"/>
      <c r="B5" s="1"/>
      <c r="C5" s="18"/>
      <c r="D5" s="1"/>
      <c r="E5" s="48"/>
    </row>
    <row r="6" spans="1:5" ht="30" customHeight="1" thickBot="1" x14ac:dyDescent="0.25">
      <c r="A6" s="135" t="s">
        <v>182</v>
      </c>
      <c r="B6" s="136" t="s">
        <v>160</v>
      </c>
      <c r="C6" s="136" t="s">
        <v>161</v>
      </c>
      <c r="D6" s="137" t="s">
        <v>183</v>
      </c>
      <c r="E6" s="138" t="s">
        <v>49</v>
      </c>
    </row>
    <row r="7" spans="1:5" s="30" customFormat="1" ht="15" customHeight="1" thickTop="1" x14ac:dyDescent="0.25">
      <c r="A7" s="27" t="s">
        <v>143</v>
      </c>
      <c r="B7" s="27">
        <v>0</v>
      </c>
      <c r="C7" s="18">
        <v>0</v>
      </c>
      <c r="D7" s="27">
        <v>0</v>
      </c>
      <c r="E7" s="39">
        <v>0</v>
      </c>
    </row>
    <row r="8" spans="1:5" s="139" customFormat="1" ht="15" customHeight="1" x14ac:dyDescent="0.25">
      <c r="A8" s="27" t="s">
        <v>144</v>
      </c>
      <c r="B8" s="27">
        <v>0</v>
      </c>
      <c r="C8" s="18">
        <v>0</v>
      </c>
      <c r="D8" s="27">
        <v>0</v>
      </c>
      <c r="E8" s="39">
        <v>0</v>
      </c>
    </row>
    <row r="9" spans="1:5" s="139" customFormat="1" ht="15" customHeight="1" x14ac:dyDescent="0.25">
      <c r="A9" s="27" t="s">
        <v>145</v>
      </c>
      <c r="B9" s="27">
        <v>0</v>
      </c>
      <c r="C9" s="18">
        <v>35587.9067</v>
      </c>
      <c r="D9" s="27">
        <v>35587.9067</v>
      </c>
      <c r="E9" s="39">
        <v>7.9851620143412596E-3</v>
      </c>
    </row>
    <row r="10" spans="1:5" s="139" customFormat="1" ht="15" customHeight="1" x14ac:dyDescent="0.25">
      <c r="A10" s="27" t="s">
        <v>146</v>
      </c>
      <c r="B10" s="27">
        <v>25791.886780000001</v>
      </c>
      <c r="C10" s="18">
        <v>97571.726120000007</v>
      </c>
      <c r="D10" s="27">
        <v>123363.61290000001</v>
      </c>
      <c r="E10" s="39">
        <v>2.7680145505185882E-2</v>
      </c>
    </row>
    <row r="11" spans="1:5" s="139" customFormat="1" ht="15" customHeight="1" x14ac:dyDescent="0.25">
      <c r="A11" s="27" t="s">
        <v>147</v>
      </c>
      <c r="B11" s="27">
        <v>33843.724800000004</v>
      </c>
      <c r="C11" s="18">
        <v>136664.06154000002</v>
      </c>
      <c r="D11" s="27">
        <v>170507.78634000002</v>
      </c>
      <c r="E11" s="39">
        <v>3.8258285605530816E-2</v>
      </c>
    </row>
    <row r="12" spans="1:5" s="139" customFormat="1" ht="15" customHeight="1" x14ac:dyDescent="0.25">
      <c r="A12" s="27" t="s">
        <v>148</v>
      </c>
      <c r="B12" s="27">
        <v>57875.843079999999</v>
      </c>
      <c r="C12" s="18">
        <v>107315.85574</v>
      </c>
      <c r="D12" s="27">
        <v>165191.69881999999</v>
      </c>
      <c r="E12" s="39">
        <v>3.7065469728849373E-2</v>
      </c>
    </row>
    <row r="13" spans="1:5" s="139" customFormat="1" ht="15" customHeight="1" x14ac:dyDescent="0.25">
      <c r="A13" s="27" t="s">
        <v>149</v>
      </c>
      <c r="B13" s="27">
        <v>149684.83182999998</v>
      </c>
      <c r="C13" s="18">
        <v>53346.523630000003</v>
      </c>
      <c r="D13" s="27">
        <v>203031.35545999999</v>
      </c>
      <c r="E13" s="39">
        <v>4.555587607346992E-2</v>
      </c>
    </row>
    <row r="14" spans="1:5" s="139" customFormat="1" ht="15" customHeight="1" x14ac:dyDescent="0.25">
      <c r="A14" s="27" t="s">
        <v>150</v>
      </c>
      <c r="B14" s="27">
        <v>378164.93026999995</v>
      </c>
      <c r="C14" s="18">
        <v>28220.11405</v>
      </c>
      <c r="D14" s="27">
        <v>406385.04431999993</v>
      </c>
      <c r="E14" s="39">
        <v>9.1184076839800551E-2</v>
      </c>
    </row>
    <row r="15" spans="1:5" s="139" customFormat="1" ht="15" customHeight="1" x14ac:dyDescent="0.25">
      <c r="A15" s="27" t="s">
        <v>151</v>
      </c>
      <c r="B15" s="27">
        <v>468506.68108000001</v>
      </c>
      <c r="C15" s="18">
        <v>17866.47309</v>
      </c>
      <c r="D15" s="27">
        <v>486373.15416999999</v>
      </c>
      <c r="E15" s="39">
        <v>0.10913169094808348</v>
      </c>
    </row>
    <row r="16" spans="1:5" s="139" customFormat="1" ht="15" customHeight="1" x14ac:dyDescent="0.25">
      <c r="A16" s="27" t="s">
        <v>152</v>
      </c>
      <c r="B16" s="27">
        <v>813562.75323000015</v>
      </c>
      <c r="C16" s="18">
        <v>17847.285050000002</v>
      </c>
      <c r="D16" s="27">
        <v>831410.0382800001</v>
      </c>
      <c r="E16" s="39">
        <v>0.18655055808650498</v>
      </c>
    </row>
    <row r="17" spans="1:5" s="139" customFormat="1" ht="15" customHeight="1" x14ac:dyDescent="0.25">
      <c r="A17" s="27" t="s">
        <v>153</v>
      </c>
      <c r="B17" s="27">
        <v>1166507.93683</v>
      </c>
      <c r="C17" s="18">
        <v>17618.610499999999</v>
      </c>
      <c r="D17" s="27">
        <v>1184126.54733</v>
      </c>
      <c r="E17" s="39">
        <v>0.26569256814176667</v>
      </c>
    </row>
    <row r="18" spans="1:5" s="139" customFormat="1" ht="15" customHeight="1" x14ac:dyDescent="0.25">
      <c r="A18" s="27" t="s">
        <v>154</v>
      </c>
      <c r="B18" s="27">
        <v>796952.36632000003</v>
      </c>
      <c r="C18" s="18">
        <v>11825.230670000001</v>
      </c>
      <c r="D18" s="27">
        <v>808777.59698999999</v>
      </c>
      <c r="E18" s="39">
        <v>0.18147232429196944</v>
      </c>
    </row>
    <row r="19" spans="1:5" s="139" customFormat="1" ht="15" customHeight="1" x14ac:dyDescent="0.25">
      <c r="A19" s="27" t="s">
        <v>155</v>
      </c>
      <c r="B19" s="27">
        <v>29002.184929999999</v>
      </c>
      <c r="C19" s="18">
        <v>5632.9082400000007</v>
      </c>
      <c r="D19" s="27">
        <v>34635.09317</v>
      </c>
      <c r="E19" s="39">
        <v>7.7713711198488227E-3</v>
      </c>
    </row>
    <row r="20" spans="1:5" s="139" customFormat="1" ht="15" customHeight="1" x14ac:dyDescent="0.25">
      <c r="A20" s="27" t="s">
        <v>156</v>
      </c>
      <c r="B20" s="27">
        <v>7243.0124599999999</v>
      </c>
      <c r="C20" s="18">
        <v>121.64797</v>
      </c>
      <c r="D20" s="27">
        <v>7364.6604299999999</v>
      </c>
      <c r="E20" s="39">
        <v>1.6524716446488315E-3</v>
      </c>
    </row>
    <row r="21" spans="1:5" s="143" customFormat="1" ht="15" customHeight="1" thickBot="1" x14ac:dyDescent="0.3">
      <c r="A21" s="140" t="s">
        <v>184</v>
      </c>
      <c r="B21" s="141">
        <v>3927136.1516100001</v>
      </c>
      <c r="C21" s="141">
        <v>529618.34330000007</v>
      </c>
      <c r="D21" s="141">
        <v>4456754.4949099999</v>
      </c>
      <c r="E21" s="142">
        <v>1</v>
      </c>
    </row>
    <row r="22" spans="1:5" s="146" customFormat="1" ht="15" customHeight="1" thickTop="1" x14ac:dyDescent="0.25">
      <c r="A22" s="144" t="s">
        <v>185</v>
      </c>
      <c r="B22" s="145">
        <v>0.88116501730017438</v>
      </c>
      <c r="C22" s="145">
        <v>0.11883498269982566</v>
      </c>
      <c r="D22" s="145">
        <v>1</v>
      </c>
      <c r="E22" s="145"/>
    </row>
    <row r="23" spans="1:5" s="30" customFormat="1" ht="30" customHeight="1" thickBot="1" x14ac:dyDescent="0.3">
      <c r="A23" s="147" t="s">
        <v>157</v>
      </c>
      <c r="B23" s="136" t="s">
        <v>160</v>
      </c>
      <c r="C23" s="136" t="s">
        <v>161</v>
      </c>
      <c r="D23" s="137" t="s">
        <v>183</v>
      </c>
      <c r="E23" s="138" t="s">
        <v>49</v>
      </c>
    </row>
    <row r="24" spans="1:5" s="30" customFormat="1" ht="15" customHeight="1" thickTop="1" x14ac:dyDescent="0.25">
      <c r="A24" s="27" t="s">
        <v>143</v>
      </c>
      <c r="B24" s="27">
        <v>0</v>
      </c>
      <c r="C24" s="18">
        <v>0</v>
      </c>
      <c r="D24" s="27">
        <v>0</v>
      </c>
      <c r="E24" s="39">
        <v>0</v>
      </c>
    </row>
    <row r="25" spans="1:5" s="30" customFormat="1" ht="15" customHeight="1" x14ac:dyDescent="0.25">
      <c r="A25" s="27" t="s">
        <v>144</v>
      </c>
      <c r="B25" s="27">
        <v>0</v>
      </c>
      <c r="C25" s="18">
        <v>0</v>
      </c>
      <c r="D25" s="27">
        <v>0</v>
      </c>
      <c r="E25" s="39">
        <v>0</v>
      </c>
    </row>
    <row r="26" spans="1:5" s="30" customFormat="1" ht="15" customHeight="1" x14ac:dyDescent="0.25">
      <c r="A26" s="27" t="s">
        <v>145</v>
      </c>
      <c r="B26" s="27">
        <v>0</v>
      </c>
      <c r="C26" s="18">
        <v>8</v>
      </c>
      <c r="D26" s="27">
        <v>8</v>
      </c>
      <c r="E26" s="39">
        <v>8.4754740968322922E-5</v>
      </c>
    </row>
    <row r="27" spans="1:5" s="30" customFormat="1" ht="15" customHeight="1" x14ac:dyDescent="0.25">
      <c r="A27" s="27" t="s">
        <v>146</v>
      </c>
      <c r="B27" s="27">
        <v>12</v>
      </c>
      <c r="C27" s="18">
        <v>51</v>
      </c>
      <c r="D27" s="27">
        <v>63</v>
      </c>
      <c r="E27" s="39">
        <v>6.6744358512554295E-4</v>
      </c>
    </row>
    <row r="28" spans="1:5" s="30" customFormat="1" ht="15" customHeight="1" x14ac:dyDescent="0.25">
      <c r="A28" s="27" t="s">
        <v>147</v>
      </c>
      <c r="B28" s="27">
        <v>37</v>
      </c>
      <c r="C28" s="18">
        <v>145</v>
      </c>
      <c r="D28" s="27">
        <v>182</v>
      </c>
      <c r="E28" s="39">
        <v>1.9281703570293463E-3</v>
      </c>
    </row>
    <row r="29" spans="1:5" s="30" customFormat="1" ht="15" customHeight="1" x14ac:dyDescent="0.25">
      <c r="A29" s="27" t="s">
        <v>148</v>
      </c>
      <c r="B29" s="27">
        <v>123</v>
      </c>
      <c r="C29" s="18">
        <v>219</v>
      </c>
      <c r="D29" s="27">
        <v>342</v>
      </c>
      <c r="E29" s="39">
        <v>3.6232651763958047E-3</v>
      </c>
    </row>
    <row r="30" spans="1:5" s="30" customFormat="1" ht="15" customHeight="1" x14ac:dyDescent="0.25">
      <c r="A30" s="27" t="s">
        <v>149</v>
      </c>
      <c r="B30" s="27">
        <v>640</v>
      </c>
      <c r="C30" s="18">
        <v>197</v>
      </c>
      <c r="D30" s="27">
        <v>837</v>
      </c>
      <c r="E30" s="39">
        <v>8.8674647738107848E-3</v>
      </c>
    </row>
    <row r="31" spans="1:5" s="30" customFormat="1" ht="15" customHeight="1" x14ac:dyDescent="0.25">
      <c r="A31" s="27" t="s">
        <v>150</v>
      </c>
      <c r="B31" s="27">
        <v>2281</v>
      </c>
      <c r="C31" s="18">
        <v>165</v>
      </c>
      <c r="D31" s="27">
        <v>2446</v>
      </c>
      <c r="E31" s="39">
        <v>2.5913762051064732E-2</v>
      </c>
    </row>
    <row r="32" spans="1:5" s="30" customFormat="1" ht="15" customHeight="1" x14ac:dyDescent="0.25">
      <c r="A32" s="27" t="s">
        <v>151</v>
      </c>
      <c r="B32" s="27">
        <v>3955</v>
      </c>
      <c r="C32" s="18">
        <v>149</v>
      </c>
      <c r="D32" s="27">
        <v>4104</v>
      </c>
      <c r="E32" s="39">
        <v>4.3479182116749657E-2</v>
      </c>
    </row>
    <row r="33" spans="1:5" s="30" customFormat="1" ht="15" customHeight="1" x14ac:dyDescent="0.25">
      <c r="A33" s="27" t="s">
        <v>152</v>
      </c>
      <c r="B33" s="27">
        <v>9654</v>
      </c>
      <c r="C33" s="18">
        <v>208</v>
      </c>
      <c r="D33" s="27">
        <v>9862</v>
      </c>
      <c r="E33" s="39">
        <v>0.10448140692870007</v>
      </c>
    </row>
    <row r="34" spans="1:5" s="30" customFormat="1" ht="15" customHeight="1" x14ac:dyDescent="0.25">
      <c r="A34" s="27" t="s">
        <v>153</v>
      </c>
      <c r="B34" s="27">
        <v>23671</v>
      </c>
      <c r="C34" s="18">
        <v>354</v>
      </c>
      <c r="D34" s="27">
        <v>24025</v>
      </c>
      <c r="E34" s="39">
        <v>0.25452908147049474</v>
      </c>
    </row>
    <row r="35" spans="1:5" s="30" customFormat="1" ht="15" customHeight="1" x14ac:dyDescent="0.25">
      <c r="A35" s="27" t="s">
        <v>154</v>
      </c>
      <c r="B35" s="27">
        <v>41868</v>
      </c>
      <c r="C35" s="18">
        <v>609</v>
      </c>
      <c r="D35" s="27">
        <v>42477</v>
      </c>
      <c r="E35" s="39">
        <v>0.45001589151393157</v>
      </c>
    </row>
    <row r="36" spans="1:5" s="30" customFormat="1" ht="15" customHeight="1" x14ac:dyDescent="0.25">
      <c r="A36" s="27" t="s">
        <v>155</v>
      </c>
      <c r="B36" s="27">
        <v>5598</v>
      </c>
      <c r="C36" s="18">
        <v>849</v>
      </c>
      <c r="D36" s="27">
        <v>6447</v>
      </c>
      <c r="E36" s="39">
        <v>6.8301726877847233E-2</v>
      </c>
    </row>
    <row r="37" spans="1:5" s="30" customFormat="1" ht="15" customHeight="1" x14ac:dyDescent="0.25">
      <c r="A37" s="27" t="s">
        <v>156</v>
      </c>
      <c r="B37" s="27">
        <v>3539</v>
      </c>
      <c r="C37" s="18">
        <v>58</v>
      </c>
      <c r="D37" s="27">
        <v>3597</v>
      </c>
      <c r="E37" s="39">
        <v>3.8107850407882192E-2</v>
      </c>
    </row>
    <row r="38" spans="1:5" s="30" customFormat="1" ht="15" customHeight="1" x14ac:dyDescent="0.25">
      <c r="A38" s="31" t="s">
        <v>186</v>
      </c>
      <c r="B38" s="148">
        <v>91378</v>
      </c>
      <c r="C38" s="148">
        <v>3012</v>
      </c>
      <c r="D38" s="148">
        <v>94390</v>
      </c>
      <c r="E38" s="149">
        <v>1</v>
      </c>
    </row>
    <row r="39" spans="1:5" ht="15" customHeight="1" x14ac:dyDescent="0.2">
      <c r="A39" s="150" t="s">
        <v>185</v>
      </c>
      <c r="B39" s="39">
        <v>0.96808984002542642</v>
      </c>
      <c r="C39" s="39">
        <v>3.1910159974573575E-2</v>
      </c>
      <c r="D39" s="39">
        <v>1</v>
      </c>
      <c r="E39" s="39"/>
    </row>
    <row r="40" spans="1:5" ht="15" customHeight="1" thickBot="1" x14ac:dyDescent="0.25">
      <c r="A40" s="35"/>
      <c r="B40" s="36"/>
      <c r="C40" s="37"/>
      <c r="D40" s="36"/>
      <c r="E40" s="38"/>
    </row>
    <row r="41" spans="1:5" ht="15" customHeight="1" thickTop="1" x14ac:dyDescent="0.2">
      <c r="A41" s="17" t="s">
        <v>70</v>
      </c>
      <c r="B41" s="39"/>
      <c r="C41" s="29"/>
      <c r="D41" s="39"/>
      <c r="E41" s="39"/>
    </row>
    <row r="42" spans="1:5" ht="15" customHeight="1" x14ac:dyDescent="0.2">
      <c r="A42" s="1"/>
      <c r="B42" s="1"/>
      <c r="C42" s="18"/>
      <c r="D42" s="1"/>
      <c r="E42" s="39"/>
    </row>
    <row r="43" spans="1:5" ht="15" customHeight="1" x14ac:dyDescent="0.2">
      <c r="A43" s="47"/>
      <c r="B43" s="1"/>
      <c r="C43" s="18"/>
      <c r="D43" s="1"/>
      <c r="E43" s="39"/>
    </row>
    <row r="44" spans="1:5" ht="15" customHeight="1" x14ac:dyDescent="0.2">
      <c r="A44" s="50"/>
      <c r="B44" s="1"/>
      <c r="C44" s="18"/>
      <c r="D44" s="1"/>
      <c r="E44" s="39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78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17">
    <pageSetUpPr fitToPage="1"/>
  </sheetPr>
  <dimension ref="A1:Y25"/>
  <sheetViews>
    <sheetView zoomScale="70" zoomScaleNormal="70" workbookViewId="0">
      <selection sqref="A1:Y1"/>
    </sheetView>
  </sheetViews>
  <sheetFormatPr baseColWidth="10" defaultRowHeight="15" customHeight="1" x14ac:dyDescent="0.55000000000000004"/>
  <cols>
    <col min="1" max="1" width="41" style="540" customWidth="1"/>
    <col min="2" max="2" width="15.7109375" style="525" customWidth="1"/>
    <col min="3" max="3" width="27.7109375" style="566" customWidth="1"/>
    <col min="4" max="4" width="15.7109375" style="525" customWidth="1"/>
    <col min="5" max="5" width="27.7109375" style="525" customWidth="1"/>
    <col min="6" max="6" width="15.7109375" style="525" customWidth="1"/>
    <col min="7" max="7" width="27.7109375" style="525" customWidth="1"/>
    <col min="8" max="10" width="15.7109375" style="525" customWidth="1"/>
    <col min="11" max="11" width="27.7109375" style="525" customWidth="1"/>
    <col min="12" max="12" width="15.7109375" style="525" customWidth="1"/>
    <col min="13" max="13" width="27.7109375" style="525" customWidth="1"/>
    <col min="14" max="14" width="15.7109375" style="525" customWidth="1"/>
    <col min="15" max="15" width="27.7109375" style="525" customWidth="1"/>
    <col min="16" max="18" width="15.7109375" style="525" customWidth="1"/>
    <col min="19" max="19" width="27.7109375" style="525" customWidth="1"/>
    <col min="20" max="20" width="15.7109375" style="525" customWidth="1"/>
    <col min="21" max="21" width="27.7109375" style="525" customWidth="1"/>
    <col min="22" max="22" width="15.7109375" style="525" customWidth="1"/>
    <col min="23" max="23" width="27.7109375" style="525" customWidth="1"/>
    <col min="24" max="25" width="15.7109375" style="525" customWidth="1"/>
    <col min="26" max="256" width="11.42578125" style="525"/>
    <col min="257" max="257" width="41" style="525" customWidth="1"/>
    <col min="258" max="258" width="15.7109375" style="525" customWidth="1"/>
    <col min="259" max="259" width="27.7109375" style="525" customWidth="1"/>
    <col min="260" max="260" width="15.7109375" style="525" customWidth="1"/>
    <col min="261" max="261" width="27.7109375" style="525" customWidth="1"/>
    <col min="262" max="262" width="15.7109375" style="525" customWidth="1"/>
    <col min="263" max="263" width="27.7109375" style="525" customWidth="1"/>
    <col min="264" max="266" width="15.7109375" style="525" customWidth="1"/>
    <col min="267" max="267" width="27.7109375" style="525" customWidth="1"/>
    <col min="268" max="268" width="15.7109375" style="525" customWidth="1"/>
    <col min="269" max="269" width="27.7109375" style="525" customWidth="1"/>
    <col min="270" max="270" width="15.7109375" style="525" customWidth="1"/>
    <col min="271" max="271" width="27.7109375" style="525" customWidth="1"/>
    <col min="272" max="274" width="15.7109375" style="525" customWidth="1"/>
    <col min="275" max="275" width="27.7109375" style="525" customWidth="1"/>
    <col min="276" max="276" width="15.7109375" style="525" customWidth="1"/>
    <col min="277" max="277" width="27.7109375" style="525" customWidth="1"/>
    <col min="278" max="278" width="15.7109375" style="525" customWidth="1"/>
    <col min="279" max="279" width="27.7109375" style="525" customWidth="1"/>
    <col min="280" max="281" width="15.7109375" style="525" customWidth="1"/>
    <col min="282" max="512" width="11.42578125" style="525"/>
    <col min="513" max="513" width="41" style="525" customWidth="1"/>
    <col min="514" max="514" width="15.7109375" style="525" customWidth="1"/>
    <col min="515" max="515" width="27.7109375" style="525" customWidth="1"/>
    <col min="516" max="516" width="15.7109375" style="525" customWidth="1"/>
    <col min="517" max="517" width="27.7109375" style="525" customWidth="1"/>
    <col min="518" max="518" width="15.7109375" style="525" customWidth="1"/>
    <col min="519" max="519" width="27.7109375" style="525" customWidth="1"/>
    <col min="520" max="522" width="15.7109375" style="525" customWidth="1"/>
    <col min="523" max="523" width="27.7109375" style="525" customWidth="1"/>
    <col min="524" max="524" width="15.7109375" style="525" customWidth="1"/>
    <col min="525" max="525" width="27.7109375" style="525" customWidth="1"/>
    <col min="526" max="526" width="15.7109375" style="525" customWidth="1"/>
    <col min="527" max="527" width="27.7109375" style="525" customWidth="1"/>
    <col min="528" max="530" width="15.7109375" style="525" customWidth="1"/>
    <col min="531" max="531" width="27.7109375" style="525" customWidth="1"/>
    <col min="532" max="532" width="15.7109375" style="525" customWidth="1"/>
    <col min="533" max="533" width="27.7109375" style="525" customWidth="1"/>
    <col min="534" max="534" width="15.7109375" style="525" customWidth="1"/>
    <col min="535" max="535" width="27.7109375" style="525" customWidth="1"/>
    <col min="536" max="537" width="15.7109375" style="525" customWidth="1"/>
    <col min="538" max="768" width="11.42578125" style="525"/>
    <col min="769" max="769" width="41" style="525" customWidth="1"/>
    <col min="770" max="770" width="15.7109375" style="525" customWidth="1"/>
    <col min="771" max="771" width="27.7109375" style="525" customWidth="1"/>
    <col min="772" max="772" width="15.7109375" style="525" customWidth="1"/>
    <col min="773" max="773" width="27.7109375" style="525" customWidth="1"/>
    <col min="774" max="774" width="15.7109375" style="525" customWidth="1"/>
    <col min="775" max="775" width="27.7109375" style="525" customWidth="1"/>
    <col min="776" max="778" width="15.7109375" style="525" customWidth="1"/>
    <col min="779" max="779" width="27.7109375" style="525" customWidth="1"/>
    <col min="780" max="780" width="15.7109375" style="525" customWidth="1"/>
    <col min="781" max="781" width="27.7109375" style="525" customWidth="1"/>
    <col min="782" max="782" width="15.7109375" style="525" customWidth="1"/>
    <col min="783" max="783" width="27.7109375" style="525" customWidth="1"/>
    <col min="784" max="786" width="15.7109375" style="525" customWidth="1"/>
    <col min="787" max="787" width="27.7109375" style="525" customWidth="1"/>
    <col min="788" max="788" width="15.7109375" style="525" customWidth="1"/>
    <col min="789" max="789" width="27.7109375" style="525" customWidth="1"/>
    <col min="790" max="790" width="15.7109375" style="525" customWidth="1"/>
    <col min="791" max="791" width="27.7109375" style="525" customWidth="1"/>
    <col min="792" max="793" width="15.7109375" style="525" customWidth="1"/>
    <col min="794" max="1024" width="11.42578125" style="525"/>
    <col min="1025" max="1025" width="41" style="525" customWidth="1"/>
    <col min="1026" max="1026" width="15.7109375" style="525" customWidth="1"/>
    <col min="1027" max="1027" width="27.7109375" style="525" customWidth="1"/>
    <col min="1028" max="1028" width="15.7109375" style="525" customWidth="1"/>
    <col min="1029" max="1029" width="27.7109375" style="525" customWidth="1"/>
    <col min="1030" max="1030" width="15.7109375" style="525" customWidth="1"/>
    <col min="1031" max="1031" width="27.7109375" style="525" customWidth="1"/>
    <col min="1032" max="1034" width="15.7109375" style="525" customWidth="1"/>
    <col min="1035" max="1035" width="27.7109375" style="525" customWidth="1"/>
    <col min="1036" max="1036" width="15.7109375" style="525" customWidth="1"/>
    <col min="1037" max="1037" width="27.7109375" style="525" customWidth="1"/>
    <col min="1038" max="1038" width="15.7109375" style="525" customWidth="1"/>
    <col min="1039" max="1039" width="27.7109375" style="525" customWidth="1"/>
    <col min="1040" max="1042" width="15.7109375" style="525" customWidth="1"/>
    <col min="1043" max="1043" width="27.7109375" style="525" customWidth="1"/>
    <col min="1044" max="1044" width="15.7109375" style="525" customWidth="1"/>
    <col min="1045" max="1045" width="27.7109375" style="525" customWidth="1"/>
    <col min="1046" max="1046" width="15.7109375" style="525" customWidth="1"/>
    <col min="1047" max="1047" width="27.7109375" style="525" customWidth="1"/>
    <col min="1048" max="1049" width="15.7109375" style="525" customWidth="1"/>
    <col min="1050" max="1280" width="11.42578125" style="525"/>
    <col min="1281" max="1281" width="41" style="525" customWidth="1"/>
    <col min="1282" max="1282" width="15.7109375" style="525" customWidth="1"/>
    <col min="1283" max="1283" width="27.7109375" style="525" customWidth="1"/>
    <col min="1284" max="1284" width="15.7109375" style="525" customWidth="1"/>
    <col min="1285" max="1285" width="27.7109375" style="525" customWidth="1"/>
    <col min="1286" max="1286" width="15.7109375" style="525" customWidth="1"/>
    <col min="1287" max="1287" width="27.7109375" style="525" customWidth="1"/>
    <col min="1288" max="1290" width="15.7109375" style="525" customWidth="1"/>
    <col min="1291" max="1291" width="27.7109375" style="525" customWidth="1"/>
    <col min="1292" max="1292" width="15.7109375" style="525" customWidth="1"/>
    <col min="1293" max="1293" width="27.7109375" style="525" customWidth="1"/>
    <col min="1294" max="1294" width="15.7109375" style="525" customWidth="1"/>
    <col min="1295" max="1295" width="27.7109375" style="525" customWidth="1"/>
    <col min="1296" max="1298" width="15.7109375" style="525" customWidth="1"/>
    <col min="1299" max="1299" width="27.7109375" style="525" customWidth="1"/>
    <col min="1300" max="1300" width="15.7109375" style="525" customWidth="1"/>
    <col min="1301" max="1301" width="27.7109375" style="525" customWidth="1"/>
    <col min="1302" max="1302" width="15.7109375" style="525" customWidth="1"/>
    <col min="1303" max="1303" width="27.7109375" style="525" customWidth="1"/>
    <col min="1304" max="1305" width="15.7109375" style="525" customWidth="1"/>
    <col min="1306" max="1536" width="11.42578125" style="525"/>
    <col min="1537" max="1537" width="41" style="525" customWidth="1"/>
    <col min="1538" max="1538" width="15.7109375" style="525" customWidth="1"/>
    <col min="1539" max="1539" width="27.7109375" style="525" customWidth="1"/>
    <col min="1540" max="1540" width="15.7109375" style="525" customWidth="1"/>
    <col min="1541" max="1541" width="27.7109375" style="525" customWidth="1"/>
    <col min="1542" max="1542" width="15.7109375" style="525" customWidth="1"/>
    <col min="1543" max="1543" width="27.7109375" style="525" customWidth="1"/>
    <col min="1544" max="1546" width="15.7109375" style="525" customWidth="1"/>
    <col min="1547" max="1547" width="27.7109375" style="525" customWidth="1"/>
    <col min="1548" max="1548" width="15.7109375" style="525" customWidth="1"/>
    <col min="1549" max="1549" width="27.7109375" style="525" customWidth="1"/>
    <col min="1550" max="1550" width="15.7109375" style="525" customWidth="1"/>
    <col min="1551" max="1551" width="27.7109375" style="525" customWidth="1"/>
    <col min="1552" max="1554" width="15.7109375" style="525" customWidth="1"/>
    <col min="1555" max="1555" width="27.7109375" style="525" customWidth="1"/>
    <col min="1556" max="1556" width="15.7109375" style="525" customWidth="1"/>
    <col min="1557" max="1557" width="27.7109375" style="525" customWidth="1"/>
    <col min="1558" max="1558" width="15.7109375" style="525" customWidth="1"/>
    <col min="1559" max="1559" width="27.7109375" style="525" customWidth="1"/>
    <col min="1560" max="1561" width="15.7109375" style="525" customWidth="1"/>
    <col min="1562" max="1792" width="11.42578125" style="525"/>
    <col min="1793" max="1793" width="41" style="525" customWidth="1"/>
    <col min="1794" max="1794" width="15.7109375" style="525" customWidth="1"/>
    <col min="1795" max="1795" width="27.7109375" style="525" customWidth="1"/>
    <col min="1796" max="1796" width="15.7109375" style="525" customWidth="1"/>
    <col min="1797" max="1797" width="27.7109375" style="525" customWidth="1"/>
    <col min="1798" max="1798" width="15.7109375" style="525" customWidth="1"/>
    <col min="1799" max="1799" width="27.7109375" style="525" customWidth="1"/>
    <col min="1800" max="1802" width="15.7109375" style="525" customWidth="1"/>
    <col min="1803" max="1803" width="27.7109375" style="525" customWidth="1"/>
    <col min="1804" max="1804" width="15.7109375" style="525" customWidth="1"/>
    <col min="1805" max="1805" width="27.7109375" style="525" customWidth="1"/>
    <col min="1806" max="1806" width="15.7109375" style="525" customWidth="1"/>
    <col min="1807" max="1807" width="27.7109375" style="525" customWidth="1"/>
    <col min="1808" max="1810" width="15.7109375" style="525" customWidth="1"/>
    <col min="1811" max="1811" width="27.7109375" style="525" customWidth="1"/>
    <col min="1812" max="1812" width="15.7109375" style="525" customWidth="1"/>
    <col min="1813" max="1813" width="27.7109375" style="525" customWidth="1"/>
    <col min="1814" max="1814" width="15.7109375" style="525" customWidth="1"/>
    <col min="1815" max="1815" width="27.7109375" style="525" customWidth="1"/>
    <col min="1816" max="1817" width="15.7109375" style="525" customWidth="1"/>
    <col min="1818" max="2048" width="11.42578125" style="525"/>
    <col min="2049" max="2049" width="41" style="525" customWidth="1"/>
    <col min="2050" max="2050" width="15.7109375" style="525" customWidth="1"/>
    <col min="2051" max="2051" width="27.7109375" style="525" customWidth="1"/>
    <col min="2052" max="2052" width="15.7109375" style="525" customWidth="1"/>
    <col min="2053" max="2053" width="27.7109375" style="525" customWidth="1"/>
    <col min="2054" max="2054" width="15.7109375" style="525" customWidth="1"/>
    <col min="2055" max="2055" width="27.7109375" style="525" customWidth="1"/>
    <col min="2056" max="2058" width="15.7109375" style="525" customWidth="1"/>
    <col min="2059" max="2059" width="27.7109375" style="525" customWidth="1"/>
    <col min="2060" max="2060" width="15.7109375" style="525" customWidth="1"/>
    <col min="2061" max="2061" width="27.7109375" style="525" customWidth="1"/>
    <col min="2062" max="2062" width="15.7109375" style="525" customWidth="1"/>
    <col min="2063" max="2063" width="27.7109375" style="525" customWidth="1"/>
    <col min="2064" max="2066" width="15.7109375" style="525" customWidth="1"/>
    <col min="2067" max="2067" width="27.7109375" style="525" customWidth="1"/>
    <col min="2068" max="2068" width="15.7109375" style="525" customWidth="1"/>
    <col min="2069" max="2069" width="27.7109375" style="525" customWidth="1"/>
    <col min="2070" max="2070" width="15.7109375" style="525" customWidth="1"/>
    <col min="2071" max="2071" width="27.7109375" style="525" customWidth="1"/>
    <col min="2072" max="2073" width="15.7109375" style="525" customWidth="1"/>
    <col min="2074" max="2304" width="11.42578125" style="525"/>
    <col min="2305" max="2305" width="41" style="525" customWidth="1"/>
    <col min="2306" max="2306" width="15.7109375" style="525" customWidth="1"/>
    <col min="2307" max="2307" width="27.7109375" style="525" customWidth="1"/>
    <col min="2308" max="2308" width="15.7109375" style="525" customWidth="1"/>
    <col min="2309" max="2309" width="27.7109375" style="525" customWidth="1"/>
    <col min="2310" max="2310" width="15.7109375" style="525" customWidth="1"/>
    <col min="2311" max="2311" width="27.7109375" style="525" customWidth="1"/>
    <col min="2312" max="2314" width="15.7109375" style="525" customWidth="1"/>
    <col min="2315" max="2315" width="27.7109375" style="525" customWidth="1"/>
    <col min="2316" max="2316" width="15.7109375" style="525" customWidth="1"/>
    <col min="2317" max="2317" width="27.7109375" style="525" customWidth="1"/>
    <col min="2318" max="2318" width="15.7109375" style="525" customWidth="1"/>
    <col min="2319" max="2319" width="27.7109375" style="525" customWidth="1"/>
    <col min="2320" max="2322" width="15.7109375" style="525" customWidth="1"/>
    <col min="2323" max="2323" width="27.7109375" style="525" customWidth="1"/>
    <col min="2324" max="2324" width="15.7109375" style="525" customWidth="1"/>
    <col min="2325" max="2325" width="27.7109375" style="525" customWidth="1"/>
    <col min="2326" max="2326" width="15.7109375" style="525" customWidth="1"/>
    <col min="2327" max="2327" width="27.7109375" style="525" customWidth="1"/>
    <col min="2328" max="2329" width="15.7109375" style="525" customWidth="1"/>
    <col min="2330" max="2560" width="11.42578125" style="525"/>
    <col min="2561" max="2561" width="41" style="525" customWidth="1"/>
    <col min="2562" max="2562" width="15.7109375" style="525" customWidth="1"/>
    <col min="2563" max="2563" width="27.7109375" style="525" customWidth="1"/>
    <col min="2564" max="2564" width="15.7109375" style="525" customWidth="1"/>
    <col min="2565" max="2565" width="27.7109375" style="525" customWidth="1"/>
    <col min="2566" max="2566" width="15.7109375" style="525" customWidth="1"/>
    <col min="2567" max="2567" width="27.7109375" style="525" customWidth="1"/>
    <col min="2568" max="2570" width="15.7109375" style="525" customWidth="1"/>
    <col min="2571" max="2571" width="27.7109375" style="525" customWidth="1"/>
    <col min="2572" max="2572" width="15.7109375" style="525" customWidth="1"/>
    <col min="2573" max="2573" width="27.7109375" style="525" customWidth="1"/>
    <col min="2574" max="2574" width="15.7109375" style="525" customWidth="1"/>
    <col min="2575" max="2575" width="27.7109375" style="525" customWidth="1"/>
    <col min="2576" max="2578" width="15.7109375" style="525" customWidth="1"/>
    <col min="2579" max="2579" width="27.7109375" style="525" customWidth="1"/>
    <col min="2580" max="2580" width="15.7109375" style="525" customWidth="1"/>
    <col min="2581" max="2581" width="27.7109375" style="525" customWidth="1"/>
    <col min="2582" max="2582" width="15.7109375" style="525" customWidth="1"/>
    <col min="2583" max="2583" width="27.7109375" style="525" customWidth="1"/>
    <col min="2584" max="2585" width="15.7109375" style="525" customWidth="1"/>
    <col min="2586" max="2816" width="11.42578125" style="525"/>
    <col min="2817" max="2817" width="41" style="525" customWidth="1"/>
    <col min="2818" max="2818" width="15.7109375" style="525" customWidth="1"/>
    <col min="2819" max="2819" width="27.7109375" style="525" customWidth="1"/>
    <col min="2820" max="2820" width="15.7109375" style="525" customWidth="1"/>
    <col min="2821" max="2821" width="27.7109375" style="525" customWidth="1"/>
    <col min="2822" max="2822" width="15.7109375" style="525" customWidth="1"/>
    <col min="2823" max="2823" width="27.7109375" style="525" customWidth="1"/>
    <col min="2824" max="2826" width="15.7109375" style="525" customWidth="1"/>
    <col min="2827" max="2827" width="27.7109375" style="525" customWidth="1"/>
    <col min="2828" max="2828" width="15.7109375" style="525" customWidth="1"/>
    <col min="2829" max="2829" width="27.7109375" style="525" customWidth="1"/>
    <col min="2830" max="2830" width="15.7109375" style="525" customWidth="1"/>
    <col min="2831" max="2831" width="27.7109375" style="525" customWidth="1"/>
    <col min="2832" max="2834" width="15.7109375" style="525" customWidth="1"/>
    <col min="2835" max="2835" width="27.7109375" style="525" customWidth="1"/>
    <col min="2836" max="2836" width="15.7109375" style="525" customWidth="1"/>
    <col min="2837" max="2837" width="27.7109375" style="525" customWidth="1"/>
    <col min="2838" max="2838" width="15.7109375" style="525" customWidth="1"/>
    <col min="2839" max="2839" width="27.7109375" style="525" customWidth="1"/>
    <col min="2840" max="2841" width="15.7109375" style="525" customWidth="1"/>
    <col min="2842" max="3072" width="11.42578125" style="525"/>
    <col min="3073" max="3073" width="41" style="525" customWidth="1"/>
    <col min="3074" max="3074" width="15.7109375" style="525" customWidth="1"/>
    <col min="3075" max="3075" width="27.7109375" style="525" customWidth="1"/>
    <col min="3076" max="3076" width="15.7109375" style="525" customWidth="1"/>
    <col min="3077" max="3077" width="27.7109375" style="525" customWidth="1"/>
    <col min="3078" max="3078" width="15.7109375" style="525" customWidth="1"/>
    <col min="3079" max="3079" width="27.7109375" style="525" customWidth="1"/>
    <col min="3080" max="3082" width="15.7109375" style="525" customWidth="1"/>
    <col min="3083" max="3083" width="27.7109375" style="525" customWidth="1"/>
    <col min="3084" max="3084" width="15.7109375" style="525" customWidth="1"/>
    <col min="3085" max="3085" width="27.7109375" style="525" customWidth="1"/>
    <col min="3086" max="3086" width="15.7109375" style="525" customWidth="1"/>
    <col min="3087" max="3087" width="27.7109375" style="525" customWidth="1"/>
    <col min="3088" max="3090" width="15.7109375" style="525" customWidth="1"/>
    <col min="3091" max="3091" width="27.7109375" style="525" customWidth="1"/>
    <col min="3092" max="3092" width="15.7109375" style="525" customWidth="1"/>
    <col min="3093" max="3093" width="27.7109375" style="525" customWidth="1"/>
    <col min="3094" max="3094" width="15.7109375" style="525" customWidth="1"/>
    <col min="3095" max="3095" width="27.7109375" style="525" customWidth="1"/>
    <col min="3096" max="3097" width="15.7109375" style="525" customWidth="1"/>
    <col min="3098" max="3328" width="11.42578125" style="525"/>
    <col min="3329" max="3329" width="41" style="525" customWidth="1"/>
    <col min="3330" max="3330" width="15.7109375" style="525" customWidth="1"/>
    <col min="3331" max="3331" width="27.7109375" style="525" customWidth="1"/>
    <col min="3332" max="3332" width="15.7109375" style="525" customWidth="1"/>
    <col min="3333" max="3333" width="27.7109375" style="525" customWidth="1"/>
    <col min="3334" max="3334" width="15.7109375" style="525" customWidth="1"/>
    <col min="3335" max="3335" width="27.7109375" style="525" customWidth="1"/>
    <col min="3336" max="3338" width="15.7109375" style="525" customWidth="1"/>
    <col min="3339" max="3339" width="27.7109375" style="525" customWidth="1"/>
    <col min="3340" max="3340" width="15.7109375" style="525" customWidth="1"/>
    <col min="3341" max="3341" width="27.7109375" style="525" customWidth="1"/>
    <col min="3342" max="3342" width="15.7109375" style="525" customWidth="1"/>
    <col min="3343" max="3343" width="27.7109375" style="525" customWidth="1"/>
    <col min="3344" max="3346" width="15.7109375" style="525" customWidth="1"/>
    <col min="3347" max="3347" width="27.7109375" style="525" customWidth="1"/>
    <col min="3348" max="3348" width="15.7109375" style="525" customWidth="1"/>
    <col min="3349" max="3349" width="27.7109375" style="525" customWidth="1"/>
    <col min="3350" max="3350" width="15.7109375" style="525" customWidth="1"/>
    <col min="3351" max="3351" width="27.7109375" style="525" customWidth="1"/>
    <col min="3352" max="3353" width="15.7109375" style="525" customWidth="1"/>
    <col min="3354" max="3584" width="11.42578125" style="525"/>
    <col min="3585" max="3585" width="41" style="525" customWidth="1"/>
    <col min="3586" max="3586" width="15.7109375" style="525" customWidth="1"/>
    <col min="3587" max="3587" width="27.7109375" style="525" customWidth="1"/>
    <col min="3588" max="3588" width="15.7109375" style="525" customWidth="1"/>
    <col min="3589" max="3589" width="27.7109375" style="525" customWidth="1"/>
    <col min="3590" max="3590" width="15.7109375" style="525" customWidth="1"/>
    <col min="3591" max="3591" width="27.7109375" style="525" customWidth="1"/>
    <col min="3592" max="3594" width="15.7109375" style="525" customWidth="1"/>
    <col min="3595" max="3595" width="27.7109375" style="525" customWidth="1"/>
    <col min="3596" max="3596" width="15.7109375" style="525" customWidth="1"/>
    <col min="3597" max="3597" width="27.7109375" style="525" customWidth="1"/>
    <col min="3598" max="3598" width="15.7109375" style="525" customWidth="1"/>
    <col min="3599" max="3599" width="27.7109375" style="525" customWidth="1"/>
    <col min="3600" max="3602" width="15.7109375" style="525" customWidth="1"/>
    <col min="3603" max="3603" width="27.7109375" style="525" customWidth="1"/>
    <col min="3604" max="3604" width="15.7109375" style="525" customWidth="1"/>
    <col min="3605" max="3605" width="27.7109375" style="525" customWidth="1"/>
    <col min="3606" max="3606" width="15.7109375" style="525" customWidth="1"/>
    <col min="3607" max="3607" width="27.7109375" style="525" customWidth="1"/>
    <col min="3608" max="3609" width="15.7109375" style="525" customWidth="1"/>
    <col min="3610" max="3840" width="11.42578125" style="525"/>
    <col min="3841" max="3841" width="41" style="525" customWidth="1"/>
    <col min="3842" max="3842" width="15.7109375" style="525" customWidth="1"/>
    <col min="3843" max="3843" width="27.7109375" style="525" customWidth="1"/>
    <col min="3844" max="3844" width="15.7109375" style="525" customWidth="1"/>
    <col min="3845" max="3845" width="27.7109375" style="525" customWidth="1"/>
    <col min="3846" max="3846" width="15.7109375" style="525" customWidth="1"/>
    <col min="3847" max="3847" width="27.7109375" style="525" customWidth="1"/>
    <col min="3848" max="3850" width="15.7109375" style="525" customWidth="1"/>
    <col min="3851" max="3851" width="27.7109375" style="525" customWidth="1"/>
    <col min="3852" max="3852" width="15.7109375" style="525" customWidth="1"/>
    <col min="3853" max="3853" width="27.7109375" style="525" customWidth="1"/>
    <col min="3854" max="3854" width="15.7109375" style="525" customWidth="1"/>
    <col min="3855" max="3855" width="27.7109375" style="525" customWidth="1"/>
    <col min="3856" max="3858" width="15.7109375" style="525" customWidth="1"/>
    <col min="3859" max="3859" width="27.7109375" style="525" customWidth="1"/>
    <col min="3860" max="3860" width="15.7109375" style="525" customWidth="1"/>
    <col min="3861" max="3861" width="27.7109375" style="525" customWidth="1"/>
    <col min="3862" max="3862" width="15.7109375" style="525" customWidth="1"/>
    <col min="3863" max="3863" width="27.7109375" style="525" customWidth="1"/>
    <col min="3864" max="3865" width="15.7109375" style="525" customWidth="1"/>
    <col min="3866" max="4096" width="11.42578125" style="525"/>
    <col min="4097" max="4097" width="41" style="525" customWidth="1"/>
    <col min="4098" max="4098" width="15.7109375" style="525" customWidth="1"/>
    <col min="4099" max="4099" width="27.7109375" style="525" customWidth="1"/>
    <col min="4100" max="4100" width="15.7109375" style="525" customWidth="1"/>
    <col min="4101" max="4101" width="27.7109375" style="525" customWidth="1"/>
    <col min="4102" max="4102" width="15.7109375" style="525" customWidth="1"/>
    <col min="4103" max="4103" width="27.7109375" style="525" customWidth="1"/>
    <col min="4104" max="4106" width="15.7109375" style="525" customWidth="1"/>
    <col min="4107" max="4107" width="27.7109375" style="525" customWidth="1"/>
    <col min="4108" max="4108" width="15.7109375" style="525" customWidth="1"/>
    <col min="4109" max="4109" width="27.7109375" style="525" customWidth="1"/>
    <col min="4110" max="4110" width="15.7109375" style="525" customWidth="1"/>
    <col min="4111" max="4111" width="27.7109375" style="525" customWidth="1"/>
    <col min="4112" max="4114" width="15.7109375" style="525" customWidth="1"/>
    <col min="4115" max="4115" width="27.7109375" style="525" customWidth="1"/>
    <col min="4116" max="4116" width="15.7109375" style="525" customWidth="1"/>
    <col min="4117" max="4117" width="27.7109375" style="525" customWidth="1"/>
    <col min="4118" max="4118" width="15.7109375" style="525" customWidth="1"/>
    <col min="4119" max="4119" width="27.7109375" style="525" customWidth="1"/>
    <col min="4120" max="4121" width="15.7109375" style="525" customWidth="1"/>
    <col min="4122" max="4352" width="11.42578125" style="525"/>
    <col min="4353" max="4353" width="41" style="525" customWidth="1"/>
    <col min="4354" max="4354" width="15.7109375" style="525" customWidth="1"/>
    <col min="4355" max="4355" width="27.7109375" style="525" customWidth="1"/>
    <col min="4356" max="4356" width="15.7109375" style="525" customWidth="1"/>
    <col min="4357" max="4357" width="27.7109375" style="525" customWidth="1"/>
    <col min="4358" max="4358" width="15.7109375" style="525" customWidth="1"/>
    <col min="4359" max="4359" width="27.7109375" style="525" customWidth="1"/>
    <col min="4360" max="4362" width="15.7109375" style="525" customWidth="1"/>
    <col min="4363" max="4363" width="27.7109375" style="525" customWidth="1"/>
    <col min="4364" max="4364" width="15.7109375" style="525" customWidth="1"/>
    <col min="4365" max="4365" width="27.7109375" style="525" customWidth="1"/>
    <col min="4366" max="4366" width="15.7109375" style="525" customWidth="1"/>
    <col min="4367" max="4367" width="27.7109375" style="525" customWidth="1"/>
    <col min="4368" max="4370" width="15.7109375" style="525" customWidth="1"/>
    <col min="4371" max="4371" width="27.7109375" style="525" customWidth="1"/>
    <col min="4372" max="4372" width="15.7109375" style="525" customWidth="1"/>
    <col min="4373" max="4373" width="27.7109375" style="525" customWidth="1"/>
    <col min="4374" max="4374" width="15.7109375" style="525" customWidth="1"/>
    <col min="4375" max="4375" width="27.7109375" style="525" customWidth="1"/>
    <col min="4376" max="4377" width="15.7109375" style="525" customWidth="1"/>
    <col min="4378" max="4608" width="11.42578125" style="525"/>
    <col min="4609" max="4609" width="41" style="525" customWidth="1"/>
    <col min="4610" max="4610" width="15.7109375" style="525" customWidth="1"/>
    <col min="4611" max="4611" width="27.7109375" style="525" customWidth="1"/>
    <col min="4612" max="4612" width="15.7109375" style="525" customWidth="1"/>
    <col min="4613" max="4613" width="27.7109375" style="525" customWidth="1"/>
    <col min="4614" max="4614" width="15.7109375" style="525" customWidth="1"/>
    <col min="4615" max="4615" width="27.7109375" style="525" customWidth="1"/>
    <col min="4616" max="4618" width="15.7109375" style="525" customWidth="1"/>
    <col min="4619" max="4619" width="27.7109375" style="525" customWidth="1"/>
    <col min="4620" max="4620" width="15.7109375" style="525" customWidth="1"/>
    <col min="4621" max="4621" width="27.7109375" style="525" customWidth="1"/>
    <col min="4622" max="4622" width="15.7109375" style="525" customWidth="1"/>
    <col min="4623" max="4623" width="27.7109375" style="525" customWidth="1"/>
    <col min="4624" max="4626" width="15.7109375" style="525" customWidth="1"/>
    <col min="4627" max="4627" width="27.7109375" style="525" customWidth="1"/>
    <col min="4628" max="4628" width="15.7109375" style="525" customWidth="1"/>
    <col min="4629" max="4629" width="27.7109375" style="525" customWidth="1"/>
    <col min="4630" max="4630" width="15.7109375" style="525" customWidth="1"/>
    <col min="4631" max="4631" width="27.7109375" style="525" customWidth="1"/>
    <col min="4632" max="4633" width="15.7109375" style="525" customWidth="1"/>
    <col min="4634" max="4864" width="11.42578125" style="525"/>
    <col min="4865" max="4865" width="41" style="525" customWidth="1"/>
    <col min="4866" max="4866" width="15.7109375" style="525" customWidth="1"/>
    <col min="4867" max="4867" width="27.7109375" style="525" customWidth="1"/>
    <col min="4868" max="4868" width="15.7109375" style="525" customWidth="1"/>
    <col min="4869" max="4869" width="27.7109375" style="525" customWidth="1"/>
    <col min="4870" max="4870" width="15.7109375" style="525" customWidth="1"/>
    <col min="4871" max="4871" width="27.7109375" style="525" customWidth="1"/>
    <col min="4872" max="4874" width="15.7109375" style="525" customWidth="1"/>
    <col min="4875" max="4875" width="27.7109375" style="525" customWidth="1"/>
    <col min="4876" max="4876" width="15.7109375" style="525" customWidth="1"/>
    <col min="4877" max="4877" width="27.7109375" style="525" customWidth="1"/>
    <col min="4878" max="4878" width="15.7109375" style="525" customWidth="1"/>
    <col min="4879" max="4879" width="27.7109375" style="525" customWidth="1"/>
    <col min="4880" max="4882" width="15.7109375" style="525" customWidth="1"/>
    <col min="4883" max="4883" width="27.7109375" style="525" customWidth="1"/>
    <col min="4884" max="4884" width="15.7109375" style="525" customWidth="1"/>
    <col min="4885" max="4885" width="27.7109375" style="525" customWidth="1"/>
    <col min="4886" max="4886" width="15.7109375" style="525" customWidth="1"/>
    <col min="4887" max="4887" width="27.7109375" style="525" customWidth="1"/>
    <col min="4888" max="4889" width="15.7109375" style="525" customWidth="1"/>
    <col min="4890" max="5120" width="11.42578125" style="525"/>
    <col min="5121" max="5121" width="41" style="525" customWidth="1"/>
    <col min="5122" max="5122" width="15.7109375" style="525" customWidth="1"/>
    <col min="5123" max="5123" width="27.7109375" style="525" customWidth="1"/>
    <col min="5124" max="5124" width="15.7109375" style="525" customWidth="1"/>
    <col min="5125" max="5125" width="27.7109375" style="525" customWidth="1"/>
    <col min="5126" max="5126" width="15.7109375" style="525" customWidth="1"/>
    <col min="5127" max="5127" width="27.7109375" style="525" customWidth="1"/>
    <col min="5128" max="5130" width="15.7109375" style="525" customWidth="1"/>
    <col min="5131" max="5131" width="27.7109375" style="525" customWidth="1"/>
    <col min="5132" max="5132" width="15.7109375" style="525" customWidth="1"/>
    <col min="5133" max="5133" width="27.7109375" style="525" customWidth="1"/>
    <col min="5134" max="5134" width="15.7109375" style="525" customWidth="1"/>
    <col min="5135" max="5135" width="27.7109375" style="525" customWidth="1"/>
    <col min="5136" max="5138" width="15.7109375" style="525" customWidth="1"/>
    <col min="5139" max="5139" width="27.7109375" style="525" customWidth="1"/>
    <col min="5140" max="5140" width="15.7109375" style="525" customWidth="1"/>
    <col min="5141" max="5141" width="27.7109375" style="525" customWidth="1"/>
    <col min="5142" max="5142" width="15.7109375" style="525" customWidth="1"/>
    <col min="5143" max="5143" width="27.7109375" style="525" customWidth="1"/>
    <col min="5144" max="5145" width="15.7109375" style="525" customWidth="1"/>
    <col min="5146" max="5376" width="11.42578125" style="525"/>
    <col min="5377" max="5377" width="41" style="525" customWidth="1"/>
    <col min="5378" max="5378" width="15.7109375" style="525" customWidth="1"/>
    <col min="5379" max="5379" width="27.7109375" style="525" customWidth="1"/>
    <col min="5380" max="5380" width="15.7109375" style="525" customWidth="1"/>
    <col min="5381" max="5381" width="27.7109375" style="525" customWidth="1"/>
    <col min="5382" max="5382" width="15.7109375" style="525" customWidth="1"/>
    <col min="5383" max="5383" width="27.7109375" style="525" customWidth="1"/>
    <col min="5384" max="5386" width="15.7109375" style="525" customWidth="1"/>
    <col min="5387" max="5387" width="27.7109375" style="525" customWidth="1"/>
    <col min="5388" max="5388" width="15.7109375" style="525" customWidth="1"/>
    <col min="5389" max="5389" width="27.7109375" style="525" customWidth="1"/>
    <col min="5390" max="5390" width="15.7109375" style="525" customWidth="1"/>
    <col min="5391" max="5391" width="27.7109375" style="525" customWidth="1"/>
    <col min="5392" max="5394" width="15.7109375" style="525" customWidth="1"/>
    <col min="5395" max="5395" width="27.7109375" style="525" customWidth="1"/>
    <col min="5396" max="5396" width="15.7109375" style="525" customWidth="1"/>
    <col min="5397" max="5397" width="27.7109375" style="525" customWidth="1"/>
    <col min="5398" max="5398" width="15.7109375" style="525" customWidth="1"/>
    <col min="5399" max="5399" width="27.7109375" style="525" customWidth="1"/>
    <col min="5400" max="5401" width="15.7109375" style="525" customWidth="1"/>
    <col min="5402" max="5632" width="11.42578125" style="525"/>
    <col min="5633" max="5633" width="41" style="525" customWidth="1"/>
    <col min="5634" max="5634" width="15.7109375" style="525" customWidth="1"/>
    <col min="5635" max="5635" width="27.7109375" style="525" customWidth="1"/>
    <col min="5636" max="5636" width="15.7109375" style="525" customWidth="1"/>
    <col min="5637" max="5637" width="27.7109375" style="525" customWidth="1"/>
    <col min="5638" max="5638" width="15.7109375" style="525" customWidth="1"/>
    <col min="5639" max="5639" width="27.7109375" style="525" customWidth="1"/>
    <col min="5640" max="5642" width="15.7109375" style="525" customWidth="1"/>
    <col min="5643" max="5643" width="27.7109375" style="525" customWidth="1"/>
    <col min="5644" max="5644" width="15.7109375" style="525" customWidth="1"/>
    <col min="5645" max="5645" width="27.7109375" style="525" customWidth="1"/>
    <col min="5646" max="5646" width="15.7109375" style="525" customWidth="1"/>
    <col min="5647" max="5647" width="27.7109375" style="525" customWidth="1"/>
    <col min="5648" max="5650" width="15.7109375" style="525" customWidth="1"/>
    <col min="5651" max="5651" width="27.7109375" style="525" customWidth="1"/>
    <col min="5652" max="5652" width="15.7109375" style="525" customWidth="1"/>
    <col min="5653" max="5653" width="27.7109375" style="525" customWidth="1"/>
    <col min="5654" max="5654" width="15.7109375" style="525" customWidth="1"/>
    <col min="5655" max="5655" width="27.7109375" style="525" customWidth="1"/>
    <col min="5656" max="5657" width="15.7109375" style="525" customWidth="1"/>
    <col min="5658" max="5888" width="11.42578125" style="525"/>
    <col min="5889" max="5889" width="41" style="525" customWidth="1"/>
    <col min="5890" max="5890" width="15.7109375" style="525" customWidth="1"/>
    <col min="5891" max="5891" width="27.7109375" style="525" customWidth="1"/>
    <col min="5892" max="5892" width="15.7109375" style="525" customWidth="1"/>
    <col min="5893" max="5893" width="27.7109375" style="525" customWidth="1"/>
    <col min="5894" max="5894" width="15.7109375" style="525" customWidth="1"/>
    <col min="5895" max="5895" width="27.7109375" style="525" customWidth="1"/>
    <col min="5896" max="5898" width="15.7109375" style="525" customWidth="1"/>
    <col min="5899" max="5899" width="27.7109375" style="525" customWidth="1"/>
    <col min="5900" max="5900" width="15.7109375" style="525" customWidth="1"/>
    <col min="5901" max="5901" width="27.7109375" style="525" customWidth="1"/>
    <col min="5902" max="5902" width="15.7109375" style="525" customWidth="1"/>
    <col min="5903" max="5903" width="27.7109375" style="525" customWidth="1"/>
    <col min="5904" max="5906" width="15.7109375" style="525" customWidth="1"/>
    <col min="5907" max="5907" width="27.7109375" style="525" customWidth="1"/>
    <col min="5908" max="5908" width="15.7109375" style="525" customWidth="1"/>
    <col min="5909" max="5909" width="27.7109375" style="525" customWidth="1"/>
    <col min="5910" max="5910" width="15.7109375" style="525" customWidth="1"/>
    <col min="5911" max="5911" width="27.7109375" style="525" customWidth="1"/>
    <col min="5912" max="5913" width="15.7109375" style="525" customWidth="1"/>
    <col min="5914" max="6144" width="11.42578125" style="525"/>
    <col min="6145" max="6145" width="41" style="525" customWidth="1"/>
    <col min="6146" max="6146" width="15.7109375" style="525" customWidth="1"/>
    <col min="6147" max="6147" width="27.7109375" style="525" customWidth="1"/>
    <col min="6148" max="6148" width="15.7109375" style="525" customWidth="1"/>
    <col min="6149" max="6149" width="27.7109375" style="525" customWidth="1"/>
    <col min="6150" max="6150" width="15.7109375" style="525" customWidth="1"/>
    <col min="6151" max="6151" width="27.7109375" style="525" customWidth="1"/>
    <col min="6152" max="6154" width="15.7109375" style="525" customWidth="1"/>
    <col min="6155" max="6155" width="27.7109375" style="525" customWidth="1"/>
    <col min="6156" max="6156" width="15.7109375" style="525" customWidth="1"/>
    <col min="6157" max="6157" width="27.7109375" style="525" customWidth="1"/>
    <col min="6158" max="6158" width="15.7109375" style="525" customWidth="1"/>
    <col min="6159" max="6159" width="27.7109375" style="525" customWidth="1"/>
    <col min="6160" max="6162" width="15.7109375" style="525" customWidth="1"/>
    <col min="6163" max="6163" width="27.7109375" style="525" customWidth="1"/>
    <col min="6164" max="6164" width="15.7109375" style="525" customWidth="1"/>
    <col min="6165" max="6165" width="27.7109375" style="525" customWidth="1"/>
    <col min="6166" max="6166" width="15.7109375" style="525" customWidth="1"/>
    <col min="6167" max="6167" width="27.7109375" style="525" customWidth="1"/>
    <col min="6168" max="6169" width="15.7109375" style="525" customWidth="1"/>
    <col min="6170" max="6400" width="11.42578125" style="525"/>
    <col min="6401" max="6401" width="41" style="525" customWidth="1"/>
    <col min="6402" max="6402" width="15.7109375" style="525" customWidth="1"/>
    <col min="6403" max="6403" width="27.7109375" style="525" customWidth="1"/>
    <col min="6404" max="6404" width="15.7109375" style="525" customWidth="1"/>
    <col min="6405" max="6405" width="27.7109375" style="525" customWidth="1"/>
    <col min="6406" max="6406" width="15.7109375" style="525" customWidth="1"/>
    <col min="6407" max="6407" width="27.7109375" style="525" customWidth="1"/>
    <col min="6408" max="6410" width="15.7109375" style="525" customWidth="1"/>
    <col min="6411" max="6411" width="27.7109375" style="525" customWidth="1"/>
    <col min="6412" max="6412" width="15.7109375" style="525" customWidth="1"/>
    <col min="6413" max="6413" width="27.7109375" style="525" customWidth="1"/>
    <col min="6414" max="6414" width="15.7109375" style="525" customWidth="1"/>
    <col min="6415" max="6415" width="27.7109375" style="525" customWidth="1"/>
    <col min="6416" max="6418" width="15.7109375" style="525" customWidth="1"/>
    <col min="6419" max="6419" width="27.7109375" style="525" customWidth="1"/>
    <col min="6420" max="6420" width="15.7109375" style="525" customWidth="1"/>
    <col min="6421" max="6421" width="27.7109375" style="525" customWidth="1"/>
    <col min="6422" max="6422" width="15.7109375" style="525" customWidth="1"/>
    <col min="6423" max="6423" width="27.7109375" style="525" customWidth="1"/>
    <col min="6424" max="6425" width="15.7109375" style="525" customWidth="1"/>
    <col min="6426" max="6656" width="11.42578125" style="525"/>
    <col min="6657" max="6657" width="41" style="525" customWidth="1"/>
    <col min="6658" max="6658" width="15.7109375" style="525" customWidth="1"/>
    <col min="6659" max="6659" width="27.7109375" style="525" customWidth="1"/>
    <col min="6660" max="6660" width="15.7109375" style="525" customWidth="1"/>
    <col min="6661" max="6661" width="27.7109375" style="525" customWidth="1"/>
    <col min="6662" max="6662" width="15.7109375" style="525" customWidth="1"/>
    <col min="6663" max="6663" width="27.7109375" style="525" customWidth="1"/>
    <col min="6664" max="6666" width="15.7109375" style="525" customWidth="1"/>
    <col min="6667" max="6667" width="27.7109375" style="525" customWidth="1"/>
    <col min="6668" max="6668" width="15.7109375" style="525" customWidth="1"/>
    <col min="6669" max="6669" width="27.7109375" style="525" customWidth="1"/>
    <col min="6670" max="6670" width="15.7109375" style="525" customWidth="1"/>
    <col min="6671" max="6671" width="27.7109375" style="525" customWidth="1"/>
    <col min="6672" max="6674" width="15.7109375" style="525" customWidth="1"/>
    <col min="6675" max="6675" width="27.7109375" style="525" customWidth="1"/>
    <col min="6676" max="6676" width="15.7109375" style="525" customWidth="1"/>
    <col min="6677" max="6677" width="27.7109375" style="525" customWidth="1"/>
    <col min="6678" max="6678" width="15.7109375" style="525" customWidth="1"/>
    <col min="6679" max="6679" width="27.7109375" style="525" customWidth="1"/>
    <col min="6680" max="6681" width="15.7109375" style="525" customWidth="1"/>
    <col min="6682" max="6912" width="11.42578125" style="525"/>
    <col min="6913" max="6913" width="41" style="525" customWidth="1"/>
    <col min="6914" max="6914" width="15.7109375" style="525" customWidth="1"/>
    <col min="6915" max="6915" width="27.7109375" style="525" customWidth="1"/>
    <col min="6916" max="6916" width="15.7109375" style="525" customWidth="1"/>
    <col min="6917" max="6917" width="27.7109375" style="525" customWidth="1"/>
    <col min="6918" max="6918" width="15.7109375" style="525" customWidth="1"/>
    <col min="6919" max="6919" width="27.7109375" style="525" customWidth="1"/>
    <col min="6920" max="6922" width="15.7109375" style="525" customWidth="1"/>
    <col min="6923" max="6923" width="27.7109375" style="525" customWidth="1"/>
    <col min="6924" max="6924" width="15.7109375" style="525" customWidth="1"/>
    <col min="6925" max="6925" width="27.7109375" style="525" customWidth="1"/>
    <col min="6926" max="6926" width="15.7109375" style="525" customWidth="1"/>
    <col min="6927" max="6927" width="27.7109375" style="525" customWidth="1"/>
    <col min="6928" max="6930" width="15.7109375" style="525" customWidth="1"/>
    <col min="6931" max="6931" width="27.7109375" style="525" customWidth="1"/>
    <col min="6932" max="6932" width="15.7109375" style="525" customWidth="1"/>
    <col min="6933" max="6933" width="27.7109375" style="525" customWidth="1"/>
    <col min="6934" max="6934" width="15.7109375" style="525" customWidth="1"/>
    <col min="6935" max="6935" width="27.7109375" style="525" customWidth="1"/>
    <col min="6936" max="6937" width="15.7109375" style="525" customWidth="1"/>
    <col min="6938" max="7168" width="11.42578125" style="525"/>
    <col min="7169" max="7169" width="41" style="525" customWidth="1"/>
    <col min="7170" max="7170" width="15.7109375" style="525" customWidth="1"/>
    <col min="7171" max="7171" width="27.7109375" style="525" customWidth="1"/>
    <col min="7172" max="7172" width="15.7109375" style="525" customWidth="1"/>
    <col min="7173" max="7173" width="27.7109375" style="525" customWidth="1"/>
    <col min="7174" max="7174" width="15.7109375" style="525" customWidth="1"/>
    <col min="7175" max="7175" width="27.7109375" style="525" customWidth="1"/>
    <col min="7176" max="7178" width="15.7109375" style="525" customWidth="1"/>
    <col min="7179" max="7179" width="27.7109375" style="525" customWidth="1"/>
    <col min="7180" max="7180" width="15.7109375" style="525" customWidth="1"/>
    <col min="7181" max="7181" width="27.7109375" style="525" customWidth="1"/>
    <col min="7182" max="7182" width="15.7109375" style="525" customWidth="1"/>
    <col min="7183" max="7183" width="27.7109375" style="525" customWidth="1"/>
    <col min="7184" max="7186" width="15.7109375" style="525" customWidth="1"/>
    <col min="7187" max="7187" width="27.7109375" style="525" customWidth="1"/>
    <col min="7188" max="7188" width="15.7109375" style="525" customWidth="1"/>
    <col min="7189" max="7189" width="27.7109375" style="525" customWidth="1"/>
    <col min="7190" max="7190" width="15.7109375" style="525" customWidth="1"/>
    <col min="7191" max="7191" width="27.7109375" style="525" customWidth="1"/>
    <col min="7192" max="7193" width="15.7109375" style="525" customWidth="1"/>
    <col min="7194" max="7424" width="11.42578125" style="525"/>
    <col min="7425" max="7425" width="41" style="525" customWidth="1"/>
    <col min="7426" max="7426" width="15.7109375" style="525" customWidth="1"/>
    <col min="7427" max="7427" width="27.7109375" style="525" customWidth="1"/>
    <col min="7428" max="7428" width="15.7109375" style="525" customWidth="1"/>
    <col min="7429" max="7429" width="27.7109375" style="525" customWidth="1"/>
    <col min="7430" max="7430" width="15.7109375" style="525" customWidth="1"/>
    <col min="7431" max="7431" width="27.7109375" style="525" customWidth="1"/>
    <col min="7432" max="7434" width="15.7109375" style="525" customWidth="1"/>
    <col min="7435" max="7435" width="27.7109375" style="525" customWidth="1"/>
    <col min="7436" max="7436" width="15.7109375" style="525" customWidth="1"/>
    <col min="7437" max="7437" width="27.7109375" style="525" customWidth="1"/>
    <col min="7438" max="7438" width="15.7109375" style="525" customWidth="1"/>
    <col min="7439" max="7439" width="27.7109375" style="525" customWidth="1"/>
    <col min="7440" max="7442" width="15.7109375" style="525" customWidth="1"/>
    <col min="7443" max="7443" width="27.7109375" style="525" customWidth="1"/>
    <col min="7444" max="7444" width="15.7109375" style="525" customWidth="1"/>
    <col min="7445" max="7445" width="27.7109375" style="525" customWidth="1"/>
    <col min="7446" max="7446" width="15.7109375" style="525" customWidth="1"/>
    <col min="7447" max="7447" width="27.7109375" style="525" customWidth="1"/>
    <col min="7448" max="7449" width="15.7109375" style="525" customWidth="1"/>
    <col min="7450" max="7680" width="11.42578125" style="525"/>
    <col min="7681" max="7681" width="41" style="525" customWidth="1"/>
    <col min="7682" max="7682" width="15.7109375" style="525" customWidth="1"/>
    <col min="7683" max="7683" width="27.7109375" style="525" customWidth="1"/>
    <col min="7684" max="7684" width="15.7109375" style="525" customWidth="1"/>
    <col min="7685" max="7685" width="27.7109375" style="525" customWidth="1"/>
    <col min="7686" max="7686" width="15.7109375" style="525" customWidth="1"/>
    <col min="7687" max="7687" width="27.7109375" style="525" customWidth="1"/>
    <col min="7688" max="7690" width="15.7109375" style="525" customWidth="1"/>
    <col min="7691" max="7691" width="27.7109375" style="525" customWidth="1"/>
    <col min="7692" max="7692" width="15.7109375" style="525" customWidth="1"/>
    <col min="7693" max="7693" width="27.7109375" style="525" customWidth="1"/>
    <col min="7694" max="7694" width="15.7109375" style="525" customWidth="1"/>
    <col min="7695" max="7695" width="27.7109375" style="525" customWidth="1"/>
    <col min="7696" max="7698" width="15.7109375" style="525" customWidth="1"/>
    <col min="7699" max="7699" width="27.7109375" style="525" customWidth="1"/>
    <col min="7700" max="7700" width="15.7109375" style="525" customWidth="1"/>
    <col min="7701" max="7701" width="27.7109375" style="525" customWidth="1"/>
    <col min="7702" max="7702" width="15.7109375" style="525" customWidth="1"/>
    <col min="7703" max="7703" width="27.7109375" style="525" customWidth="1"/>
    <col min="7704" max="7705" width="15.7109375" style="525" customWidth="1"/>
    <col min="7706" max="7936" width="11.42578125" style="525"/>
    <col min="7937" max="7937" width="41" style="525" customWidth="1"/>
    <col min="7938" max="7938" width="15.7109375" style="525" customWidth="1"/>
    <col min="7939" max="7939" width="27.7109375" style="525" customWidth="1"/>
    <col min="7940" max="7940" width="15.7109375" style="525" customWidth="1"/>
    <col min="7941" max="7941" width="27.7109375" style="525" customWidth="1"/>
    <col min="7942" max="7942" width="15.7109375" style="525" customWidth="1"/>
    <col min="7943" max="7943" width="27.7109375" style="525" customWidth="1"/>
    <col min="7944" max="7946" width="15.7109375" style="525" customWidth="1"/>
    <col min="7947" max="7947" width="27.7109375" style="525" customWidth="1"/>
    <col min="7948" max="7948" width="15.7109375" style="525" customWidth="1"/>
    <col min="7949" max="7949" width="27.7109375" style="525" customWidth="1"/>
    <col min="7950" max="7950" width="15.7109375" style="525" customWidth="1"/>
    <col min="7951" max="7951" width="27.7109375" style="525" customWidth="1"/>
    <col min="7952" max="7954" width="15.7109375" style="525" customWidth="1"/>
    <col min="7955" max="7955" width="27.7109375" style="525" customWidth="1"/>
    <col min="7956" max="7956" width="15.7109375" style="525" customWidth="1"/>
    <col min="7957" max="7957" width="27.7109375" style="525" customWidth="1"/>
    <col min="7958" max="7958" width="15.7109375" style="525" customWidth="1"/>
    <col min="7959" max="7959" width="27.7109375" style="525" customWidth="1"/>
    <col min="7960" max="7961" width="15.7109375" style="525" customWidth="1"/>
    <col min="7962" max="8192" width="11.42578125" style="525"/>
    <col min="8193" max="8193" width="41" style="525" customWidth="1"/>
    <col min="8194" max="8194" width="15.7109375" style="525" customWidth="1"/>
    <col min="8195" max="8195" width="27.7109375" style="525" customWidth="1"/>
    <col min="8196" max="8196" width="15.7109375" style="525" customWidth="1"/>
    <col min="8197" max="8197" width="27.7109375" style="525" customWidth="1"/>
    <col min="8198" max="8198" width="15.7109375" style="525" customWidth="1"/>
    <col min="8199" max="8199" width="27.7109375" style="525" customWidth="1"/>
    <col min="8200" max="8202" width="15.7109375" style="525" customWidth="1"/>
    <col min="8203" max="8203" width="27.7109375" style="525" customWidth="1"/>
    <col min="8204" max="8204" width="15.7109375" style="525" customWidth="1"/>
    <col min="8205" max="8205" width="27.7109375" style="525" customWidth="1"/>
    <col min="8206" max="8206" width="15.7109375" style="525" customWidth="1"/>
    <col min="8207" max="8207" width="27.7109375" style="525" customWidth="1"/>
    <col min="8208" max="8210" width="15.7109375" style="525" customWidth="1"/>
    <col min="8211" max="8211" width="27.7109375" style="525" customWidth="1"/>
    <col min="8212" max="8212" width="15.7109375" style="525" customWidth="1"/>
    <col min="8213" max="8213" width="27.7109375" style="525" customWidth="1"/>
    <col min="8214" max="8214" width="15.7109375" style="525" customWidth="1"/>
    <col min="8215" max="8215" width="27.7109375" style="525" customWidth="1"/>
    <col min="8216" max="8217" width="15.7109375" style="525" customWidth="1"/>
    <col min="8218" max="8448" width="11.42578125" style="525"/>
    <col min="8449" max="8449" width="41" style="525" customWidth="1"/>
    <col min="8450" max="8450" width="15.7109375" style="525" customWidth="1"/>
    <col min="8451" max="8451" width="27.7109375" style="525" customWidth="1"/>
    <col min="8452" max="8452" width="15.7109375" style="525" customWidth="1"/>
    <col min="8453" max="8453" width="27.7109375" style="525" customWidth="1"/>
    <col min="8454" max="8454" width="15.7109375" style="525" customWidth="1"/>
    <col min="8455" max="8455" width="27.7109375" style="525" customWidth="1"/>
    <col min="8456" max="8458" width="15.7109375" style="525" customWidth="1"/>
    <col min="8459" max="8459" width="27.7109375" style="525" customWidth="1"/>
    <col min="8460" max="8460" width="15.7109375" style="525" customWidth="1"/>
    <col min="8461" max="8461" width="27.7109375" style="525" customWidth="1"/>
    <col min="8462" max="8462" width="15.7109375" style="525" customWidth="1"/>
    <col min="8463" max="8463" width="27.7109375" style="525" customWidth="1"/>
    <col min="8464" max="8466" width="15.7109375" style="525" customWidth="1"/>
    <col min="8467" max="8467" width="27.7109375" style="525" customWidth="1"/>
    <col min="8468" max="8468" width="15.7109375" style="525" customWidth="1"/>
    <col min="8469" max="8469" width="27.7109375" style="525" customWidth="1"/>
    <col min="8470" max="8470" width="15.7109375" style="525" customWidth="1"/>
    <col min="8471" max="8471" width="27.7109375" style="525" customWidth="1"/>
    <col min="8472" max="8473" width="15.7109375" style="525" customWidth="1"/>
    <col min="8474" max="8704" width="11.42578125" style="525"/>
    <col min="8705" max="8705" width="41" style="525" customWidth="1"/>
    <col min="8706" max="8706" width="15.7109375" style="525" customWidth="1"/>
    <col min="8707" max="8707" width="27.7109375" style="525" customWidth="1"/>
    <col min="8708" max="8708" width="15.7109375" style="525" customWidth="1"/>
    <col min="8709" max="8709" width="27.7109375" style="525" customWidth="1"/>
    <col min="8710" max="8710" width="15.7109375" style="525" customWidth="1"/>
    <col min="8711" max="8711" width="27.7109375" style="525" customWidth="1"/>
    <col min="8712" max="8714" width="15.7109375" style="525" customWidth="1"/>
    <col min="8715" max="8715" width="27.7109375" style="525" customWidth="1"/>
    <col min="8716" max="8716" width="15.7109375" style="525" customWidth="1"/>
    <col min="8717" max="8717" width="27.7109375" style="525" customWidth="1"/>
    <col min="8718" max="8718" width="15.7109375" style="525" customWidth="1"/>
    <col min="8719" max="8719" width="27.7109375" style="525" customWidth="1"/>
    <col min="8720" max="8722" width="15.7109375" style="525" customWidth="1"/>
    <col min="8723" max="8723" width="27.7109375" style="525" customWidth="1"/>
    <col min="8724" max="8724" width="15.7109375" style="525" customWidth="1"/>
    <col min="8725" max="8725" width="27.7109375" style="525" customWidth="1"/>
    <col min="8726" max="8726" width="15.7109375" style="525" customWidth="1"/>
    <col min="8727" max="8727" width="27.7109375" style="525" customWidth="1"/>
    <col min="8728" max="8729" width="15.7109375" style="525" customWidth="1"/>
    <col min="8730" max="8960" width="11.42578125" style="525"/>
    <col min="8961" max="8961" width="41" style="525" customWidth="1"/>
    <col min="8962" max="8962" width="15.7109375" style="525" customWidth="1"/>
    <col min="8963" max="8963" width="27.7109375" style="525" customWidth="1"/>
    <col min="8964" max="8964" width="15.7109375" style="525" customWidth="1"/>
    <col min="8965" max="8965" width="27.7109375" style="525" customWidth="1"/>
    <col min="8966" max="8966" width="15.7109375" style="525" customWidth="1"/>
    <col min="8967" max="8967" width="27.7109375" style="525" customWidth="1"/>
    <col min="8968" max="8970" width="15.7109375" style="525" customWidth="1"/>
    <col min="8971" max="8971" width="27.7109375" style="525" customWidth="1"/>
    <col min="8972" max="8972" width="15.7109375" style="525" customWidth="1"/>
    <col min="8973" max="8973" width="27.7109375" style="525" customWidth="1"/>
    <col min="8974" max="8974" width="15.7109375" style="525" customWidth="1"/>
    <col min="8975" max="8975" width="27.7109375" style="525" customWidth="1"/>
    <col min="8976" max="8978" width="15.7109375" style="525" customWidth="1"/>
    <col min="8979" max="8979" width="27.7109375" style="525" customWidth="1"/>
    <col min="8980" max="8980" width="15.7109375" style="525" customWidth="1"/>
    <col min="8981" max="8981" width="27.7109375" style="525" customWidth="1"/>
    <col min="8982" max="8982" width="15.7109375" style="525" customWidth="1"/>
    <col min="8983" max="8983" width="27.7109375" style="525" customWidth="1"/>
    <col min="8984" max="8985" width="15.7109375" style="525" customWidth="1"/>
    <col min="8986" max="9216" width="11.42578125" style="525"/>
    <col min="9217" max="9217" width="41" style="525" customWidth="1"/>
    <col min="9218" max="9218" width="15.7109375" style="525" customWidth="1"/>
    <col min="9219" max="9219" width="27.7109375" style="525" customWidth="1"/>
    <col min="9220" max="9220" width="15.7109375" style="525" customWidth="1"/>
    <col min="9221" max="9221" width="27.7109375" style="525" customWidth="1"/>
    <col min="9222" max="9222" width="15.7109375" style="525" customWidth="1"/>
    <col min="9223" max="9223" width="27.7109375" style="525" customWidth="1"/>
    <col min="9224" max="9226" width="15.7109375" style="525" customWidth="1"/>
    <col min="9227" max="9227" width="27.7109375" style="525" customWidth="1"/>
    <col min="9228" max="9228" width="15.7109375" style="525" customWidth="1"/>
    <col min="9229" max="9229" width="27.7109375" style="525" customWidth="1"/>
    <col min="9230" max="9230" width="15.7109375" style="525" customWidth="1"/>
    <col min="9231" max="9231" width="27.7109375" style="525" customWidth="1"/>
    <col min="9232" max="9234" width="15.7109375" style="525" customWidth="1"/>
    <col min="9235" max="9235" width="27.7109375" style="525" customWidth="1"/>
    <col min="9236" max="9236" width="15.7109375" style="525" customWidth="1"/>
    <col min="9237" max="9237" width="27.7109375" style="525" customWidth="1"/>
    <col min="9238" max="9238" width="15.7109375" style="525" customWidth="1"/>
    <col min="9239" max="9239" width="27.7109375" style="525" customWidth="1"/>
    <col min="9240" max="9241" width="15.7109375" style="525" customWidth="1"/>
    <col min="9242" max="9472" width="11.42578125" style="525"/>
    <col min="9473" max="9473" width="41" style="525" customWidth="1"/>
    <col min="9474" max="9474" width="15.7109375" style="525" customWidth="1"/>
    <col min="9475" max="9475" width="27.7109375" style="525" customWidth="1"/>
    <col min="9476" max="9476" width="15.7109375" style="525" customWidth="1"/>
    <col min="9477" max="9477" width="27.7109375" style="525" customWidth="1"/>
    <col min="9478" max="9478" width="15.7109375" style="525" customWidth="1"/>
    <col min="9479" max="9479" width="27.7109375" style="525" customWidth="1"/>
    <col min="9480" max="9482" width="15.7109375" style="525" customWidth="1"/>
    <col min="9483" max="9483" width="27.7109375" style="525" customWidth="1"/>
    <col min="9484" max="9484" width="15.7109375" style="525" customWidth="1"/>
    <col min="9485" max="9485" width="27.7109375" style="525" customWidth="1"/>
    <col min="9486" max="9486" width="15.7109375" style="525" customWidth="1"/>
    <col min="9487" max="9487" width="27.7109375" style="525" customWidth="1"/>
    <col min="9488" max="9490" width="15.7109375" style="525" customWidth="1"/>
    <col min="9491" max="9491" width="27.7109375" style="525" customWidth="1"/>
    <col min="9492" max="9492" width="15.7109375" style="525" customWidth="1"/>
    <col min="9493" max="9493" width="27.7109375" style="525" customWidth="1"/>
    <col min="9494" max="9494" width="15.7109375" style="525" customWidth="1"/>
    <col min="9495" max="9495" width="27.7109375" style="525" customWidth="1"/>
    <col min="9496" max="9497" width="15.7109375" style="525" customWidth="1"/>
    <col min="9498" max="9728" width="11.42578125" style="525"/>
    <col min="9729" max="9729" width="41" style="525" customWidth="1"/>
    <col min="9730" max="9730" width="15.7109375" style="525" customWidth="1"/>
    <col min="9731" max="9731" width="27.7109375" style="525" customWidth="1"/>
    <col min="9732" max="9732" width="15.7109375" style="525" customWidth="1"/>
    <col min="9733" max="9733" width="27.7109375" style="525" customWidth="1"/>
    <col min="9734" max="9734" width="15.7109375" style="525" customWidth="1"/>
    <col min="9735" max="9735" width="27.7109375" style="525" customWidth="1"/>
    <col min="9736" max="9738" width="15.7109375" style="525" customWidth="1"/>
    <col min="9739" max="9739" width="27.7109375" style="525" customWidth="1"/>
    <col min="9740" max="9740" width="15.7109375" style="525" customWidth="1"/>
    <col min="9741" max="9741" width="27.7109375" style="525" customWidth="1"/>
    <col min="9742" max="9742" width="15.7109375" style="525" customWidth="1"/>
    <col min="9743" max="9743" width="27.7109375" style="525" customWidth="1"/>
    <col min="9744" max="9746" width="15.7109375" style="525" customWidth="1"/>
    <col min="9747" max="9747" width="27.7109375" style="525" customWidth="1"/>
    <col min="9748" max="9748" width="15.7109375" style="525" customWidth="1"/>
    <col min="9749" max="9749" width="27.7109375" style="525" customWidth="1"/>
    <col min="9750" max="9750" width="15.7109375" style="525" customWidth="1"/>
    <col min="9751" max="9751" width="27.7109375" style="525" customWidth="1"/>
    <col min="9752" max="9753" width="15.7109375" style="525" customWidth="1"/>
    <col min="9754" max="9984" width="11.42578125" style="525"/>
    <col min="9985" max="9985" width="41" style="525" customWidth="1"/>
    <col min="9986" max="9986" width="15.7109375" style="525" customWidth="1"/>
    <col min="9987" max="9987" width="27.7109375" style="525" customWidth="1"/>
    <col min="9988" max="9988" width="15.7109375" style="525" customWidth="1"/>
    <col min="9989" max="9989" width="27.7109375" style="525" customWidth="1"/>
    <col min="9990" max="9990" width="15.7109375" style="525" customWidth="1"/>
    <col min="9991" max="9991" width="27.7109375" style="525" customWidth="1"/>
    <col min="9992" max="9994" width="15.7109375" style="525" customWidth="1"/>
    <col min="9995" max="9995" width="27.7109375" style="525" customWidth="1"/>
    <col min="9996" max="9996" width="15.7109375" style="525" customWidth="1"/>
    <col min="9997" max="9997" width="27.7109375" style="525" customWidth="1"/>
    <col min="9998" max="9998" width="15.7109375" style="525" customWidth="1"/>
    <col min="9999" max="9999" width="27.7109375" style="525" customWidth="1"/>
    <col min="10000" max="10002" width="15.7109375" style="525" customWidth="1"/>
    <col min="10003" max="10003" width="27.7109375" style="525" customWidth="1"/>
    <col min="10004" max="10004" width="15.7109375" style="525" customWidth="1"/>
    <col min="10005" max="10005" width="27.7109375" style="525" customWidth="1"/>
    <col min="10006" max="10006" width="15.7109375" style="525" customWidth="1"/>
    <col min="10007" max="10007" width="27.7109375" style="525" customWidth="1"/>
    <col min="10008" max="10009" width="15.7109375" style="525" customWidth="1"/>
    <col min="10010" max="10240" width="11.42578125" style="525"/>
    <col min="10241" max="10241" width="41" style="525" customWidth="1"/>
    <col min="10242" max="10242" width="15.7109375" style="525" customWidth="1"/>
    <col min="10243" max="10243" width="27.7109375" style="525" customWidth="1"/>
    <col min="10244" max="10244" width="15.7109375" style="525" customWidth="1"/>
    <col min="10245" max="10245" width="27.7109375" style="525" customWidth="1"/>
    <col min="10246" max="10246" width="15.7109375" style="525" customWidth="1"/>
    <col min="10247" max="10247" width="27.7109375" style="525" customWidth="1"/>
    <col min="10248" max="10250" width="15.7109375" style="525" customWidth="1"/>
    <col min="10251" max="10251" width="27.7109375" style="525" customWidth="1"/>
    <col min="10252" max="10252" width="15.7109375" style="525" customWidth="1"/>
    <col min="10253" max="10253" width="27.7109375" style="525" customWidth="1"/>
    <col min="10254" max="10254" width="15.7109375" style="525" customWidth="1"/>
    <col min="10255" max="10255" width="27.7109375" style="525" customWidth="1"/>
    <col min="10256" max="10258" width="15.7109375" style="525" customWidth="1"/>
    <col min="10259" max="10259" width="27.7109375" style="525" customWidth="1"/>
    <col min="10260" max="10260" width="15.7109375" style="525" customWidth="1"/>
    <col min="10261" max="10261" width="27.7109375" style="525" customWidth="1"/>
    <col min="10262" max="10262" width="15.7109375" style="525" customWidth="1"/>
    <col min="10263" max="10263" width="27.7109375" style="525" customWidth="1"/>
    <col min="10264" max="10265" width="15.7109375" style="525" customWidth="1"/>
    <col min="10266" max="10496" width="11.42578125" style="525"/>
    <col min="10497" max="10497" width="41" style="525" customWidth="1"/>
    <col min="10498" max="10498" width="15.7109375" style="525" customWidth="1"/>
    <col min="10499" max="10499" width="27.7109375" style="525" customWidth="1"/>
    <col min="10500" max="10500" width="15.7109375" style="525" customWidth="1"/>
    <col min="10501" max="10501" width="27.7109375" style="525" customWidth="1"/>
    <col min="10502" max="10502" width="15.7109375" style="525" customWidth="1"/>
    <col min="10503" max="10503" width="27.7109375" style="525" customWidth="1"/>
    <col min="10504" max="10506" width="15.7109375" style="525" customWidth="1"/>
    <col min="10507" max="10507" width="27.7109375" style="525" customWidth="1"/>
    <col min="10508" max="10508" width="15.7109375" style="525" customWidth="1"/>
    <col min="10509" max="10509" width="27.7109375" style="525" customWidth="1"/>
    <col min="10510" max="10510" width="15.7109375" style="525" customWidth="1"/>
    <col min="10511" max="10511" width="27.7109375" style="525" customWidth="1"/>
    <col min="10512" max="10514" width="15.7109375" style="525" customWidth="1"/>
    <col min="10515" max="10515" width="27.7109375" style="525" customWidth="1"/>
    <col min="10516" max="10516" width="15.7109375" style="525" customWidth="1"/>
    <col min="10517" max="10517" width="27.7109375" style="525" customWidth="1"/>
    <col min="10518" max="10518" width="15.7109375" style="525" customWidth="1"/>
    <col min="10519" max="10519" width="27.7109375" style="525" customWidth="1"/>
    <col min="10520" max="10521" width="15.7109375" style="525" customWidth="1"/>
    <col min="10522" max="10752" width="11.42578125" style="525"/>
    <col min="10753" max="10753" width="41" style="525" customWidth="1"/>
    <col min="10754" max="10754" width="15.7109375" style="525" customWidth="1"/>
    <col min="10755" max="10755" width="27.7109375" style="525" customWidth="1"/>
    <col min="10756" max="10756" width="15.7109375" style="525" customWidth="1"/>
    <col min="10757" max="10757" width="27.7109375" style="525" customWidth="1"/>
    <col min="10758" max="10758" width="15.7109375" style="525" customWidth="1"/>
    <col min="10759" max="10759" width="27.7109375" style="525" customWidth="1"/>
    <col min="10760" max="10762" width="15.7109375" style="525" customWidth="1"/>
    <col min="10763" max="10763" width="27.7109375" style="525" customWidth="1"/>
    <col min="10764" max="10764" width="15.7109375" style="525" customWidth="1"/>
    <col min="10765" max="10765" width="27.7109375" style="525" customWidth="1"/>
    <col min="10766" max="10766" width="15.7109375" style="525" customWidth="1"/>
    <col min="10767" max="10767" width="27.7109375" style="525" customWidth="1"/>
    <col min="10768" max="10770" width="15.7109375" style="525" customWidth="1"/>
    <col min="10771" max="10771" width="27.7109375" style="525" customWidth="1"/>
    <col min="10772" max="10772" width="15.7109375" style="525" customWidth="1"/>
    <col min="10773" max="10773" width="27.7109375" style="525" customWidth="1"/>
    <col min="10774" max="10774" width="15.7109375" style="525" customWidth="1"/>
    <col min="10775" max="10775" width="27.7109375" style="525" customWidth="1"/>
    <col min="10776" max="10777" width="15.7109375" style="525" customWidth="1"/>
    <col min="10778" max="11008" width="11.42578125" style="525"/>
    <col min="11009" max="11009" width="41" style="525" customWidth="1"/>
    <col min="11010" max="11010" width="15.7109375" style="525" customWidth="1"/>
    <col min="11011" max="11011" width="27.7109375" style="525" customWidth="1"/>
    <col min="11012" max="11012" width="15.7109375" style="525" customWidth="1"/>
    <col min="11013" max="11013" width="27.7109375" style="525" customWidth="1"/>
    <col min="11014" max="11014" width="15.7109375" style="525" customWidth="1"/>
    <col min="11015" max="11015" width="27.7109375" style="525" customWidth="1"/>
    <col min="11016" max="11018" width="15.7109375" style="525" customWidth="1"/>
    <col min="11019" max="11019" width="27.7109375" style="525" customWidth="1"/>
    <col min="11020" max="11020" width="15.7109375" style="525" customWidth="1"/>
    <col min="11021" max="11021" width="27.7109375" style="525" customWidth="1"/>
    <col min="11022" max="11022" width="15.7109375" style="525" customWidth="1"/>
    <col min="11023" max="11023" width="27.7109375" style="525" customWidth="1"/>
    <col min="11024" max="11026" width="15.7109375" style="525" customWidth="1"/>
    <col min="11027" max="11027" width="27.7109375" style="525" customWidth="1"/>
    <col min="11028" max="11028" width="15.7109375" style="525" customWidth="1"/>
    <col min="11029" max="11029" width="27.7109375" style="525" customWidth="1"/>
    <col min="11030" max="11030" width="15.7109375" style="525" customWidth="1"/>
    <col min="11031" max="11031" width="27.7109375" style="525" customWidth="1"/>
    <col min="11032" max="11033" width="15.7109375" style="525" customWidth="1"/>
    <col min="11034" max="11264" width="11.42578125" style="525"/>
    <col min="11265" max="11265" width="41" style="525" customWidth="1"/>
    <col min="11266" max="11266" width="15.7109375" style="525" customWidth="1"/>
    <col min="11267" max="11267" width="27.7109375" style="525" customWidth="1"/>
    <col min="11268" max="11268" width="15.7109375" style="525" customWidth="1"/>
    <col min="11269" max="11269" width="27.7109375" style="525" customWidth="1"/>
    <col min="11270" max="11270" width="15.7109375" style="525" customWidth="1"/>
    <col min="11271" max="11271" width="27.7109375" style="525" customWidth="1"/>
    <col min="11272" max="11274" width="15.7109375" style="525" customWidth="1"/>
    <col min="11275" max="11275" width="27.7109375" style="525" customWidth="1"/>
    <col min="11276" max="11276" width="15.7109375" style="525" customWidth="1"/>
    <col min="11277" max="11277" width="27.7109375" style="525" customWidth="1"/>
    <col min="11278" max="11278" width="15.7109375" style="525" customWidth="1"/>
    <col min="11279" max="11279" width="27.7109375" style="525" customWidth="1"/>
    <col min="11280" max="11282" width="15.7109375" style="525" customWidth="1"/>
    <col min="11283" max="11283" width="27.7109375" style="525" customWidth="1"/>
    <col min="11284" max="11284" width="15.7109375" style="525" customWidth="1"/>
    <col min="11285" max="11285" width="27.7109375" style="525" customWidth="1"/>
    <col min="11286" max="11286" width="15.7109375" style="525" customWidth="1"/>
    <col min="11287" max="11287" width="27.7109375" style="525" customWidth="1"/>
    <col min="11288" max="11289" width="15.7109375" style="525" customWidth="1"/>
    <col min="11290" max="11520" width="11.42578125" style="525"/>
    <col min="11521" max="11521" width="41" style="525" customWidth="1"/>
    <col min="11522" max="11522" width="15.7109375" style="525" customWidth="1"/>
    <col min="11523" max="11523" width="27.7109375" style="525" customWidth="1"/>
    <col min="11524" max="11524" width="15.7109375" style="525" customWidth="1"/>
    <col min="11525" max="11525" width="27.7109375" style="525" customWidth="1"/>
    <col min="11526" max="11526" width="15.7109375" style="525" customWidth="1"/>
    <col min="11527" max="11527" width="27.7109375" style="525" customWidth="1"/>
    <col min="11528" max="11530" width="15.7109375" style="525" customWidth="1"/>
    <col min="11531" max="11531" width="27.7109375" style="525" customWidth="1"/>
    <col min="11532" max="11532" width="15.7109375" style="525" customWidth="1"/>
    <col min="11533" max="11533" width="27.7109375" style="525" customWidth="1"/>
    <col min="11534" max="11534" width="15.7109375" style="525" customWidth="1"/>
    <col min="11535" max="11535" width="27.7109375" style="525" customWidth="1"/>
    <col min="11536" max="11538" width="15.7109375" style="525" customWidth="1"/>
    <col min="11539" max="11539" width="27.7109375" style="525" customWidth="1"/>
    <col min="11540" max="11540" width="15.7109375" style="525" customWidth="1"/>
    <col min="11541" max="11541" width="27.7109375" style="525" customWidth="1"/>
    <col min="11542" max="11542" width="15.7109375" style="525" customWidth="1"/>
    <col min="11543" max="11543" width="27.7109375" style="525" customWidth="1"/>
    <col min="11544" max="11545" width="15.7109375" style="525" customWidth="1"/>
    <col min="11546" max="11776" width="11.42578125" style="525"/>
    <col min="11777" max="11777" width="41" style="525" customWidth="1"/>
    <col min="11778" max="11778" width="15.7109375" style="525" customWidth="1"/>
    <col min="11779" max="11779" width="27.7109375" style="525" customWidth="1"/>
    <col min="11780" max="11780" width="15.7109375" style="525" customWidth="1"/>
    <col min="11781" max="11781" width="27.7109375" style="525" customWidth="1"/>
    <col min="11782" max="11782" width="15.7109375" style="525" customWidth="1"/>
    <col min="11783" max="11783" width="27.7109375" style="525" customWidth="1"/>
    <col min="11784" max="11786" width="15.7109375" style="525" customWidth="1"/>
    <col min="11787" max="11787" width="27.7109375" style="525" customWidth="1"/>
    <col min="11788" max="11788" width="15.7109375" style="525" customWidth="1"/>
    <col min="11789" max="11789" width="27.7109375" style="525" customWidth="1"/>
    <col min="11790" max="11790" width="15.7109375" style="525" customWidth="1"/>
    <col min="11791" max="11791" width="27.7109375" style="525" customWidth="1"/>
    <col min="11792" max="11794" width="15.7109375" style="525" customWidth="1"/>
    <col min="11795" max="11795" width="27.7109375" style="525" customWidth="1"/>
    <col min="11796" max="11796" width="15.7109375" style="525" customWidth="1"/>
    <col min="11797" max="11797" width="27.7109375" style="525" customWidth="1"/>
    <col min="11798" max="11798" width="15.7109375" style="525" customWidth="1"/>
    <col min="11799" max="11799" width="27.7109375" style="525" customWidth="1"/>
    <col min="11800" max="11801" width="15.7109375" style="525" customWidth="1"/>
    <col min="11802" max="12032" width="11.42578125" style="525"/>
    <col min="12033" max="12033" width="41" style="525" customWidth="1"/>
    <col min="12034" max="12034" width="15.7109375" style="525" customWidth="1"/>
    <col min="12035" max="12035" width="27.7109375" style="525" customWidth="1"/>
    <col min="12036" max="12036" width="15.7109375" style="525" customWidth="1"/>
    <col min="12037" max="12037" width="27.7109375" style="525" customWidth="1"/>
    <col min="12038" max="12038" width="15.7109375" style="525" customWidth="1"/>
    <col min="12039" max="12039" width="27.7109375" style="525" customWidth="1"/>
    <col min="12040" max="12042" width="15.7109375" style="525" customWidth="1"/>
    <col min="12043" max="12043" width="27.7109375" style="525" customWidth="1"/>
    <col min="12044" max="12044" width="15.7109375" style="525" customWidth="1"/>
    <col min="12045" max="12045" width="27.7109375" style="525" customWidth="1"/>
    <col min="12046" max="12046" width="15.7109375" style="525" customWidth="1"/>
    <col min="12047" max="12047" width="27.7109375" style="525" customWidth="1"/>
    <col min="12048" max="12050" width="15.7109375" style="525" customWidth="1"/>
    <col min="12051" max="12051" width="27.7109375" style="525" customWidth="1"/>
    <col min="12052" max="12052" width="15.7109375" style="525" customWidth="1"/>
    <col min="12053" max="12053" width="27.7109375" style="525" customWidth="1"/>
    <col min="12054" max="12054" width="15.7109375" style="525" customWidth="1"/>
    <col min="12055" max="12055" width="27.7109375" style="525" customWidth="1"/>
    <col min="12056" max="12057" width="15.7109375" style="525" customWidth="1"/>
    <col min="12058" max="12288" width="11.42578125" style="525"/>
    <col min="12289" max="12289" width="41" style="525" customWidth="1"/>
    <col min="12290" max="12290" width="15.7109375" style="525" customWidth="1"/>
    <col min="12291" max="12291" width="27.7109375" style="525" customWidth="1"/>
    <col min="12292" max="12292" width="15.7109375" style="525" customWidth="1"/>
    <col min="12293" max="12293" width="27.7109375" style="525" customWidth="1"/>
    <col min="12294" max="12294" width="15.7109375" style="525" customWidth="1"/>
    <col min="12295" max="12295" width="27.7109375" style="525" customWidth="1"/>
    <col min="12296" max="12298" width="15.7109375" style="525" customWidth="1"/>
    <col min="12299" max="12299" width="27.7109375" style="525" customWidth="1"/>
    <col min="12300" max="12300" width="15.7109375" style="525" customWidth="1"/>
    <col min="12301" max="12301" width="27.7109375" style="525" customWidth="1"/>
    <col min="12302" max="12302" width="15.7109375" style="525" customWidth="1"/>
    <col min="12303" max="12303" width="27.7109375" style="525" customWidth="1"/>
    <col min="12304" max="12306" width="15.7109375" style="525" customWidth="1"/>
    <col min="12307" max="12307" width="27.7109375" style="525" customWidth="1"/>
    <col min="12308" max="12308" width="15.7109375" style="525" customWidth="1"/>
    <col min="12309" max="12309" width="27.7109375" style="525" customWidth="1"/>
    <col min="12310" max="12310" width="15.7109375" style="525" customWidth="1"/>
    <col min="12311" max="12311" width="27.7109375" style="525" customWidth="1"/>
    <col min="12312" max="12313" width="15.7109375" style="525" customWidth="1"/>
    <col min="12314" max="12544" width="11.42578125" style="525"/>
    <col min="12545" max="12545" width="41" style="525" customWidth="1"/>
    <col min="12546" max="12546" width="15.7109375" style="525" customWidth="1"/>
    <col min="12547" max="12547" width="27.7109375" style="525" customWidth="1"/>
    <col min="12548" max="12548" width="15.7109375" style="525" customWidth="1"/>
    <col min="12549" max="12549" width="27.7109375" style="525" customWidth="1"/>
    <col min="12550" max="12550" width="15.7109375" style="525" customWidth="1"/>
    <col min="12551" max="12551" width="27.7109375" style="525" customWidth="1"/>
    <col min="12552" max="12554" width="15.7109375" style="525" customWidth="1"/>
    <col min="12555" max="12555" width="27.7109375" style="525" customWidth="1"/>
    <col min="12556" max="12556" width="15.7109375" style="525" customWidth="1"/>
    <col min="12557" max="12557" width="27.7109375" style="525" customWidth="1"/>
    <col min="12558" max="12558" width="15.7109375" style="525" customWidth="1"/>
    <col min="12559" max="12559" width="27.7109375" style="525" customWidth="1"/>
    <col min="12560" max="12562" width="15.7109375" style="525" customWidth="1"/>
    <col min="12563" max="12563" width="27.7109375" style="525" customWidth="1"/>
    <col min="12564" max="12564" width="15.7109375" style="525" customWidth="1"/>
    <col min="12565" max="12565" width="27.7109375" style="525" customWidth="1"/>
    <col min="12566" max="12566" width="15.7109375" style="525" customWidth="1"/>
    <col min="12567" max="12567" width="27.7109375" style="525" customWidth="1"/>
    <col min="12568" max="12569" width="15.7109375" style="525" customWidth="1"/>
    <col min="12570" max="12800" width="11.42578125" style="525"/>
    <col min="12801" max="12801" width="41" style="525" customWidth="1"/>
    <col min="12802" max="12802" width="15.7109375" style="525" customWidth="1"/>
    <col min="12803" max="12803" width="27.7109375" style="525" customWidth="1"/>
    <col min="12804" max="12804" width="15.7109375" style="525" customWidth="1"/>
    <col min="12805" max="12805" width="27.7109375" style="525" customWidth="1"/>
    <col min="12806" max="12806" width="15.7109375" style="525" customWidth="1"/>
    <col min="12807" max="12807" width="27.7109375" style="525" customWidth="1"/>
    <col min="12808" max="12810" width="15.7109375" style="525" customWidth="1"/>
    <col min="12811" max="12811" width="27.7109375" style="525" customWidth="1"/>
    <col min="12812" max="12812" width="15.7109375" style="525" customWidth="1"/>
    <col min="12813" max="12813" width="27.7109375" style="525" customWidth="1"/>
    <col min="12814" max="12814" width="15.7109375" style="525" customWidth="1"/>
    <col min="12815" max="12815" width="27.7109375" style="525" customWidth="1"/>
    <col min="12816" max="12818" width="15.7109375" style="525" customWidth="1"/>
    <col min="12819" max="12819" width="27.7109375" style="525" customWidth="1"/>
    <col min="12820" max="12820" width="15.7109375" style="525" customWidth="1"/>
    <col min="12821" max="12821" width="27.7109375" style="525" customWidth="1"/>
    <col min="12822" max="12822" width="15.7109375" style="525" customWidth="1"/>
    <col min="12823" max="12823" width="27.7109375" style="525" customWidth="1"/>
    <col min="12824" max="12825" width="15.7109375" style="525" customWidth="1"/>
    <col min="12826" max="13056" width="11.42578125" style="525"/>
    <col min="13057" max="13057" width="41" style="525" customWidth="1"/>
    <col min="13058" max="13058" width="15.7109375" style="525" customWidth="1"/>
    <col min="13059" max="13059" width="27.7109375" style="525" customWidth="1"/>
    <col min="13060" max="13060" width="15.7109375" style="525" customWidth="1"/>
    <col min="13061" max="13061" width="27.7109375" style="525" customWidth="1"/>
    <col min="13062" max="13062" width="15.7109375" style="525" customWidth="1"/>
    <col min="13063" max="13063" width="27.7109375" style="525" customWidth="1"/>
    <col min="13064" max="13066" width="15.7109375" style="525" customWidth="1"/>
    <col min="13067" max="13067" width="27.7109375" style="525" customWidth="1"/>
    <col min="13068" max="13068" width="15.7109375" style="525" customWidth="1"/>
    <col min="13069" max="13069" width="27.7109375" style="525" customWidth="1"/>
    <col min="13070" max="13070" width="15.7109375" style="525" customWidth="1"/>
    <col min="13071" max="13071" width="27.7109375" style="525" customWidth="1"/>
    <col min="13072" max="13074" width="15.7109375" style="525" customWidth="1"/>
    <col min="13075" max="13075" width="27.7109375" style="525" customWidth="1"/>
    <col min="13076" max="13076" width="15.7109375" style="525" customWidth="1"/>
    <col min="13077" max="13077" width="27.7109375" style="525" customWidth="1"/>
    <col min="13078" max="13078" width="15.7109375" style="525" customWidth="1"/>
    <col min="13079" max="13079" width="27.7109375" style="525" customWidth="1"/>
    <col min="13080" max="13081" width="15.7109375" style="525" customWidth="1"/>
    <col min="13082" max="13312" width="11.42578125" style="525"/>
    <col min="13313" max="13313" width="41" style="525" customWidth="1"/>
    <col min="13314" max="13314" width="15.7109375" style="525" customWidth="1"/>
    <col min="13315" max="13315" width="27.7109375" style="525" customWidth="1"/>
    <col min="13316" max="13316" width="15.7109375" style="525" customWidth="1"/>
    <col min="13317" max="13317" width="27.7109375" style="525" customWidth="1"/>
    <col min="13318" max="13318" width="15.7109375" style="525" customWidth="1"/>
    <col min="13319" max="13319" width="27.7109375" style="525" customWidth="1"/>
    <col min="13320" max="13322" width="15.7109375" style="525" customWidth="1"/>
    <col min="13323" max="13323" width="27.7109375" style="525" customWidth="1"/>
    <col min="13324" max="13324" width="15.7109375" style="525" customWidth="1"/>
    <col min="13325" max="13325" width="27.7109375" style="525" customWidth="1"/>
    <col min="13326" max="13326" width="15.7109375" style="525" customWidth="1"/>
    <col min="13327" max="13327" width="27.7109375" style="525" customWidth="1"/>
    <col min="13328" max="13330" width="15.7109375" style="525" customWidth="1"/>
    <col min="13331" max="13331" width="27.7109375" style="525" customWidth="1"/>
    <col min="13332" max="13332" width="15.7109375" style="525" customWidth="1"/>
    <col min="13333" max="13333" width="27.7109375" style="525" customWidth="1"/>
    <col min="13334" max="13334" width="15.7109375" style="525" customWidth="1"/>
    <col min="13335" max="13335" width="27.7109375" style="525" customWidth="1"/>
    <col min="13336" max="13337" width="15.7109375" style="525" customWidth="1"/>
    <col min="13338" max="13568" width="11.42578125" style="525"/>
    <col min="13569" max="13569" width="41" style="525" customWidth="1"/>
    <col min="13570" max="13570" width="15.7109375" style="525" customWidth="1"/>
    <col min="13571" max="13571" width="27.7109375" style="525" customWidth="1"/>
    <col min="13572" max="13572" width="15.7109375" style="525" customWidth="1"/>
    <col min="13573" max="13573" width="27.7109375" style="525" customWidth="1"/>
    <col min="13574" max="13574" width="15.7109375" style="525" customWidth="1"/>
    <col min="13575" max="13575" width="27.7109375" style="525" customWidth="1"/>
    <col min="13576" max="13578" width="15.7109375" style="525" customWidth="1"/>
    <col min="13579" max="13579" width="27.7109375" style="525" customWidth="1"/>
    <col min="13580" max="13580" width="15.7109375" style="525" customWidth="1"/>
    <col min="13581" max="13581" width="27.7109375" style="525" customWidth="1"/>
    <col min="13582" max="13582" width="15.7109375" style="525" customWidth="1"/>
    <col min="13583" max="13583" width="27.7109375" style="525" customWidth="1"/>
    <col min="13584" max="13586" width="15.7109375" style="525" customWidth="1"/>
    <col min="13587" max="13587" width="27.7109375" style="525" customWidth="1"/>
    <col min="13588" max="13588" width="15.7109375" style="525" customWidth="1"/>
    <col min="13589" max="13589" width="27.7109375" style="525" customWidth="1"/>
    <col min="13590" max="13590" width="15.7109375" style="525" customWidth="1"/>
    <col min="13591" max="13591" width="27.7109375" style="525" customWidth="1"/>
    <col min="13592" max="13593" width="15.7109375" style="525" customWidth="1"/>
    <col min="13594" max="13824" width="11.42578125" style="525"/>
    <col min="13825" max="13825" width="41" style="525" customWidth="1"/>
    <col min="13826" max="13826" width="15.7109375" style="525" customWidth="1"/>
    <col min="13827" max="13827" width="27.7109375" style="525" customWidth="1"/>
    <col min="13828" max="13828" width="15.7109375" style="525" customWidth="1"/>
    <col min="13829" max="13829" width="27.7109375" style="525" customWidth="1"/>
    <col min="13830" max="13830" width="15.7109375" style="525" customWidth="1"/>
    <col min="13831" max="13831" width="27.7109375" style="525" customWidth="1"/>
    <col min="13832" max="13834" width="15.7109375" style="525" customWidth="1"/>
    <col min="13835" max="13835" width="27.7109375" style="525" customWidth="1"/>
    <col min="13836" max="13836" width="15.7109375" style="525" customWidth="1"/>
    <col min="13837" max="13837" width="27.7109375" style="525" customWidth="1"/>
    <col min="13838" max="13838" width="15.7109375" style="525" customWidth="1"/>
    <col min="13839" max="13839" width="27.7109375" style="525" customWidth="1"/>
    <col min="13840" max="13842" width="15.7109375" style="525" customWidth="1"/>
    <col min="13843" max="13843" width="27.7109375" style="525" customWidth="1"/>
    <col min="13844" max="13844" width="15.7109375" style="525" customWidth="1"/>
    <col min="13845" max="13845" width="27.7109375" style="525" customWidth="1"/>
    <col min="13846" max="13846" width="15.7109375" style="525" customWidth="1"/>
    <col min="13847" max="13847" width="27.7109375" style="525" customWidth="1"/>
    <col min="13848" max="13849" width="15.7109375" style="525" customWidth="1"/>
    <col min="13850" max="14080" width="11.42578125" style="525"/>
    <col min="14081" max="14081" width="41" style="525" customWidth="1"/>
    <col min="14082" max="14082" width="15.7109375" style="525" customWidth="1"/>
    <col min="14083" max="14083" width="27.7109375" style="525" customWidth="1"/>
    <col min="14084" max="14084" width="15.7109375" style="525" customWidth="1"/>
    <col min="14085" max="14085" width="27.7109375" style="525" customWidth="1"/>
    <col min="14086" max="14086" width="15.7109375" style="525" customWidth="1"/>
    <col min="14087" max="14087" width="27.7109375" style="525" customWidth="1"/>
    <col min="14088" max="14090" width="15.7109375" style="525" customWidth="1"/>
    <col min="14091" max="14091" width="27.7109375" style="525" customWidth="1"/>
    <col min="14092" max="14092" width="15.7109375" style="525" customWidth="1"/>
    <col min="14093" max="14093" width="27.7109375" style="525" customWidth="1"/>
    <col min="14094" max="14094" width="15.7109375" style="525" customWidth="1"/>
    <col min="14095" max="14095" width="27.7109375" style="525" customWidth="1"/>
    <col min="14096" max="14098" width="15.7109375" style="525" customWidth="1"/>
    <col min="14099" max="14099" width="27.7109375" style="525" customWidth="1"/>
    <col min="14100" max="14100" width="15.7109375" style="525" customWidth="1"/>
    <col min="14101" max="14101" width="27.7109375" style="525" customWidth="1"/>
    <col min="14102" max="14102" width="15.7109375" style="525" customWidth="1"/>
    <col min="14103" max="14103" width="27.7109375" style="525" customWidth="1"/>
    <col min="14104" max="14105" width="15.7109375" style="525" customWidth="1"/>
    <col min="14106" max="14336" width="11.42578125" style="525"/>
    <col min="14337" max="14337" width="41" style="525" customWidth="1"/>
    <col min="14338" max="14338" width="15.7109375" style="525" customWidth="1"/>
    <col min="14339" max="14339" width="27.7109375" style="525" customWidth="1"/>
    <col min="14340" max="14340" width="15.7109375" style="525" customWidth="1"/>
    <col min="14341" max="14341" width="27.7109375" style="525" customWidth="1"/>
    <col min="14342" max="14342" width="15.7109375" style="525" customWidth="1"/>
    <col min="14343" max="14343" width="27.7109375" style="525" customWidth="1"/>
    <col min="14344" max="14346" width="15.7109375" style="525" customWidth="1"/>
    <col min="14347" max="14347" width="27.7109375" style="525" customWidth="1"/>
    <col min="14348" max="14348" width="15.7109375" style="525" customWidth="1"/>
    <col min="14349" max="14349" width="27.7109375" style="525" customWidth="1"/>
    <col min="14350" max="14350" width="15.7109375" style="525" customWidth="1"/>
    <col min="14351" max="14351" width="27.7109375" style="525" customWidth="1"/>
    <col min="14352" max="14354" width="15.7109375" style="525" customWidth="1"/>
    <col min="14355" max="14355" width="27.7109375" style="525" customWidth="1"/>
    <col min="14356" max="14356" width="15.7109375" style="525" customWidth="1"/>
    <col min="14357" max="14357" width="27.7109375" style="525" customWidth="1"/>
    <col min="14358" max="14358" width="15.7109375" style="525" customWidth="1"/>
    <col min="14359" max="14359" width="27.7109375" style="525" customWidth="1"/>
    <col min="14360" max="14361" width="15.7109375" style="525" customWidth="1"/>
    <col min="14362" max="14592" width="11.42578125" style="525"/>
    <col min="14593" max="14593" width="41" style="525" customWidth="1"/>
    <col min="14594" max="14594" width="15.7109375" style="525" customWidth="1"/>
    <col min="14595" max="14595" width="27.7109375" style="525" customWidth="1"/>
    <col min="14596" max="14596" width="15.7109375" style="525" customWidth="1"/>
    <col min="14597" max="14597" width="27.7109375" style="525" customWidth="1"/>
    <col min="14598" max="14598" width="15.7109375" style="525" customWidth="1"/>
    <col min="14599" max="14599" width="27.7109375" style="525" customWidth="1"/>
    <col min="14600" max="14602" width="15.7109375" style="525" customWidth="1"/>
    <col min="14603" max="14603" width="27.7109375" style="525" customWidth="1"/>
    <col min="14604" max="14604" width="15.7109375" style="525" customWidth="1"/>
    <col min="14605" max="14605" width="27.7109375" style="525" customWidth="1"/>
    <col min="14606" max="14606" width="15.7109375" style="525" customWidth="1"/>
    <col min="14607" max="14607" width="27.7109375" style="525" customWidth="1"/>
    <col min="14608" max="14610" width="15.7109375" style="525" customWidth="1"/>
    <col min="14611" max="14611" width="27.7109375" style="525" customWidth="1"/>
    <col min="14612" max="14612" width="15.7109375" style="525" customWidth="1"/>
    <col min="14613" max="14613" width="27.7109375" style="525" customWidth="1"/>
    <col min="14614" max="14614" width="15.7109375" style="525" customWidth="1"/>
    <col min="14615" max="14615" width="27.7109375" style="525" customWidth="1"/>
    <col min="14616" max="14617" width="15.7109375" style="525" customWidth="1"/>
    <col min="14618" max="14848" width="11.42578125" style="525"/>
    <col min="14849" max="14849" width="41" style="525" customWidth="1"/>
    <col min="14850" max="14850" width="15.7109375" style="525" customWidth="1"/>
    <col min="14851" max="14851" width="27.7109375" style="525" customWidth="1"/>
    <col min="14852" max="14852" width="15.7109375" style="525" customWidth="1"/>
    <col min="14853" max="14853" width="27.7109375" style="525" customWidth="1"/>
    <col min="14854" max="14854" width="15.7109375" style="525" customWidth="1"/>
    <col min="14855" max="14855" width="27.7109375" style="525" customWidth="1"/>
    <col min="14856" max="14858" width="15.7109375" style="525" customWidth="1"/>
    <col min="14859" max="14859" width="27.7109375" style="525" customWidth="1"/>
    <col min="14860" max="14860" width="15.7109375" style="525" customWidth="1"/>
    <col min="14861" max="14861" width="27.7109375" style="525" customWidth="1"/>
    <col min="14862" max="14862" width="15.7109375" style="525" customWidth="1"/>
    <col min="14863" max="14863" width="27.7109375" style="525" customWidth="1"/>
    <col min="14864" max="14866" width="15.7109375" style="525" customWidth="1"/>
    <col min="14867" max="14867" width="27.7109375" style="525" customWidth="1"/>
    <col min="14868" max="14868" width="15.7109375" style="525" customWidth="1"/>
    <col min="14869" max="14869" width="27.7109375" style="525" customWidth="1"/>
    <col min="14870" max="14870" width="15.7109375" style="525" customWidth="1"/>
    <col min="14871" max="14871" width="27.7109375" style="525" customWidth="1"/>
    <col min="14872" max="14873" width="15.7109375" style="525" customWidth="1"/>
    <col min="14874" max="15104" width="11.42578125" style="525"/>
    <col min="15105" max="15105" width="41" style="525" customWidth="1"/>
    <col min="15106" max="15106" width="15.7109375" style="525" customWidth="1"/>
    <col min="15107" max="15107" width="27.7109375" style="525" customWidth="1"/>
    <col min="15108" max="15108" width="15.7109375" style="525" customWidth="1"/>
    <col min="15109" max="15109" width="27.7109375" style="525" customWidth="1"/>
    <col min="15110" max="15110" width="15.7109375" style="525" customWidth="1"/>
    <col min="15111" max="15111" width="27.7109375" style="525" customWidth="1"/>
    <col min="15112" max="15114" width="15.7109375" style="525" customWidth="1"/>
    <col min="15115" max="15115" width="27.7109375" style="525" customWidth="1"/>
    <col min="15116" max="15116" width="15.7109375" style="525" customWidth="1"/>
    <col min="15117" max="15117" width="27.7109375" style="525" customWidth="1"/>
    <col min="15118" max="15118" width="15.7109375" style="525" customWidth="1"/>
    <col min="15119" max="15119" width="27.7109375" style="525" customWidth="1"/>
    <col min="15120" max="15122" width="15.7109375" style="525" customWidth="1"/>
    <col min="15123" max="15123" width="27.7109375" style="525" customWidth="1"/>
    <col min="15124" max="15124" width="15.7109375" style="525" customWidth="1"/>
    <col min="15125" max="15125" width="27.7109375" style="525" customWidth="1"/>
    <col min="15126" max="15126" width="15.7109375" style="525" customWidth="1"/>
    <col min="15127" max="15127" width="27.7109375" style="525" customWidth="1"/>
    <col min="15128" max="15129" width="15.7109375" style="525" customWidth="1"/>
    <col min="15130" max="15360" width="11.42578125" style="525"/>
    <col min="15361" max="15361" width="41" style="525" customWidth="1"/>
    <col min="15362" max="15362" width="15.7109375" style="525" customWidth="1"/>
    <col min="15363" max="15363" width="27.7109375" style="525" customWidth="1"/>
    <col min="15364" max="15364" width="15.7109375" style="525" customWidth="1"/>
    <col min="15365" max="15365" width="27.7109375" style="525" customWidth="1"/>
    <col min="15366" max="15366" width="15.7109375" style="525" customWidth="1"/>
    <col min="15367" max="15367" width="27.7109375" style="525" customWidth="1"/>
    <col min="15368" max="15370" width="15.7109375" style="525" customWidth="1"/>
    <col min="15371" max="15371" width="27.7109375" style="525" customWidth="1"/>
    <col min="15372" max="15372" width="15.7109375" style="525" customWidth="1"/>
    <col min="15373" max="15373" width="27.7109375" style="525" customWidth="1"/>
    <col min="15374" max="15374" width="15.7109375" style="525" customWidth="1"/>
    <col min="15375" max="15375" width="27.7109375" style="525" customWidth="1"/>
    <col min="15376" max="15378" width="15.7109375" style="525" customWidth="1"/>
    <col min="15379" max="15379" width="27.7109375" style="525" customWidth="1"/>
    <col min="15380" max="15380" width="15.7109375" style="525" customWidth="1"/>
    <col min="15381" max="15381" width="27.7109375" style="525" customWidth="1"/>
    <col min="15382" max="15382" width="15.7109375" style="525" customWidth="1"/>
    <col min="15383" max="15383" width="27.7109375" style="525" customWidth="1"/>
    <col min="15384" max="15385" width="15.7109375" style="525" customWidth="1"/>
    <col min="15386" max="15616" width="11.42578125" style="525"/>
    <col min="15617" max="15617" width="41" style="525" customWidth="1"/>
    <col min="15618" max="15618" width="15.7109375" style="525" customWidth="1"/>
    <col min="15619" max="15619" width="27.7109375" style="525" customWidth="1"/>
    <col min="15620" max="15620" width="15.7109375" style="525" customWidth="1"/>
    <col min="15621" max="15621" width="27.7109375" style="525" customWidth="1"/>
    <col min="15622" max="15622" width="15.7109375" style="525" customWidth="1"/>
    <col min="15623" max="15623" width="27.7109375" style="525" customWidth="1"/>
    <col min="15624" max="15626" width="15.7109375" style="525" customWidth="1"/>
    <col min="15627" max="15627" width="27.7109375" style="525" customWidth="1"/>
    <col min="15628" max="15628" width="15.7109375" style="525" customWidth="1"/>
    <col min="15629" max="15629" width="27.7109375" style="525" customWidth="1"/>
    <col min="15630" max="15630" width="15.7109375" style="525" customWidth="1"/>
    <col min="15631" max="15631" width="27.7109375" style="525" customWidth="1"/>
    <col min="15632" max="15634" width="15.7109375" style="525" customWidth="1"/>
    <col min="15635" max="15635" width="27.7109375" style="525" customWidth="1"/>
    <col min="15636" max="15636" width="15.7109375" style="525" customWidth="1"/>
    <col min="15637" max="15637" width="27.7109375" style="525" customWidth="1"/>
    <col min="15638" max="15638" width="15.7109375" style="525" customWidth="1"/>
    <col min="15639" max="15639" width="27.7109375" style="525" customWidth="1"/>
    <col min="15640" max="15641" width="15.7109375" style="525" customWidth="1"/>
    <col min="15642" max="15872" width="11.42578125" style="525"/>
    <col min="15873" max="15873" width="41" style="525" customWidth="1"/>
    <col min="15874" max="15874" width="15.7109375" style="525" customWidth="1"/>
    <col min="15875" max="15875" width="27.7109375" style="525" customWidth="1"/>
    <col min="15876" max="15876" width="15.7109375" style="525" customWidth="1"/>
    <col min="15877" max="15877" width="27.7109375" style="525" customWidth="1"/>
    <col min="15878" max="15878" width="15.7109375" style="525" customWidth="1"/>
    <col min="15879" max="15879" width="27.7109375" style="525" customWidth="1"/>
    <col min="15880" max="15882" width="15.7109375" style="525" customWidth="1"/>
    <col min="15883" max="15883" width="27.7109375" style="525" customWidth="1"/>
    <col min="15884" max="15884" width="15.7109375" style="525" customWidth="1"/>
    <col min="15885" max="15885" width="27.7109375" style="525" customWidth="1"/>
    <col min="15886" max="15886" width="15.7109375" style="525" customWidth="1"/>
    <col min="15887" max="15887" width="27.7109375" style="525" customWidth="1"/>
    <col min="15888" max="15890" width="15.7109375" style="525" customWidth="1"/>
    <col min="15891" max="15891" width="27.7109375" style="525" customWidth="1"/>
    <col min="15892" max="15892" width="15.7109375" style="525" customWidth="1"/>
    <col min="15893" max="15893" width="27.7109375" style="525" customWidth="1"/>
    <col min="15894" max="15894" width="15.7109375" style="525" customWidth="1"/>
    <col min="15895" max="15895" width="27.7109375" style="525" customWidth="1"/>
    <col min="15896" max="15897" width="15.7109375" style="525" customWidth="1"/>
    <col min="15898" max="16128" width="11.42578125" style="525"/>
    <col min="16129" max="16129" width="41" style="525" customWidth="1"/>
    <col min="16130" max="16130" width="15.7109375" style="525" customWidth="1"/>
    <col min="16131" max="16131" width="27.7109375" style="525" customWidth="1"/>
    <col min="16132" max="16132" width="15.7109375" style="525" customWidth="1"/>
    <col min="16133" max="16133" width="27.7109375" style="525" customWidth="1"/>
    <col min="16134" max="16134" width="15.7109375" style="525" customWidth="1"/>
    <col min="16135" max="16135" width="27.7109375" style="525" customWidth="1"/>
    <col min="16136" max="16138" width="15.7109375" style="525" customWidth="1"/>
    <col min="16139" max="16139" width="27.7109375" style="525" customWidth="1"/>
    <col min="16140" max="16140" width="15.7109375" style="525" customWidth="1"/>
    <col min="16141" max="16141" width="27.7109375" style="525" customWidth="1"/>
    <col min="16142" max="16142" width="15.7109375" style="525" customWidth="1"/>
    <col min="16143" max="16143" width="27.7109375" style="525" customWidth="1"/>
    <col min="16144" max="16146" width="15.7109375" style="525" customWidth="1"/>
    <col min="16147" max="16147" width="27.7109375" style="525" customWidth="1"/>
    <col min="16148" max="16148" width="15.7109375" style="525" customWidth="1"/>
    <col min="16149" max="16149" width="27.7109375" style="525" customWidth="1"/>
    <col min="16150" max="16150" width="15.7109375" style="525" customWidth="1"/>
    <col min="16151" max="16151" width="27.7109375" style="525" customWidth="1"/>
    <col min="16152" max="16153" width="15.7109375" style="525" customWidth="1"/>
    <col min="16154" max="16384" width="11.42578125" style="525"/>
  </cols>
  <sheetData>
    <row r="1" spans="1:25" s="549" customFormat="1" ht="30" customHeight="1" x14ac:dyDescent="0.3">
      <c r="A1" s="664" t="s">
        <v>158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  <c r="R1" s="664"/>
      <c r="S1" s="664"/>
      <c r="T1" s="664"/>
      <c r="U1" s="664"/>
      <c r="V1" s="664"/>
      <c r="W1" s="664"/>
      <c r="X1" s="664"/>
      <c r="Y1" s="664"/>
    </row>
    <row r="2" spans="1:25" s="549" customFormat="1" ht="15" customHeight="1" x14ac:dyDescent="0.3">
      <c r="A2" s="665" t="s">
        <v>695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665"/>
      <c r="W2" s="665"/>
      <c r="X2" s="665"/>
      <c r="Y2" s="665"/>
    </row>
    <row r="3" spans="1:25" s="549" customFormat="1" ht="15" customHeight="1" x14ac:dyDescent="0.3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  <c r="R3" s="665"/>
      <c r="S3" s="665"/>
      <c r="T3" s="665"/>
      <c r="U3" s="665"/>
      <c r="V3" s="665"/>
      <c r="W3" s="665"/>
      <c r="X3" s="665"/>
      <c r="Y3" s="665"/>
    </row>
    <row r="4" spans="1:25" s="550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  <c r="R4" s="666"/>
      <c r="S4" s="666"/>
      <c r="T4" s="666"/>
      <c r="U4" s="666"/>
      <c r="V4" s="666"/>
      <c r="W4" s="666"/>
      <c r="X4" s="666"/>
      <c r="Y4" s="666"/>
    </row>
    <row r="5" spans="1:25" ht="15" customHeight="1" x14ac:dyDescent="0.2">
      <c r="A5" s="523"/>
      <c r="B5" s="551"/>
      <c r="C5" s="551"/>
      <c r="D5" s="524"/>
      <c r="E5" s="524"/>
      <c r="F5" s="551"/>
      <c r="G5" s="551"/>
      <c r="H5" s="551"/>
      <c r="I5" s="551"/>
      <c r="J5" s="551"/>
      <c r="K5" s="524"/>
      <c r="L5" s="551"/>
      <c r="M5" s="551"/>
      <c r="N5" s="524"/>
      <c r="O5" s="524"/>
      <c r="P5" s="551"/>
      <c r="Q5" s="524"/>
      <c r="R5" s="551"/>
      <c r="S5" s="524"/>
      <c r="T5" s="551"/>
      <c r="U5" s="551"/>
      <c r="V5" s="524"/>
      <c r="W5" s="524"/>
      <c r="X5" s="551"/>
      <c r="Y5" s="524"/>
    </row>
    <row r="6" spans="1:25" s="553" customFormat="1" ht="15" customHeight="1" x14ac:dyDescent="0.25">
      <c r="A6" s="552"/>
      <c r="B6" s="667" t="s">
        <v>160</v>
      </c>
      <c r="C6" s="667"/>
      <c r="D6" s="667"/>
      <c r="E6" s="667"/>
      <c r="F6" s="667"/>
      <c r="G6" s="667"/>
      <c r="H6" s="667"/>
      <c r="I6" s="667"/>
      <c r="J6" s="667" t="s">
        <v>161</v>
      </c>
      <c r="K6" s="667"/>
      <c r="L6" s="667"/>
      <c r="M6" s="667"/>
      <c r="N6" s="667"/>
      <c r="O6" s="667"/>
      <c r="P6" s="667"/>
      <c r="Q6" s="667"/>
      <c r="R6" s="667" t="s">
        <v>48</v>
      </c>
      <c r="S6" s="667"/>
      <c r="T6" s="667"/>
      <c r="U6" s="667"/>
      <c r="V6" s="667"/>
      <c r="W6" s="667"/>
      <c r="X6" s="667"/>
      <c r="Y6" s="667"/>
    </row>
    <row r="7" spans="1:25" s="557" customFormat="1" ht="39.950000000000003" customHeight="1" x14ac:dyDescent="0.25">
      <c r="A7" s="554" t="s">
        <v>696</v>
      </c>
      <c r="B7" s="555" t="s">
        <v>83</v>
      </c>
      <c r="C7" s="556" t="s">
        <v>84</v>
      </c>
      <c r="D7" s="555" t="s">
        <v>85</v>
      </c>
      <c r="E7" s="555" t="s">
        <v>86</v>
      </c>
      <c r="F7" s="556" t="s">
        <v>87</v>
      </c>
      <c r="G7" s="555" t="s">
        <v>88</v>
      </c>
      <c r="H7" s="555" t="s">
        <v>89</v>
      </c>
      <c r="I7" s="556" t="s">
        <v>75</v>
      </c>
      <c r="J7" s="555" t="s">
        <v>83</v>
      </c>
      <c r="K7" s="555" t="s">
        <v>84</v>
      </c>
      <c r="L7" s="556" t="s">
        <v>85</v>
      </c>
      <c r="M7" s="555" t="s">
        <v>86</v>
      </c>
      <c r="N7" s="555" t="s">
        <v>87</v>
      </c>
      <c r="O7" s="555" t="s">
        <v>88</v>
      </c>
      <c r="P7" s="555" t="s">
        <v>89</v>
      </c>
      <c r="Q7" s="555" t="s">
        <v>75</v>
      </c>
      <c r="R7" s="555" t="s">
        <v>83</v>
      </c>
      <c r="S7" s="555" t="s">
        <v>84</v>
      </c>
      <c r="T7" s="556" t="s">
        <v>85</v>
      </c>
      <c r="U7" s="555" t="s">
        <v>86</v>
      </c>
      <c r="V7" s="555" t="s">
        <v>87</v>
      </c>
      <c r="W7" s="555" t="s">
        <v>88</v>
      </c>
      <c r="X7" s="555" t="s">
        <v>89</v>
      </c>
      <c r="Y7" s="555" t="s">
        <v>75</v>
      </c>
    </row>
    <row r="8" spans="1:25" ht="15" customHeight="1" x14ac:dyDescent="0.2">
      <c r="A8" s="558" t="s">
        <v>143</v>
      </c>
      <c r="B8" s="559">
        <v>0</v>
      </c>
      <c r="C8" s="559">
        <v>0</v>
      </c>
      <c r="D8" s="559">
        <v>0</v>
      </c>
      <c r="E8" s="559">
        <v>0</v>
      </c>
      <c r="F8" s="559">
        <v>0</v>
      </c>
      <c r="G8" s="559">
        <v>0</v>
      </c>
      <c r="H8" s="559">
        <v>0</v>
      </c>
      <c r="I8" s="559">
        <v>0</v>
      </c>
      <c r="J8" s="559">
        <v>0</v>
      </c>
      <c r="K8" s="559">
        <v>0</v>
      </c>
      <c r="L8" s="559">
        <v>0</v>
      </c>
      <c r="M8" s="559">
        <v>0</v>
      </c>
      <c r="N8" s="559">
        <v>0</v>
      </c>
      <c r="O8" s="559">
        <v>0</v>
      </c>
      <c r="P8" s="559">
        <v>0</v>
      </c>
      <c r="Q8" s="559">
        <v>0</v>
      </c>
      <c r="R8" s="559">
        <v>0</v>
      </c>
      <c r="S8" s="559">
        <v>0</v>
      </c>
      <c r="T8" s="559">
        <v>0</v>
      </c>
      <c r="U8" s="559">
        <v>0</v>
      </c>
      <c r="V8" s="559">
        <v>0</v>
      </c>
      <c r="W8" s="559">
        <v>0</v>
      </c>
      <c r="X8" s="559">
        <v>0</v>
      </c>
      <c r="Y8" s="559">
        <v>0</v>
      </c>
    </row>
    <row r="9" spans="1:25" ht="15" customHeight="1" x14ac:dyDescent="0.2">
      <c r="A9" s="558" t="s">
        <v>144</v>
      </c>
      <c r="B9" s="560">
        <v>0</v>
      </c>
      <c r="C9" s="560">
        <v>0</v>
      </c>
      <c r="D9" s="560">
        <v>0</v>
      </c>
      <c r="E9" s="560">
        <v>0</v>
      </c>
      <c r="F9" s="560">
        <v>0</v>
      </c>
      <c r="G9" s="560">
        <v>0</v>
      </c>
      <c r="H9" s="560">
        <v>0</v>
      </c>
      <c r="I9" s="560">
        <v>0</v>
      </c>
      <c r="J9" s="560">
        <v>0</v>
      </c>
      <c r="K9" s="560">
        <v>0</v>
      </c>
      <c r="L9" s="559">
        <v>0</v>
      </c>
      <c r="M9" s="559">
        <v>0</v>
      </c>
      <c r="N9" s="559">
        <v>0</v>
      </c>
      <c r="O9" s="559">
        <v>0</v>
      </c>
      <c r="P9" s="559">
        <v>0</v>
      </c>
      <c r="Q9" s="559">
        <v>0</v>
      </c>
      <c r="R9" s="560">
        <v>0</v>
      </c>
      <c r="S9" s="560">
        <v>0</v>
      </c>
      <c r="T9" s="559">
        <v>0</v>
      </c>
      <c r="U9" s="559">
        <v>0</v>
      </c>
      <c r="V9" s="559">
        <v>0</v>
      </c>
      <c r="W9" s="559">
        <v>0</v>
      </c>
      <c r="X9" s="559">
        <v>0</v>
      </c>
      <c r="Y9" s="559">
        <v>0</v>
      </c>
    </row>
    <row r="10" spans="1:25" ht="15" customHeight="1" x14ac:dyDescent="0.2">
      <c r="A10" s="558" t="s">
        <v>145</v>
      </c>
      <c r="B10" s="560">
        <v>0</v>
      </c>
      <c r="C10" s="560">
        <v>0</v>
      </c>
      <c r="D10" s="560">
        <v>0</v>
      </c>
      <c r="E10" s="560">
        <v>0</v>
      </c>
      <c r="F10" s="560">
        <v>0</v>
      </c>
      <c r="G10" s="560">
        <v>0</v>
      </c>
      <c r="H10" s="560">
        <v>0</v>
      </c>
      <c r="I10" s="560">
        <v>0</v>
      </c>
      <c r="J10" s="560">
        <v>4370.6309199999996</v>
      </c>
      <c r="K10" s="560">
        <v>8153.1252999999997</v>
      </c>
      <c r="L10" s="559">
        <v>0</v>
      </c>
      <c r="M10" s="559">
        <v>0</v>
      </c>
      <c r="N10" s="559">
        <v>3546.1978399999998</v>
      </c>
      <c r="O10" s="559">
        <v>12278.427800000001</v>
      </c>
      <c r="P10" s="559">
        <v>7239.52484</v>
      </c>
      <c r="Q10" s="559">
        <v>35587.9067</v>
      </c>
      <c r="R10" s="560">
        <v>4370.6309199999996</v>
      </c>
      <c r="S10" s="560">
        <v>8153.1252999999997</v>
      </c>
      <c r="T10" s="559">
        <v>0</v>
      </c>
      <c r="U10" s="559">
        <v>0</v>
      </c>
      <c r="V10" s="559">
        <v>3546.1978399999998</v>
      </c>
      <c r="W10" s="559">
        <v>12278.427800000001</v>
      </c>
      <c r="X10" s="559">
        <v>7239.52484</v>
      </c>
      <c r="Y10" s="559">
        <v>35587.9067</v>
      </c>
    </row>
    <row r="11" spans="1:25" ht="15" customHeight="1" x14ac:dyDescent="0.2">
      <c r="A11" s="558" t="s">
        <v>146</v>
      </c>
      <c r="B11" s="559">
        <v>10622.05041</v>
      </c>
      <c r="C11" s="559">
        <v>13263.555289999998</v>
      </c>
      <c r="D11" s="559">
        <v>0</v>
      </c>
      <c r="E11" s="559">
        <v>1906.28108</v>
      </c>
      <c r="F11" s="559">
        <v>0</v>
      </c>
      <c r="G11" s="559">
        <v>0</v>
      </c>
      <c r="H11" s="559">
        <v>0</v>
      </c>
      <c r="I11" s="559">
        <v>25791.886780000001</v>
      </c>
      <c r="J11" s="559">
        <v>35906.368329999998</v>
      </c>
      <c r="K11" s="559">
        <v>31667.555609999999</v>
      </c>
      <c r="L11" s="559">
        <v>0</v>
      </c>
      <c r="M11" s="559">
        <v>0</v>
      </c>
      <c r="N11" s="559">
        <v>5383.0742399999999</v>
      </c>
      <c r="O11" s="559">
        <v>15087.126039999999</v>
      </c>
      <c r="P11" s="559">
        <v>9527.6018999999997</v>
      </c>
      <c r="Q11" s="559">
        <v>97571.726120000007</v>
      </c>
      <c r="R11" s="559">
        <v>46528.418739999994</v>
      </c>
      <c r="S11" s="559">
        <v>44931.1109</v>
      </c>
      <c r="T11" s="559">
        <v>0</v>
      </c>
      <c r="U11" s="559">
        <v>1906.28108</v>
      </c>
      <c r="V11" s="559">
        <v>5383.0742399999999</v>
      </c>
      <c r="W11" s="559">
        <v>15087.126039999999</v>
      </c>
      <c r="X11" s="559">
        <v>9527.6018999999997</v>
      </c>
      <c r="Y11" s="559">
        <v>123363.61290000001</v>
      </c>
    </row>
    <row r="12" spans="1:25" ht="15" customHeight="1" x14ac:dyDescent="0.2">
      <c r="A12" s="558" t="s">
        <v>147</v>
      </c>
      <c r="B12" s="559">
        <v>8278.5455099999999</v>
      </c>
      <c r="C12" s="559">
        <v>23175.2363</v>
      </c>
      <c r="D12" s="559">
        <v>7.1536800000000005</v>
      </c>
      <c r="E12" s="559">
        <v>0</v>
      </c>
      <c r="F12" s="559">
        <v>2382.7893100000001</v>
      </c>
      <c r="G12" s="559">
        <v>0</v>
      </c>
      <c r="H12" s="559">
        <v>0</v>
      </c>
      <c r="I12" s="559">
        <v>33843.724800000004</v>
      </c>
      <c r="J12" s="559">
        <v>60985.850559999999</v>
      </c>
      <c r="K12" s="559">
        <v>53781.299859999999</v>
      </c>
      <c r="L12" s="559">
        <v>0</v>
      </c>
      <c r="M12" s="559">
        <v>0</v>
      </c>
      <c r="N12" s="559">
        <v>6642.3499000000002</v>
      </c>
      <c r="O12" s="559">
        <v>7864.7667799999999</v>
      </c>
      <c r="P12" s="559">
        <v>7389.7944400000006</v>
      </c>
      <c r="Q12" s="559">
        <v>136664.06154000002</v>
      </c>
      <c r="R12" s="559">
        <v>69264.396070000003</v>
      </c>
      <c r="S12" s="559">
        <v>76956.536160000003</v>
      </c>
      <c r="T12" s="559">
        <v>7.1536800000000005</v>
      </c>
      <c r="U12" s="559">
        <v>0</v>
      </c>
      <c r="V12" s="559">
        <v>9025.1392100000012</v>
      </c>
      <c r="W12" s="559">
        <v>7864.7667799999999</v>
      </c>
      <c r="X12" s="559">
        <v>7389.7944400000006</v>
      </c>
      <c r="Y12" s="559">
        <v>170507.78634000002</v>
      </c>
    </row>
    <row r="13" spans="1:25" ht="15" customHeight="1" x14ac:dyDescent="0.2">
      <c r="A13" s="558" t="s">
        <v>148</v>
      </c>
      <c r="B13" s="559">
        <v>11296.388000000001</v>
      </c>
      <c r="C13" s="559">
        <v>42711.524140000001</v>
      </c>
      <c r="D13" s="559">
        <v>565.52693999999997</v>
      </c>
      <c r="E13" s="559">
        <v>1244.5508</v>
      </c>
      <c r="F13" s="559">
        <v>2009.89967</v>
      </c>
      <c r="G13" s="559">
        <v>0</v>
      </c>
      <c r="H13" s="559">
        <v>47.953530000000001</v>
      </c>
      <c r="I13" s="559">
        <v>57875.843079999999</v>
      </c>
      <c r="J13" s="559">
        <v>57809.648820000002</v>
      </c>
      <c r="K13" s="559">
        <v>34898.344219999999</v>
      </c>
      <c r="L13" s="559">
        <v>0</v>
      </c>
      <c r="M13" s="559">
        <v>600.80833999999993</v>
      </c>
      <c r="N13" s="559">
        <v>1722.30151</v>
      </c>
      <c r="O13" s="559">
        <v>7437.3423300000004</v>
      </c>
      <c r="P13" s="559">
        <v>4847.4105199999995</v>
      </c>
      <c r="Q13" s="559">
        <v>107315.85574</v>
      </c>
      <c r="R13" s="559">
        <v>69106.036820000008</v>
      </c>
      <c r="S13" s="559">
        <v>77609.868359999993</v>
      </c>
      <c r="T13" s="559">
        <v>565.52693999999997</v>
      </c>
      <c r="U13" s="559">
        <v>1845.35914</v>
      </c>
      <c r="V13" s="559">
        <v>3732.20118</v>
      </c>
      <c r="W13" s="559">
        <v>7437.3423300000004</v>
      </c>
      <c r="X13" s="559">
        <v>4895.3640499999992</v>
      </c>
      <c r="Y13" s="559">
        <v>165191.69881999999</v>
      </c>
    </row>
    <row r="14" spans="1:25" ht="15" customHeight="1" x14ac:dyDescent="0.2">
      <c r="A14" s="558" t="s">
        <v>149</v>
      </c>
      <c r="B14" s="559">
        <v>60297.64185</v>
      </c>
      <c r="C14" s="559">
        <v>83121.604859999992</v>
      </c>
      <c r="D14" s="559">
        <v>53.968170000000001</v>
      </c>
      <c r="E14" s="559">
        <v>742.6069399999999</v>
      </c>
      <c r="F14" s="559">
        <v>3803.64293</v>
      </c>
      <c r="G14" s="559">
        <v>1188.51613</v>
      </c>
      <c r="H14" s="559">
        <v>476.85095000000001</v>
      </c>
      <c r="I14" s="559">
        <v>149684.83182999998</v>
      </c>
      <c r="J14" s="559">
        <v>29610.29148</v>
      </c>
      <c r="K14" s="559">
        <v>17041.583260000003</v>
      </c>
      <c r="L14" s="559">
        <v>0</v>
      </c>
      <c r="M14" s="559">
        <v>300.85662000000002</v>
      </c>
      <c r="N14" s="559">
        <v>1412.5746399999998</v>
      </c>
      <c r="O14" s="559">
        <v>2430.0822799999996</v>
      </c>
      <c r="P14" s="559">
        <v>2551.13535</v>
      </c>
      <c r="Q14" s="559">
        <v>53346.523630000003</v>
      </c>
      <c r="R14" s="559">
        <v>89907.93333</v>
      </c>
      <c r="S14" s="559">
        <v>100163.18811999999</v>
      </c>
      <c r="T14" s="559">
        <v>53.968170000000001</v>
      </c>
      <c r="U14" s="559">
        <v>1043.4635599999999</v>
      </c>
      <c r="V14" s="559">
        <v>5216.2175699999998</v>
      </c>
      <c r="W14" s="559">
        <v>3618.5984099999996</v>
      </c>
      <c r="X14" s="559">
        <v>3027.9863</v>
      </c>
      <c r="Y14" s="559">
        <v>203031.35545999999</v>
      </c>
    </row>
    <row r="15" spans="1:25" ht="15" customHeight="1" x14ac:dyDescent="0.2">
      <c r="A15" s="558" t="s">
        <v>150</v>
      </c>
      <c r="B15" s="559">
        <v>235508.3217</v>
      </c>
      <c r="C15" s="559">
        <v>132829.59752000001</v>
      </c>
      <c r="D15" s="559">
        <v>1273.0660399999999</v>
      </c>
      <c r="E15" s="559">
        <v>687.76714000000004</v>
      </c>
      <c r="F15" s="559">
        <v>5369.71432</v>
      </c>
      <c r="G15" s="559">
        <v>1241.1248500000002</v>
      </c>
      <c r="H15" s="559">
        <v>1255.3387</v>
      </c>
      <c r="I15" s="559">
        <v>378164.93026999995</v>
      </c>
      <c r="J15" s="559">
        <v>18477.87888</v>
      </c>
      <c r="K15" s="559">
        <v>7213.6971399999993</v>
      </c>
      <c r="L15" s="559">
        <v>0</v>
      </c>
      <c r="M15" s="559">
        <v>396.85915999999997</v>
      </c>
      <c r="N15" s="559">
        <v>604.58490000000006</v>
      </c>
      <c r="O15" s="559">
        <v>1253.8457599999999</v>
      </c>
      <c r="P15" s="559">
        <v>273.24821000000003</v>
      </c>
      <c r="Q15" s="559">
        <v>28220.11405</v>
      </c>
      <c r="R15" s="559">
        <v>253986.20058</v>
      </c>
      <c r="S15" s="559">
        <v>140043.29466000001</v>
      </c>
      <c r="T15" s="559">
        <v>1273.0660399999999</v>
      </c>
      <c r="U15" s="559">
        <v>1084.6262999999999</v>
      </c>
      <c r="V15" s="559">
        <v>5974.2992199999999</v>
      </c>
      <c r="W15" s="559">
        <v>2494.9706100000003</v>
      </c>
      <c r="X15" s="559">
        <v>1528.58691</v>
      </c>
      <c r="Y15" s="559">
        <v>406385.04431999993</v>
      </c>
    </row>
    <row r="16" spans="1:25" ht="15" customHeight="1" x14ac:dyDescent="0.2">
      <c r="A16" s="558" t="s">
        <v>151</v>
      </c>
      <c r="B16" s="559">
        <v>330925.85758000001</v>
      </c>
      <c r="C16" s="559">
        <v>128827.55275</v>
      </c>
      <c r="D16" s="559">
        <v>1025.7397900000001</v>
      </c>
      <c r="E16" s="559">
        <v>1225.1752099999999</v>
      </c>
      <c r="F16" s="559">
        <v>4293.7084400000003</v>
      </c>
      <c r="G16" s="559">
        <v>1063.43994</v>
      </c>
      <c r="H16" s="559">
        <v>1145.2073700000001</v>
      </c>
      <c r="I16" s="559">
        <v>468506.68108000001</v>
      </c>
      <c r="J16" s="559">
        <v>10961.46586</v>
      </c>
      <c r="K16" s="559">
        <v>4812.7056500000008</v>
      </c>
      <c r="L16" s="559">
        <v>125.65057</v>
      </c>
      <c r="M16" s="559">
        <v>260.68453</v>
      </c>
      <c r="N16" s="559">
        <v>741.90125</v>
      </c>
      <c r="O16" s="559">
        <v>307.40373</v>
      </c>
      <c r="P16" s="559">
        <v>656.66150000000005</v>
      </c>
      <c r="Q16" s="559">
        <v>17866.47309</v>
      </c>
      <c r="R16" s="559">
        <v>341887.32344000001</v>
      </c>
      <c r="S16" s="559">
        <v>133640.25839999999</v>
      </c>
      <c r="T16" s="559">
        <v>1151.3903600000001</v>
      </c>
      <c r="U16" s="559">
        <v>1485.8597399999999</v>
      </c>
      <c r="V16" s="559">
        <v>5035.6096900000002</v>
      </c>
      <c r="W16" s="559">
        <v>1370.84367</v>
      </c>
      <c r="X16" s="559">
        <v>1801.8688700000002</v>
      </c>
      <c r="Y16" s="559">
        <v>486373.15416999999</v>
      </c>
    </row>
    <row r="17" spans="1:25" ht="15" customHeight="1" x14ac:dyDescent="0.2">
      <c r="A17" s="558" t="s">
        <v>152</v>
      </c>
      <c r="B17" s="559">
        <v>586951.57094000001</v>
      </c>
      <c r="C17" s="559">
        <v>209481.87533000001</v>
      </c>
      <c r="D17" s="559">
        <v>3460.75263</v>
      </c>
      <c r="E17" s="559">
        <v>2188.2254400000002</v>
      </c>
      <c r="F17" s="559">
        <v>7569.6657699999996</v>
      </c>
      <c r="G17" s="559">
        <v>1996.82972</v>
      </c>
      <c r="H17" s="559">
        <v>1913.8334</v>
      </c>
      <c r="I17" s="559">
        <v>813562.75323000015</v>
      </c>
      <c r="J17" s="559">
        <v>13047.943359999999</v>
      </c>
      <c r="K17" s="559">
        <v>2516.6006699999998</v>
      </c>
      <c r="L17" s="559">
        <v>0</v>
      </c>
      <c r="M17" s="559">
        <v>73.446110000000004</v>
      </c>
      <c r="N17" s="559">
        <v>888.56565000000001</v>
      </c>
      <c r="O17" s="559">
        <v>623.60755000000006</v>
      </c>
      <c r="P17" s="559">
        <v>697.12171000000001</v>
      </c>
      <c r="Q17" s="559">
        <v>17847.285050000002</v>
      </c>
      <c r="R17" s="559">
        <v>599999.51430000004</v>
      </c>
      <c r="S17" s="559">
        <v>211998.47600000002</v>
      </c>
      <c r="T17" s="559">
        <v>3460.75263</v>
      </c>
      <c r="U17" s="559">
        <v>2261.67155</v>
      </c>
      <c r="V17" s="559">
        <v>8458.2314200000001</v>
      </c>
      <c r="W17" s="559">
        <v>2620.4372699999999</v>
      </c>
      <c r="X17" s="559">
        <v>2610.9551099999999</v>
      </c>
      <c r="Y17" s="559">
        <v>831410.0382800001</v>
      </c>
    </row>
    <row r="18" spans="1:25" ht="15" customHeight="1" x14ac:dyDescent="0.2">
      <c r="A18" s="558" t="s">
        <v>153</v>
      </c>
      <c r="B18" s="559">
        <v>838417.13380999991</v>
      </c>
      <c r="C18" s="559">
        <v>295031.71520999999</v>
      </c>
      <c r="D18" s="559">
        <v>10728.500050000001</v>
      </c>
      <c r="E18" s="559">
        <v>6672.3707000000004</v>
      </c>
      <c r="F18" s="559">
        <v>6200.3035</v>
      </c>
      <c r="G18" s="559">
        <v>1859.1650300000001</v>
      </c>
      <c r="H18" s="559">
        <v>7598.7485299999998</v>
      </c>
      <c r="I18" s="559">
        <v>1166507.93683</v>
      </c>
      <c r="J18" s="559">
        <v>10691.58467</v>
      </c>
      <c r="K18" s="559">
        <v>3960.8035399999999</v>
      </c>
      <c r="L18" s="559">
        <v>127.42546</v>
      </c>
      <c r="M18" s="559">
        <v>239.17348999999999</v>
      </c>
      <c r="N18" s="559">
        <v>1216.7597800000001</v>
      </c>
      <c r="O18" s="559">
        <v>253.48667</v>
      </c>
      <c r="P18" s="559">
        <v>1129.37689</v>
      </c>
      <c r="Q18" s="559">
        <v>17618.610499999999</v>
      </c>
      <c r="R18" s="559">
        <v>849108.71847999992</v>
      </c>
      <c r="S18" s="559">
        <v>298992.51874999999</v>
      </c>
      <c r="T18" s="559">
        <v>10855.925510000001</v>
      </c>
      <c r="U18" s="559">
        <v>6911.5441900000005</v>
      </c>
      <c r="V18" s="559">
        <v>7417.0632800000003</v>
      </c>
      <c r="W18" s="559">
        <v>2112.6517000000003</v>
      </c>
      <c r="X18" s="559">
        <v>8728.1254200000003</v>
      </c>
      <c r="Y18" s="559">
        <v>1184126.54733</v>
      </c>
    </row>
    <row r="19" spans="1:25" ht="15" customHeight="1" x14ac:dyDescent="0.2">
      <c r="A19" s="558" t="s">
        <v>154</v>
      </c>
      <c r="B19" s="559">
        <v>520977.26081999997</v>
      </c>
      <c r="C19" s="559">
        <v>200385.62834</v>
      </c>
      <c r="D19" s="559">
        <v>42593.581469999997</v>
      </c>
      <c r="E19" s="559">
        <v>15842.96675</v>
      </c>
      <c r="F19" s="559">
        <v>313.77699999999999</v>
      </c>
      <c r="G19" s="559">
        <v>27.374359999999999</v>
      </c>
      <c r="H19" s="559">
        <v>16811.777579999998</v>
      </c>
      <c r="I19" s="559">
        <v>796952.36632000003</v>
      </c>
      <c r="J19" s="559">
        <v>6170.2547800000002</v>
      </c>
      <c r="K19" s="559">
        <v>1172.2549099999999</v>
      </c>
      <c r="L19" s="559">
        <v>35.967800000000004</v>
      </c>
      <c r="M19" s="559">
        <v>90.090249999999997</v>
      </c>
      <c r="N19" s="559">
        <v>201.49919</v>
      </c>
      <c r="O19" s="559">
        <v>93.992840000000001</v>
      </c>
      <c r="P19" s="559">
        <v>4061.1709000000001</v>
      </c>
      <c r="Q19" s="559">
        <v>11825.230670000001</v>
      </c>
      <c r="R19" s="559">
        <v>527147.51559999993</v>
      </c>
      <c r="S19" s="559">
        <v>201557.88324999998</v>
      </c>
      <c r="T19" s="559">
        <v>42629.549269999996</v>
      </c>
      <c r="U19" s="559">
        <v>15933.056999999999</v>
      </c>
      <c r="V19" s="559">
        <v>515.27619000000004</v>
      </c>
      <c r="W19" s="559">
        <v>121.3672</v>
      </c>
      <c r="X19" s="559">
        <v>20872.948479999999</v>
      </c>
      <c r="Y19" s="559">
        <v>808777.59698999999</v>
      </c>
    </row>
    <row r="20" spans="1:25" ht="15" customHeight="1" x14ac:dyDescent="0.2">
      <c r="A20" s="558" t="s">
        <v>155</v>
      </c>
      <c r="B20" s="559">
        <v>19119.330180000001</v>
      </c>
      <c r="C20" s="559">
        <v>5463.6172300000007</v>
      </c>
      <c r="D20" s="559">
        <v>2592.2238700000003</v>
      </c>
      <c r="E20" s="559">
        <v>1127.4805800000001</v>
      </c>
      <c r="F20" s="559">
        <v>0</v>
      </c>
      <c r="G20" s="559">
        <v>0</v>
      </c>
      <c r="H20" s="559">
        <v>699.53306999999995</v>
      </c>
      <c r="I20" s="559">
        <v>29002.184929999999</v>
      </c>
      <c r="J20" s="559">
        <v>229.76136</v>
      </c>
      <c r="K20" s="559">
        <v>42.833910000000003</v>
      </c>
      <c r="L20" s="559">
        <v>6.56907</v>
      </c>
      <c r="M20" s="559">
        <v>6.4404399999999997</v>
      </c>
      <c r="N20" s="559">
        <v>0</v>
      </c>
      <c r="O20" s="559">
        <v>0</v>
      </c>
      <c r="P20" s="559">
        <v>5347.3034600000001</v>
      </c>
      <c r="Q20" s="559">
        <v>5632.9082400000007</v>
      </c>
      <c r="R20" s="559">
        <v>19349.091540000001</v>
      </c>
      <c r="S20" s="559">
        <v>5506.451140000001</v>
      </c>
      <c r="T20" s="559">
        <v>2598.7929400000003</v>
      </c>
      <c r="U20" s="559">
        <v>1133.9210200000002</v>
      </c>
      <c r="V20" s="559">
        <v>0</v>
      </c>
      <c r="W20" s="559">
        <v>0</v>
      </c>
      <c r="X20" s="559">
        <v>6046.8365300000005</v>
      </c>
      <c r="Y20" s="559">
        <v>34635.09317</v>
      </c>
    </row>
    <row r="21" spans="1:25" s="561" customFormat="1" ht="15" customHeight="1" x14ac:dyDescent="0.25">
      <c r="A21" s="558" t="s">
        <v>156</v>
      </c>
      <c r="B21" s="559">
        <v>4803.1023299999997</v>
      </c>
      <c r="C21" s="559">
        <v>1065.3870900000002</v>
      </c>
      <c r="D21" s="559">
        <v>935.32704000000001</v>
      </c>
      <c r="E21" s="559">
        <v>237.54829000000001</v>
      </c>
      <c r="F21" s="559">
        <v>0</v>
      </c>
      <c r="G21" s="559">
        <v>0</v>
      </c>
      <c r="H21" s="559">
        <v>201.64770999999999</v>
      </c>
      <c r="I21" s="559">
        <v>7243.0124599999999</v>
      </c>
      <c r="J21" s="559">
        <v>44.520029999999998</v>
      </c>
      <c r="K21" s="559">
        <v>2.3565500000000004</v>
      </c>
      <c r="L21" s="559">
        <v>0</v>
      </c>
      <c r="M21" s="559">
        <v>2.2387600000000001</v>
      </c>
      <c r="N21" s="559">
        <v>0</v>
      </c>
      <c r="O21" s="559">
        <v>0</v>
      </c>
      <c r="P21" s="559">
        <v>72.532630000000012</v>
      </c>
      <c r="Q21" s="559">
        <v>121.64797</v>
      </c>
      <c r="R21" s="559">
        <v>4847.6223599999994</v>
      </c>
      <c r="S21" s="559">
        <v>1067.7436400000001</v>
      </c>
      <c r="T21" s="559">
        <v>935.32704000000001</v>
      </c>
      <c r="U21" s="559">
        <v>239.78705000000002</v>
      </c>
      <c r="V21" s="559">
        <v>0</v>
      </c>
      <c r="W21" s="559">
        <v>0</v>
      </c>
      <c r="X21" s="559">
        <v>274.18034</v>
      </c>
      <c r="Y21" s="559">
        <v>7364.6604299999999</v>
      </c>
    </row>
    <row r="22" spans="1:25" s="561" customFormat="1" ht="15" customHeight="1" x14ac:dyDescent="0.25">
      <c r="A22" s="562" t="s">
        <v>184</v>
      </c>
      <c r="B22" s="563">
        <v>2627197.2031300003</v>
      </c>
      <c r="C22" s="563">
        <v>1135357.2940600002</v>
      </c>
      <c r="D22" s="563">
        <v>63235.839679999997</v>
      </c>
      <c r="E22" s="563">
        <v>31874.972929999996</v>
      </c>
      <c r="F22" s="563">
        <v>31943.500940000002</v>
      </c>
      <c r="G22" s="563">
        <v>7376.45003</v>
      </c>
      <c r="H22" s="563">
        <v>30150.89084</v>
      </c>
      <c r="I22" s="563">
        <v>3927136.1516100001</v>
      </c>
      <c r="J22" s="563">
        <v>248306.19905000002</v>
      </c>
      <c r="K22" s="563">
        <v>165263.16061999998</v>
      </c>
      <c r="L22" s="563">
        <v>295.61290000000002</v>
      </c>
      <c r="M22" s="563">
        <v>1970.5977</v>
      </c>
      <c r="N22" s="563">
        <v>22359.8089</v>
      </c>
      <c r="O22" s="563">
        <v>47630.081779999993</v>
      </c>
      <c r="P22" s="563">
        <v>43792.882350000007</v>
      </c>
      <c r="Q22" s="563">
        <v>529618.34330000007</v>
      </c>
      <c r="R22" s="563">
        <v>2875503.4021800002</v>
      </c>
      <c r="S22" s="563">
        <v>1300620.4546800002</v>
      </c>
      <c r="T22" s="563">
        <v>63531.452579999997</v>
      </c>
      <c r="U22" s="563">
        <v>33845.570629999995</v>
      </c>
      <c r="V22" s="563">
        <v>54303.309840000002</v>
      </c>
      <c r="W22" s="563">
        <v>55006.531809999993</v>
      </c>
      <c r="X22" s="563">
        <v>73943.773190000007</v>
      </c>
      <c r="Y22" s="563">
        <v>4456754.4949099999</v>
      </c>
    </row>
    <row r="23" spans="1:25" ht="15" customHeight="1" thickBot="1" x14ac:dyDescent="0.25">
      <c r="A23" s="531"/>
      <c r="B23" s="564"/>
      <c r="C23" s="533"/>
      <c r="D23" s="533"/>
      <c r="E23" s="533"/>
      <c r="F23" s="533"/>
      <c r="G23" s="533"/>
      <c r="H23" s="533"/>
      <c r="I23" s="533"/>
      <c r="J23" s="533"/>
      <c r="K23" s="533"/>
      <c r="L23" s="564"/>
      <c r="M23" s="564"/>
      <c r="N23" s="564"/>
      <c r="O23" s="564"/>
      <c r="P23" s="564"/>
      <c r="Q23" s="564"/>
      <c r="R23" s="533"/>
      <c r="S23" s="533"/>
      <c r="T23" s="564"/>
      <c r="U23" s="564"/>
      <c r="V23" s="564"/>
      <c r="W23" s="564"/>
      <c r="X23" s="564"/>
      <c r="Y23" s="564"/>
    </row>
    <row r="24" spans="1:25" ht="15" customHeight="1" thickTop="1" x14ac:dyDescent="0.2">
      <c r="A24" s="534" t="s">
        <v>70</v>
      </c>
      <c r="B24" s="538"/>
      <c r="C24" s="537"/>
      <c r="D24" s="537"/>
      <c r="E24" s="537"/>
      <c r="F24" s="537"/>
      <c r="G24" s="537"/>
      <c r="H24" s="537"/>
      <c r="I24" s="537"/>
      <c r="J24" s="537"/>
      <c r="K24" s="537"/>
      <c r="L24" s="538"/>
      <c r="M24" s="538"/>
      <c r="N24" s="524"/>
      <c r="O24" s="524"/>
      <c r="P24" s="524"/>
      <c r="Q24" s="524"/>
      <c r="R24" s="537"/>
      <c r="S24" s="537"/>
      <c r="T24" s="538"/>
      <c r="U24" s="538"/>
      <c r="V24" s="524"/>
      <c r="W24" s="524"/>
      <c r="X24" s="524"/>
      <c r="Y24" s="524"/>
    </row>
    <row r="25" spans="1:25" ht="15" customHeight="1" x14ac:dyDescent="0.2">
      <c r="A25" s="565"/>
      <c r="B25" s="526"/>
      <c r="C25" s="527"/>
      <c r="D25" s="527"/>
      <c r="E25" s="527"/>
      <c r="F25" s="527"/>
      <c r="G25" s="527"/>
      <c r="H25" s="527"/>
      <c r="I25" s="527"/>
      <c r="J25" s="527"/>
      <c r="K25" s="527"/>
      <c r="L25" s="527"/>
      <c r="M25" s="526"/>
      <c r="N25" s="524"/>
      <c r="O25" s="524"/>
      <c r="P25" s="524"/>
      <c r="Q25" s="524"/>
      <c r="R25" s="527"/>
      <c r="S25" s="527"/>
      <c r="T25" s="527"/>
      <c r="U25" s="526"/>
      <c r="V25" s="524"/>
      <c r="W25" s="524"/>
      <c r="X25" s="524"/>
      <c r="Y25" s="524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3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37">
    <pageSetUpPr fitToPage="1"/>
  </sheetPr>
  <dimension ref="A1:D26"/>
  <sheetViews>
    <sheetView zoomScaleNormal="100" workbookViewId="0">
      <selection activeCell="G23" sqref="G23"/>
    </sheetView>
  </sheetViews>
  <sheetFormatPr baseColWidth="10" defaultRowHeight="12.75" x14ac:dyDescent="0.2"/>
  <cols>
    <col min="1" max="1" width="36.28515625" style="21" bestFit="1" customWidth="1"/>
    <col min="2" max="2" width="13.85546875" style="20" customWidth="1"/>
    <col min="3" max="3" width="15.140625" style="20" customWidth="1"/>
    <col min="4" max="4" width="15.5703125" style="20" customWidth="1"/>
    <col min="5" max="256" width="11.42578125" style="20"/>
    <col min="257" max="257" width="36.28515625" style="20" bestFit="1" customWidth="1"/>
    <col min="258" max="258" width="13.85546875" style="20" customWidth="1"/>
    <col min="259" max="259" width="15.140625" style="20" customWidth="1"/>
    <col min="260" max="260" width="15.5703125" style="20" customWidth="1"/>
    <col min="261" max="512" width="11.42578125" style="20"/>
    <col min="513" max="513" width="36.28515625" style="20" bestFit="1" customWidth="1"/>
    <col min="514" max="514" width="13.85546875" style="20" customWidth="1"/>
    <col min="515" max="515" width="15.140625" style="20" customWidth="1"/>
    <col min="516" max="516" width="15.5703125" style="20" customWidth="1"/>
    <col min="517" max="768" width="11.42578125" style="20"/>
    <col min="769" max="769" width="36.28515625" style="20" bestFit="1" customWidth="1"/>
    <col min="770" max="770" width="13.85546875" style="20" customWidth="1"/>
    <col min="771" max="771" width="15.140625" style="20" customWidth="1"/>
    <col min="772" max="772" width="15.5703125" style="20" customWidth="1"/>
    <col min="773" max="1024" width="11.42578125" style="20"/>
    <col min="1025" max="1025" width="36.28515625" style="20" bestFit="1" customWidth="1"/>
    <col min="1026" max="1026" width="13.85546875" style="20" customWidth="1"/>
    <col min="1027" max="1027" width="15.140625" style="20" customWidth="1"/>
    <col min="1028" max="1028" width="15.5703125" style="20" customWidth="1"/>
    <col min="1029" max="1280" width="11.42578125" style="20"/>
    <col min="1281" max="1281" width="36.28515625" style="20" bestFit="1" customWidth="1"/>
    <col min="1282" max="1282" width="13.85546875" style="20" customWidth="1"/>
    <col min="1283" max="1283" width="15.140625" style="20" customWidth="1"/>
    <col min="1284" max="1284" width="15.5703125" style="20" customWidth="1"/>
    <col min="1285" max="1536" width="11.42578125" style="20"/>
    <col min="1537" max="1537" width="36.28515625" style="20" bestFit="1" customWidth="1"/>
    <col min="1538" max="1538" width="13.85546875" style="20" customWidth="1"/>
    <col min="1539" max="1539" width="15.140625" style="20" customWidth="1"/>
    <col min="1540" max="1540" width="15.5703125" style="20" customWidth="1"/>
    <col min="1541" max="1792" width="11.42578125" style="20"/>
    <col min="1793" max="1793" width="36.28515625" style="20" bestFit="1" customWidth="1"/>
    <col min="1794" max="1794" width="13.85546875" style="20" customWidth="1"/>
    <col min="1795" max="1795" width="15.140625" style="20" customWidth="1"/>
    <col min="1796" max="1796" width="15.5703125" style="20" customWidth="1"/>
    <col min="1797" max="2048" width="11.42578125" style="20"/>
    <col min="2049" max="2049" width="36.28515625" style="20" bestFit="1" customWidth="1"/>
    <col min="2050" max="2050" width="13.85546875" style="20" customWidth="1"/>
    <col min="2051" max="2051" width="15.140625" style="20" customWidth="1"/>
    <col min="2052" max="2052" width="15.5703125" style="20" customWidth="1"/>
    <col min="2053" max="2304" width="11.42578125" style="20"/>
    <col min="2305" max="2305" width="36.28515625" style="20" bestFit="1" customWidth="1"/>
    <col min="2306" max="2306" width="13.85546875" style="20" customWidth="1"/>
    <col min="2307" max="2307" width="15.140625" style="20" customWidth="1"/>
    <col min="2308" max="2308" width="15.5703125" style="20" customWidth="1"/>
    <col min="2309" max="2560" width="11.42578125" style="20"/>
    <col min="2561" max="2561" width="36.28515625" style="20" bestFit="1" customWidth="1"/>
    <col min="2562" max="2562" width="13.85546875" style="20" customWidth="1"/>
    <col min="2563" max="2563" width="15.140625" style="20" customWidth="1"/>
    <col min="2564" max="2564" width="15.5703125" style="20" customWidth="1"/>
    <col min="2565" max="2816" width="11.42578125" style="20"/>
    <col min="2817" max="2817" width="36.28515625" style="20" bestFit="1" customWidth="1"/>
    <col min="2818" max="2818" width="13.85546875" style="20" customWidth="1"/>
    <col min="2819" max="2819" width="15.140625" style="20" customWidth="1"/>
    <col min="2820" max="2820" width="15.5703125" style="20" customWidth="1"/>
    <col min="2821" max="3072" width="11.42578125" style="20"/>
    <col min="3073" max="3073" width="36.28515625" style="20" bestFit="1" customWidth="1"/>
    <col min="3074" max="3074" width="13.85546875" style="20" customWidth="1"/>
    <col min="3075" max="3075" width="15.140625" style="20" customWidth="1"/>
    <col min="3076" max="3076" width="15.5703125" style="20" customWidth="1"/>
    <col min="3077" max="3328" width="11.42578125" style="20"/>
    <col min="3329" max="3329" width="36.28515625" style="20" bestFit="1" customWidth="1"/>
    <col min="3330" max="3330" width="13.85546875" style="20" customWidth="1"/>
    <col min="3331" max="3331" width="15.140625" style="20" customWidth="1"/>
    <col min="3332" max="3332" width="15.5703125" style="20" customWidth="1"/>
    <col min="3333" max="3584" width="11.42578125" style="20"/>
    <col min="3585" max="3585" width="36.28515625" style="20" bestFit="1" customWidth="1"/>
    <col min="3586" max="3586" width="13.85546875" style="20" customWidth="1"/>
    <col min="3587" max="3587" width="15.140625" style="20" customWidth="1"/>
    <col min="3588" max="3588" width="15.5703125" style="20" customWidth="1"/>
    <col min="3589" max="3840" width="11.42578125" style="20"/>
    <col min="3841" max="3841" width="36.28515625" style="20" bestFit="1" customWidth="1"/>
    <col min="3842" max="3842" width="13.85546875" style="20" customWidth="1"/>
    <col min="3843" max="3843" width="15.140625" style="20" customWidth="1"/>
    <col min="3844" max="3844" width="15.5703125" style="20" customWidth="1"/>
    <col min="3845" max="4096" width="11.42578125" style="20"/>
    <col min="4097" max="4097" width="36.28515625" style="20" bestFit="1" customWidth="1"/>
    <col min="4098" max="4098" width="13.85546875" style="20" customWidth="1"/>
    <col min="4099" max="4099" width="15.140625" style="20" customWidth="1"/>
    <col min="4100" max="4100" width="15.5703125" style="20" customWidth="1"/>
    <col min="4101" max="4352" width="11.42578125" style="20"/>
    <col min="4353" max="4353" width="36.28515625" style="20" bestFit="1" customWidth="1"/>
    <col min="4354" max="4354" width="13.85546875" style="20" customWidth="1"/>
    <col min="4355" max="4355" width="15.140625" style="20" customWidth="1"/>
    <col min="4356" max="4356" width="15.5703125" style="20" customWidth="1"/>
    <col min="4357" max="4608" width="11.42578125" style="20"/>
    <col min="4609" max="4609" width="36.28515625" style="20" bestFit="1" customWidth="1"/>
    <col min="4610" max="4610" width="13.85546875" style="20" customWidth="1"/>
    <col min="4611" max="4611" width="15.140625" style="20" customWidth="1"/>
    <col min="4612" max="4612" width="15.5703125" style="20" customWidth="1"/>
    <col min="4613" max="4864" width="11.42578125" style="20"/>
    <col min="4865" max="4865" width="36.28515625" style="20" bestFit="1" customWidth="1"/>
    <col min="4866" max="4866" width="13.85546875" style="20" customWidth="1"/>
    <col min="4867" max="4867" width="15.140625" style="20" customWidth="1"/>
    <col min="4868" max="4868" width="15.5703125" style="20" customWidth="1"/>
    <col min="4869" max="5120" width="11.42578125" style="20"/>
    <col min="5121" max="5121" width="36.28515625" style="20" bestFit="1" customWidth="1"/>
    <col min="5122" max="5122" width="13.85546875" style="20" customWidth="1"/>
    <col min="5123" max="5123" width="15.140625" style="20" customWidth="1"/>
    <col min="5124" max="5124" width="15.5703125" style="20" customWidth="1"/>
    <col min="5125" max="5376" width="11.42578125" style="20"/>
    <col min="5377" max="5377" width="36.28515625" style="20" bestFit="1" customWidth="1"/>
    <col min="5378" max="5378" width="13.85546875" style="20" customWidth="1"/>
    <col min="5379" max="5379" width="15.140625" style="20" customWidth="1"/>
    <col min="5380" max="5380" width="15.5703125" style="20" customWidth="1"/>
    <col min="5381" max="5632" width="11.42578125" style="20"/>
    <col min="5633" max="5633" width="36.28515625" style="20" bestFit="1" customWidth="1"/>
    <col min="5634" max="5634" width="13.85546875" style="20" customWidth="1"/>
    <col min="5635" max="5635" width="15.140625" style="20" customWidth="1"/>
    <col min="5636" max="5636" width="15.5703125" style="20" customWidth="1"/>
    <col min="5637" max="5888" width="11.42578125" style="20"/>
    <col min="5889" max="5889" width="36.28515625" style="20" bestFit="1" customWidth="1"/>
    <col min="5890" max="5890" width="13.85546875" style="20" customWidth="1"/>
    <col min="5891" max="5891" width="15.140625" style="20" customWidth="1"/>
    <col min="5892" max="5892" width="15.5703125" style="20" customWidth="1"/>
    <col min="5893" max="6144" width="11.42578125" style="20"/>
    <col min="6145" max="6145" width="36.28515625" style="20" bestFit="1" customWidth="1"/>
    <col min="6146" max="6146" width="13.85546875" style="20" customWidth="1"/>
    <col min="6147" max="6147" width="15.140625" style="20" customWidth="1"/>
    <col min="6148" max="6148" width="15.5703125" style="20" customWidth="1"/>
    <col min="6149" max="6400" width="11.42578125" style="20"/>
    <col min="6401" max="6401" width="36.28515625" style="20" bestFit="1" customWidth="1"/>
    <col min="6402" max="6402" width="13.85546875" style="20" customWidth="1"/>
    <col min="6403" max="6403" width="15.140625" style="20" customWidth="1"/>
    <col min="6404" max="6404" width="15.5703125" style="20" customWidth="1"/>
    <col min="6405" max="6656" width="11.42578125" style="20"/>
    <col min="6657" max="6657" width="36.28515625" style="20" bestFit="1" customWidth="1"/>
    <col min="6658" max="6658" width="13.85546875" style="20" customWidth="1"/>
    <col min="6659" max="6659" width="15.140625" style="20" customWidth="1"/>
    <col min="6660" max="6660" width="15.5703125" style="20" customWidth="1"/>
    <col min="6661" max="6912" width="11.42578125" style="20"/>
    <col min="6913" max="6913" width="36.28515625" style="20" bestFit="1" customWidth="1"/>
    <col min="6914" max="6914" width="13.85546875" style="20" customWidth="1"/>
    <col min="6915" max="6915" width="15.140625" style="20" customWidth="1"/>
    <col min="6916" max="6916" width="15.5703125" style="20" customWidth="1"/>
    <col min="6917" max="7168" width="11.42578125" style="20"/>
    <col min="7169" max="7169" width="36.28515625" style="20" bestFit="1" customWidth="1"/>
    <col min="7170" max="7170" width="13.85546875" style="20" customWidth="1"/>
    <col min="7171" max="7171" width="15.140625" style="20" customWidth="1"/>
    <col min="7172" max="7172" width="15.5703125" style="20" customWidth="1"/>
    <col min="7173" max="7424" width="11.42578125" style="20"/>
    <col min="7425" max="7425" width="36.28515625" style="20" bestFit="1" customWidth="1"/>
    <col min="7426" max="7426" width="13.85546875" style="20" customWidth="1"/>
    <col min="7427" max="7427" width="15.140625" style="20" customWidth="1"/>
    <col min="7428" max="7428" width="15.5703125" style="20" customWidth="1"/>
    <col min="7429" max="7680" width="11.42578125" style="20"/>
    <col min="7681" max="7681" width="36.28515625" style="20" bestFit="1" customWidth="1"/>
    <col min="7682" max="7682" width="13.85546875" style="20" customWidth="1"/>
    <col min="7683" max="7683" width="15.140625" style="20" customWidth="1"/>
    <col min="7684" max="7684" width="15.5703125" style="20" customWidth="1"/>
    <col min="7685" max="7936" width="11.42578125" style="20"/>
    <col min="7937" max="7937" width="36.28515625" style="20" bestFit="1" customWidth="1"/>
    <col min="7938" max="7938" width="13.85546875" style="20" customWidth="1"/>
    <col min="7939" max="7939" width="15.140625" style="20" customWidth="1"/>
    <col min="7940" max="7940" width="15.5703125" style="20" customWidth="1"/>
    <col min="7941" max="8192" width="11.42578125" style="20"/>
    <col min="8193" max="8193" width="36.28515625" style="20" bestFit="1" customWidth="1"/>
    <col min="8194" max="8194" width="13.85546875" style="20" customWidth="1"/>
    <col min="8195" max="8195" width="15.140625" style="20" customWidth="1"/>
    <col min="8196" max="8196" width="15.5703125" style="20" customWidth="1"/>
    <col min="8197" max="8448" width="11.42578125" style="20"/>
    <col min="8449" max="8449" width="36.28515625" style="20" bestFit="1" customWidth="1"/>
    <col min="8450" max="8450" width="13.85546875" style="20" customWidth="1"/>
    <col min="8451" max="8451" width="15.140625" style="20" customWidth="1"/>
    <col min="8452" max="8452" width="15.5703125" style="20" customWidth="1"/>
    <col min="8453" max="8704" width="11.42578125" style="20"/>
    <col min="8705" max="8705" width="36.28515625" style="20" bestFit="1" customWidth="1"/>
    <col min="8706" max="8706" width="13.85546875" style="20" customWidth="1"/>
    <col min="8707" max="8707" width="15.140625" style="20" customWidth="1"/>
    <col min="8708" max="8708" width="15.5703125" style="20" customWidth="1"/>
    <col min="8709" max="8960" width="11.42578125" style="20"/>
    <col min="8961" max="8961" width="36.28515625" style="20" bestFit="1" customWidth="1"/>
    <col min="8962" max="8962" width="13.85546875" style="20" customWidth="1"/>
    <col min="8963" max="8963" width="15.140625" style="20" customWidth="1"/>
    <col min="8964" max="8964" width="15.5703125" style="20" customWidth="1"/>
    <col min="8965" max="9216" width="11.42578125" style="20"/>
    <col min="9217" max="9217" width="36.28515625" style="20" bestFit="1" customWidth="1"/>
    <col min="9218" max="9218" width="13.85546875" style="20" customWidth="1"/>
    <col min="9219" max="9219" width="15.140625" style="20" customWidth="1"/>
    <col min="9220" max="9220" width="15.5703125" style="20" customWidth="1"/>
    <col min="9221" max="9472" width="11.42578125" style="20"/>
    <col min="9473" max="9473" width="36.28515625" style="20" bestFit="1" customWidth="1"/>
    <col min="9474" max="9474" width="13.85546875" style="20" customWidth="1"/>
    <col min="9475" max="9475" width="15.140625" style="20" customWidth="1"/>
    <col min="9476" max="9476" width="15.5703125" style="20" customWidth="1"/>
    <col min="9477" max="9728" width="11.42578125" style="20"/>
    <col min="9729" max="9729" width="36.28515625" style="20" bestFit="1" customWidth="1"/>
    <col min="9730" max="9730" width="13.85546875" style="20" customWidth="1"/>
    <col min="9731" max="9731" width="15.140625" style="20" customWidth="1"/>
    <col min="9732" max="9732" width="15.5703125" style="20" customWidth="1"/>
    <col min="9733" max="9984" width="11.42578125" style="20"/>
    <col min="9985" max="9985" width="36.28515625" style="20" bestFit="1" customWidth="1"/>
    <col min="9986" max="9986" width="13.85546875" style="20" customWidth="1"/>
    <col min="9987" max="9987" width="15.140625" style="20" customWidth="1"/>
    <col min="9988" max="9988" width="15.5703125" style="20" customWidth="1"/>
    <col min="9989" max="10240" width="11.42578125" style="20"/>
    <col min="10241" max="10241" width="36.28515625" style="20" bestFit="1" customWidth="1"/>
    <col min="10242" max="10242" width="13.85546875" style="20" customWidth="1"/>
    <col min="10243" max="10243" width="15.140625" style="20" customWidth="1"/>
    <col min="10244" max="10244" width="15.5703125" style="20" customWidth="1"/>
    <col min="10245" max="10496" width="11.42578125" style="20"/>
    <col min="10497" max="10497" width="36.28515625" style="20" bestFit="1" customWidth="1"/>
    <col min="10498" max="10498" width="13.85546875" style="20" customWidth="1"/>
    <col min="10499" max="10499" width="15.140625" style="20" customWidth="1"/>
    <col min="10500" max="10500" width="15.5703125" style="20" customWidth="1"/>
    <col min="10501" max="10752" width="11.42578125" style="20"/>
    <col min="10753" max="10753" width="36.28515625" style="20" bestFit="1" customWidth="1"/>
    <col min="10754" max="10754" width="13.85546875" style="20" customWidth="1"/>
    <col min="10755" max="10755" width="15.140625" style="20" customWidth="1"/>
    <col min="10756" max="10756" width="15.5703125" style="20" customWidth="1"/>
    <col min="10757" max="11008" width="11.42578125" style="20"/>
    <col min="11009" max="11009" width="36.28515625" style="20" bestFit="1" customWidth="1"/>
    <col min="11010" max="11010" width="13.85546875" style="20" customWidth="1"/>
    <col min="11011" max="11011" width="15.140625" style="20" customWidth="1"/>
    <col min="11012" max="11012" width="15.5703125" style="20" customWidth="1"/>
    <col min="11013" max="11264" width="11.42578125" style="20"/>
    <col min="11265" max="11265" width="36.28515625" style="20" bestFit="1" customWidth="1"/>
    <col min="11266" max="11266" width="13.85546875" style="20" customWidth="1"/>
    <col min="11267" max="11267" width="15.140625" style="20" customWidth="1"/>
    <col min="11268" max="11268" width="15.5703125" style="20" customWidth="1"/>
    <col min="11269" max="11520" width="11.42578125" style="20"/>
    <col min="11521" max="11521" width="36.28515625" style="20" bestFit="1" customWidth="1"/>
    <col min="11522" max="11522" width="13.85546875" style="20" customWidth="1"/>
    <col min="11523" max="11523" width="15.140625" style="20" customWidth="1"/>
    <col min="11524" max="11524" width="15.5703125" style="20" customWidth="1"/>
    <col min="11525" max="11776" width="11.42578125" style="20"/>
    <col min="11777" max="11777" width="36.28515625" style="20" bestFit="1" customWidth="1"/>
    <col min="11778" max="11778" width="13.85546875" style="20" customWidth="1"/>
    <col min="11779" max="11779" width="15.140625" style="20" customWidth="1"/>
    <col min="11780" max="11780" width="15.5703125" style="20" customWidth="1"/>
    <col min="11781" max="12032" width="11.42578125" style="20"/>
    <col min="12033" max="12033" width="36.28515625" style="20" bestFit="1" customWidth="1"/>
    <col min="12034" max="12034" width="13.85546875" style="20" customWidth="1"/>
    <col min="12035" max="12035" width="15.140625" style="20" customWidth="1"/>
    <col min="12036" max="12036" width="15.5703125" style="20" customWidth="1"/>
    <col min="12037" max="12288" width="11.42578125" style="20"/>
    <col min="12289" max="12289" width="36.28515625" style="20" bestFit="1" customWidth="1"/>
    <col min="12290" max="12290" width="13.85546875" style="20" customWidth="1"/>
    <col min="12291" max="12291" width="15.140625" style="20" customWidth="1"/>
    <col min="12292" max="12292" width="15.5703125" style="20" customWidth="1"/>
    <col min="12293" max="12544" width="11.42578125" style="20"/>
    <col min="12545" max="12545" width="36.28515625" style="20" bestFit="1" customWidth="1"/>
    <col min="12546" max="12546" width="13.85546875" style="20" customWidth="1"/>
    <col min="12547" max="12547" width="15.140625" style="20" customWidth="1"/>
    <col min="12548" max="12548" width="15.5703125" style="20" customWidth="1"/>
    <col min="12549" max="12800" width="11.42578125" style="20"/>
    <col min="12801" max="12801" width="36.28515625" style="20" bestFit="1" customWidth="1"/>
    <col min="12802" max="12802" width="13.85546875" style="20" customWidth="1"/>
    <col min="12803" max="12803" width="15.140625" style="20" customWidth="1"/>
    <col min="12804" max="12804" width="15.5703125" style="20" customWidth="1"/>
    <col min="12805" max="13056" width="11.42578125" style="20"/>
    <col min="13057" max="13057" width="36.28515625" style="20" bestFit="1" customWidth="1"/>
    <col min="13058" max="13058" width="13.85546875" style="20" customWidth="1"/>
    <col min="13059" max="13059" width="15.140625" style="20" customWidth="1"/>
    <col min="13060" max="13060" width="15.5703125" style="20" customWidth="1"/>
    <col min="13061" max="13312" width="11.42578125" style="20"/>
    <col min="13313" max="13313" width="36.28515625" style="20" bestFit="1" customWidth="1"/>
    <col min="13314" max="13314" width="13.85546875" style="20" customWidth="1"/>
    <col min="13315" max="13315" width="15.140625" style="20" customWidth="1"/>
    <col min="13316" max="13316" width="15.5703125" style="20" customWidth="1"/>
    <col min="13317" max="13568" width="11.42578125" style="20"/>
    <col min="13569" max="13569" width="36.28515625" style="20" bestFit="1" customWidth="1"/>
    <col min="13570" max="13570" width="13.85546875" style="20" customWidth="1"/>
    <col min="13571" max="13571" width="15.140625" style="20" customWidth="1"/>
    <col min="13572" max="13572" width="15.5703125" style="20" customWidth="1"/>
    <col min="13573" max="13824" width="11.42578125" style="20"/>
    <col min="13825" max="13825" width="36.28515625" style="20" bestFit="1" customWidth="1"/>
    <col min="13826" max="13826" width="13.85546875" style="20" customWidth="1"/>
    <col min="13827" max="13827" width="15.140625" style="20" customWidth="1"/>
    <col min="13828" max="13828" width="15.5703125" style="20" customWidth="1"/>
    <col min="13829" max="14080" width="11.42578125" style="20"/>
    <col min="14081" max="14081" width="36.28515625" style="20" bestFit="1" customWidth="1"/>
    <col min="14082" max="14082" width="13.85546875" style="20" customWidth="1"/>
    <col min="14083" max="14083" width="15.140625" style="20" customWidth="1"/>
    <col min="14084" max="14084" width="15.5703125" style="20" customWidth="1"/>
    <col min="14085" max="14336" width="11.42578125" style="20"/>
    <col min="14337" max="14337" width="36.28515625" style="20" bestFit="1" customWidth="1"/>
    <col min="14338" max="14338" width="13.85546875" style="20" customWidth="1"/>
    <col min="14339" max="14339" width="15.140625" style="20" customWidth="1"/>
    <col min="14340" max="14340" width="15.5703125" style="20" customWidth="1"/>
    <col min="14341" max="14592" width="11.42578125" style="20"/>
    <col min="14593" max="14593" width="36.28515625" style="20" bestFit="1" customWidth="1"/>
    <col min="14594" max="14594" width="13.85546875" style="20" customWidth="1"/>
    <col min="14595" max="14595" width="15.140625" style="20" customWidth="1"/>
    <col min="14596" max="14596" width="15.5703125" style="20" customWidth="1"/>
    <col min="14597" max="14848" width="11.42578125" style="20"/>
    <col min="14849" max="14849" width="36.28515625" style="20" bestFit="1" customWidth="1"/>
    <col min="14850" max="14850" width="13.85546875" style="20" customWidth="1"/>
    <col min="14851" max="14851" width="15.140625" style="20" customWidth="1"/>
    <col min="14852" max="14852" width="15.5703125" style="20" customWidth="1"/>
    <col min="14853" max="15104" width="11.42578125" style="20"/>
    <col min="15105" max="15105" width="36.28515625" style="20" bestFit="1" customWidth="1"/>
    <col min="15106" max="15106" width="13.85546875" style="20" customWidth="1"/>
    <col min="15107" max="15107" width="15.140625" style="20" customWidth="1"/>
    <col min="15108" max="15108" width="15.5703125" style="20" customWidth="1"/>
    <col min="15109" max="15360" width="11.42578125" style="20"/>
    <col min="15361" max="15361" width="36.28515625" style="20" bestFit="1" customWidth="1"/>
    <col min="15362" max="15362" width="13.85546875" style="20" customWidth="1"/>
    <col min="15363" max="15363" width="15.140625" style="20" customWidth="1"/>
    <col min="15364" max="15364" width="15.5703125" style="20" customWidth="1"/>
    <col min="15365" max="15616" width="11.42578125" style="20"/>
    <col min="15617" max="15617" width="36.28515625" style="20" bestFit="1" customWidth="1"/>
    <col min="15618" max="15618" width="13.85546875" style="20" customWidth="1"/>
    <col min="15619" max="15619" width="15.140625" style="20" customWidth="1"/>
    <col min="15620" max="15620" width="15.5703125" style="20" customWidth="1"/>
    <col min="15621" max="15872" width="11.42578125" style="20"/>
    <col min="15873" max="15873" width="36.28515625" style="20" bestFit="1" customWidth="1"/>
    <col min="15874" max="15874" width="13.85546875" style="20" customWidth="1"/>
    <col min="15875" max="15875" width="15.140625" style="20" customWidth="1"/>
    <col min="15876" max="15876" width="15.5703125" style="20" customWidth="1"/>
    <col min="15877" max="16128" width="11.42578125" style="20"/>
    <col min="16129" max="16129" width="36.28515625" style="20" bestFit="1" customWidth="1"/>
    <col min="16130" max="16130" width="13.85546875" style="20" customWidth="1"/>
    <col min="16131" max="16131" width="15.140625" style="20" customWidth="1"/>
    <col min="16132" max="16132" width="15.5703125" style="20" customWidth="1"/>
    <col min="16133" max="16384" width="11.42578125" style="20"/>
  </cols>
  <sheetData>
    <row r="1" spans="1:4" s="2" customFormat="1" ht="30" customHeight="1" x14ac:dyDescent="0.25">
      <c r="A1" s="659" t="s">
        <v>187</v>
      </c>
      <c r="B1" s="659"/>
      <c r="C1" s="659"/>
      <c r="D1" s="659"/>
    </row>
    <row r="2" spans="1:4" s="2" customFormat="1" ht="15" customHeight="1" x14ac:dyDescent="0.25">
      <c r="A2" s="660" t="s">
        <v>159</v>
      </c>
      <c r="B2" s="660"/>
      <c r="C2" s="660"/>
      <c r="D2" s="660"/>
    </row>
    <row r="3" spans="1:4" s="2" customFormat="1" ht="15" customHeight="1" x14ac:dyDescent="0.25">
      <c r="A3" s="660" t="s">
        <v>140</v>
      </c>
      <c r="B3" s="660"/>
      <c r="C3" s="660"/>
      <c r="D3" s="660"/>
    </row>
    <row r="4" spans="1:4" s="3" customFormat="1" ht="30" customHeight="1" x14ac:dyDescent="0.25">
      <c r="A4" s="661" t="s">
        <v>2</v>
      </c>
      <c r="B4" s="661"/>
      <c r="C4" s="661"/>
      <c r="D4" s="661"/>
    </row>
    <row r="5" spans="1:4" ht="3.75" customHeight="1" x14ac:dyDescent="0.2">
      <c r="A5" s="22"/>
      <c r="B5" s="18"/>
      <c r="C5" s="1"/>
      <c r="D5" s="1"/>
    </row>
    <row r="6" spans="1:4" ht="30" customHeight="1" x14ac:dyDescent="0.2">
      <c r="A6" s="111"/>
      <c r="B6" s="76" t="s">
        <v>188</v>
      </c>
      <c r="C6" s="77" t="s">
        <v>48</v>
      </c>
      <c r="D6" s="112" t="s">
        <v>49</v>
      </c>
    </row>
    <row r="7" spans="1:4" ht="15" customHeight="1" x14ac:dyDescent="0.2">
      <c r="A7" s="79" t="s">
        <v>162</v>
      </c>
      <c r="B7" s="97">
        <v>6496690.5780600049</v>
      </c>
      <c r="C7" s="97">
        <v>6496690.5780600049</v>
      </c>
      <c r="D7" s="98">
        <v>0.96051104129488496</v>
      </c>
    </row>
    <row r="8" spans="1:4" ht="15" customHeight="1" x14ac:dyDescent="0.2">
      <c r="A8" s="79" t="s">
        <v>163</v>
      </c>
      <c r="B8" s="151">
        <v>217.05948999999998</v>
      </c>
      <c r="C8" s="151">
        <v>217.05948999999998</v>
      </c>
      <c r="D8" s="151">
        <v>3.2091421664273547E-5</v>
      </c>
    </row>
    <row r="9" spans="1:4" ht="15" customHeight="1" x14ac:dyDescent="0.2">
      <c r="A9" s="79" t="s">
        <v>164</v>
      </c>
      <c r="B9" s="97">
        <v>97479.877700000026</v>
      </c>
      <c r="C9" s="97">
        <v>97479.877700000026</v>
      </c>
      <c r="D9" s="98">
        <v>1.441202989582495E-2</v>
      </c>
    </row>
    <row r="10" spans="1:4" ht="15" customHeight="1" x14ac:dyDescent="0.2">
      <c r="A10" s="79" t="s">
        <v>165</v>
      </c>
      <c r="B10" s="151">
        <v>1387.8641599999999</v>
      </c>
      <c r="C10" s="151">
        <v>1387.8641599999999</v>
      </c>
      <c r="D10" s="151">
        <v>2.0519044788731792E-4</v>
      </c>
    </row>
    <row r="11" spans="1:4" ht="15" customHeight="1" x14ac:dyDescent="0.2">
      <c r="A11" s="79" t="s">
        <v>166</v>
      </c>
      <c r="B11" s="97">
        <v>31891.156940000001</v>
      </c>
      <c r="C11" s="97">
        <v>31891.156940000001</v>
      </c>
      <c r="D11" s="98">
        <v>4.7149864985081454E-3</v>
      </c>
    </row>
    <row r="12" spans="1:4" ht="15" customHeight="1" x14ac:dyDescent="0.2">
      <c r="A12" s="79" t="s">
        <v>167</v>
      </c>
      <c r="B12" s="151">
        <v>3346.1636900000003</v>
      </c>
      <c r="C12" s="151">
        <v>3346.1636900000003</v>
      </c>
      <c r="D12" s="151">
        <v>4.9471759992374218E-4</v>
      </c>
    </row>
    <row r="13" spans="1:4" ht="15" customHeight="1" x14ac:dyDescent="0.2">
      <c r="A13" s="79" t="s">
        <v>168</v>
      </c>
      <c r="B13" s="97">
        <v>864.42981999999995</v>
      </c>
      <c r="C13" s="97">
        <v>864.42981999999995</v>
      </c>
      <c r="D13" s="98">
        <v>1.2780266761334454E-4</v>
      </c>
    </row>
    <row r="14" spans="1:4" ht="15" customHeight="1" x14ac:dyDescent="0.2">
      <c r="A14" s="79" t="s">
        <v>169</v>
      </c>
      <c r="B14" s="151">
        <v>432.21499</v>
      </c>
      <c r="C14" s="151">
        <v>432.21499</v>
      </c>
      <c r="D14" s="151">
        <v>6.3901345634368603E-5</v>
      </c>
    </row>
    <row r="15" spans="1:4" ht="15" customHeight="1" x14ac:dyDescent="0.2">
      <c r="A15" s="79" t="s">
        <v>170</v>
      </c>
      <c r="B15" s="97">
        <v>53430.965180000014</v>
      </c>
      <c r="C15" s="97">
        <v>53430.965180000014</v>
      </c>
      <c r="D15" s="98">
        <v>7.8995653842202345E-3</v>
      </c>
    </row>
    <row r="16" spans="1:4" ht="15" customHeight="1" x14ac:dyDescent="0.2">
      <c r="A16" s="79" t="s">
        <v>171</v>
      </c>
      <c r="B16" s="151">
        <v>22082.875489999999</v>
      </c>
      <c r="C16" s="151">
        <v>22082.875489999999</v>
      </c>
      <c r="D16" s="151">
        <v>3.2648693172053489E-3</v>
      </c>
    </row>
    <row r="17" spans="1:4" ht="15" customHeight="1" x14ac:dyDescent="0.2">
      <c r="A17" s="79" t="s">
        <v>172</v>
      </c>
      <c r="B17" s="97">
        <v>83428.413549999968</v>
      </c>
      <c r="C17" s="97">
        <v>83428.413549999968</v>
      </c>
      <c r="D17" s="98">
        <v>1.233457425894828E-2</v>
      </c>
    </row>
    <row r="18" spans="1:4" ht="15" customHeight="1" x14ac:dyDescent="0.2">
      <c r="A18" s="79" t="s">
        <v>173</v>
      </c>
      <c r="B18" s="316">
        <v>72503.023619999964</v>
      </c>
      <c r="C18" s="316">
        <v>72503.023619999964</v>
      </c>
      <c r="D18" s="316">
        <v>1.0719296829289534E-2</v>
      </c>
    </row>
    <row r="19" spans="1:4" ht="15" customHeight="1" x14ac:dyDescent="0.2">
      <c r="A19" s="80" t="s">
        <v>174</v>
      </c>
      <c r="B19" s="63">
        <v>6763785.4212500053</v>
      </c>
      <c r="C19" s="63">
        <v>6763785.4212500053</v>
      </c>
      <c r="D19" s="317">
        <v>1</v>
      </c>
    </row>
    <row r="20" spans="1:4" ht="15" customHeight="1" x14ac:dyDescent="0.2">
      <c r="A20" s="79" t="s">
        <v>175</v>
      </c>
      <c r="B20" s="18">
        <v>99969.201439999961</v>
      </c>
      <c r="C20" s="18">
        <v>99969.201439999961</v>
      </c>
      <c r="D20" s="39"/>
    </row>
    <row r="21" spans="1:4" s="120" customFormat="1" ht="15" customHeight="1" thickBot="1" x14ac:dyDescent="0.25">
      <c r="A21" s="152" t="s">
        <v>176</v>
      </c>
      <c r="B21" s="153">
        <v>1</v>
      </c>
      <c r="C21" s="153">
        <v>1</v>
      </c>
      <c r="D21" s="152"/>
    </row>
    <row r="22" spans="1:4" ht="15" customHeight="1" thickTop="1" x14ac:dyDescent="0.2">
      <c r="A22" s="19" t="s">
        <v>177</v>
      </c>
      <c r="B22" s="121"/>
      <c r="C22" s="122"/>
      <c r="D22" s="122"/>
    </row>
    <row r="23" spans="1:4" ht="102.75" customHeight="1" x14ac:dyDescent="0.2">
      <c r="A23" s="668" t="s">
        <v>178</v>
      </c>
      <c r="B23" s="670"/>
      <c r="C23" s="670"/>
      <c r="D23" s="670"/>
    </row>
    <row r="24" spans="1:4" ht="105.75" customHeight="1" x14ac:dyDescent="0.2">
      <c r="A24" s="668" t="s">
        <v>179</v>
      </c>
      <c r="B24" s="669"/>
      <c r="C24" s="669"/>
      <c r="D24" s="669"/>
    </row>
    <row r="25" spans="1:4" ht="15" customHeight="1" x14ac:dyDescent="0.2">
      <c r="A25" s="19" t="s">
        <v>180</v>
      </c>
      <c r="B25" s="123"/>
      <c r="C25" s="19"/>
      <c r="D25" s="19"/>
    </row>
    <row r="26" spans="1:4" ht="15" customHeight="1" x14ac:dyDescent="0.2">
      <c r="A26" s="109"/>
      <c r="B26" s="110"/>
      <c r="C26" s="17"/>
      <c r="D26" s="17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96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38">
    <pageSetUpPr fitToPage="1"/>
  </sheetPr>
  <dimension ref="A1:D28"/>
  <sheetViews>
    <sheetView zoomScaleNormal="100" workbookViewId="0">
      <selection sqref="A1:D1"/>
    </sheetView>
  </sheetViews>
  <sheetFormatPr baseColWidth="10" defaultColWidth="9.140625" defaultRowHeight="12.75" x14ac:dyDescent="0.2"/>
  <cols>
    <col min="1" max="1" width="62.28515625" style="21" customWidth="1"/>
    <col min="2" max="4" width="15.7109375" style="20" customWidth="1"/>
    <col min="5" max="256" width="9.140625" style="20"/>
    <col min="257" max="257" width="62.28515625" style="20" customWidth="1"/>
    <col min="258" max="260" width="15.7109375" style="20" customWidth="1"/>
    <col min="261" max="512" width="9.140625" style="20"/>
    <col min="513" max="513" width="62.28515625" style="20" customWidth="1"/>
    <col min="514" max="516" width="15.7109375" style="20" customWidth="1"/>
    <col min="517" max="768" width="9.140625" style="20"/>
    <col min="769" max="769" width="62.28515625" style="20" customWidth="1"/>
    <col min="770" max="772" width="15.7109375" style="20" customWidth="1"/>
    <col min="773" max="1024" width="9.140625" style="20"/>
    <col min="1025" max="1025" width="62.28515625" style="20" customWidth="1"/>
    <col min="1026" max="1028" width="15.7109375" style="20" customWidth="1"/>
    <col min="1029" max="1280" width="9.140625" style="20"/>
    <col min="1281" max="1281" width="62.28515625" style="20" customWidth="1"/>
    <col min="1282" max="1284" width="15.7109375" style="20" customWidth="1"/>
    <col min="1285" max="1536" width="9.140625" style="20"/>
    <col min="1537" max="1537" width="62.28515625" style="20" customWidth="1"/>
    <col min="1538" max="1540" width="15.7109375" style="20" customWidth="1"/>
    <col min="1541" max="1792" width="9.140625" style="20"/>
    <col min="1793" max="1793" width="62.28515625" style="20" customWidth="1"/>
    <col min="1794" max="1796" width="15.7109375" style="20" customWidth="1"/>
    <col min="1797" max="2048" width="9.140625" style="20"/>
    <col min="2049" max="2049" width="62.28515625" style="20" customWidth="1"/>
    <col min="2050" max="2052" width="15.7109375" style="20" customWidth="1"/>
    <col min="2053" max="2304" width="9.140625" style="20"/>
    <col min="2305" max="2305" width="62.28515625" style="20" customWidth="1"/>
    <col min="2306" max="2308" width="15.7109375" style="20" customWidth="1"/>
    <col min="2309" max="2560" width="9.140625" style="20"/>
    <col min="2561" max="2561" width="62.28515625" style="20" customWidth="1"/>
    <col min="2562" max="2564" width="15.7109375" style="20" customWidth="1"/>
    <col min="2565" max="2816" width="9.140625" style="20"/>
    <col min="2817" max="2817" width="62.28515625" style="20" customWidth="1"/>
    <col min="2818" max="2820" width="15.7109375" style="20" customWidth="1"/>
    <col min="2821" max="3072" width="9.140625" style="20"/>
    <col min="3073" max="3073" width="62.28515625" style="20" customWidth="1"/>
    <col min="3074" max="3076" width="15.7109375" style="20" customWidth="1"/>
    <col min="3077" max="3328" width="9.140625" style="20"/>
    <col min="3329" max="3329" width="62.28515625" style="20" customWidth="1"/>
    <col min="3330" max="3332" width="15.7109375" style="20" customWidth="1"/>
    <col min="3333" max="3584" width="9.140625" style="20"/>
    <col min="3585" max="3585" width="62.28515625" style="20" customWidth="1"/>
    <col min="3586" max="3588" width="15.7109375" style="20" customWidth="1"/>
    <col min="3589" max="3840" width="9.140625" style="20"/>
    <col min="3841" max="3841" width="62.28515625" style="20" customWidth="1"/>
    <col min="3842" max="3844" width="15.7109375" style="20" customWidth="1"/>
    <col min="3845" max="4096" width="9.140625" style="20"/>
    <col min="4097" max="4097" width="62.28515625" style="20" customWidth="1"/>
    <col min="4098" max="4100" width="15.7109375" style="20" customWidth="1"/>
    <col min="4101" max="4352" width="9.140625" style="20"/>
    <col min="4353" max="4353" width="62.28515625" style="20" customWidth="1"/>
    <col min="4354" max="4356" width="15.7109375" style="20" customWidth="1"/>
    <col min="4357" max="4608" width="9.140625" style="20"/>
    <col min="4609" max="4609" width="62.28515625" style="20" customWidth="1"/>
    <col min="4610" max="4612" width="15.7109375" style="20" customWidth="1"/>
    <col min="4613" max="4864" width="9.140625" style="20"/>
    <col min="4865" max="4865" width="62.28515625" style="20" customWidth="1"/>
    <col min="4866" max="4868" width="15.7109375" style="20" customWidth="1"/>
    <col min="4869" max="5120" width="9.140625" style="20"/>
    <col min="5121" max="5121" width="62.28515625" style="20" customWidth="1"/>
    <col min="5122" max="5124" width="15.7109375" style="20" customWidth="1"/>
    <col min="5125" max="5376" width="9.140625" style="20"/>
    <col min="5377" max="5377" width="62.28515625" style="20" customWidth="1"/>
    <col min="5378" max="5380" width="15.7109375" style="20" customWidth="1"/>
    <col min="5381" max="5632" width="9.140625" style="20"/>
    <col min="5633" max="5633" width="62.28515625" style="20" customWidth="1"/>
    <col min="5634" max="5636" width="15.7109375" style="20" customWidth="1"/>
    <col min="5637" max="5888" width="9.140625" style="20"/>
    <col min="5889" max="5889" width="62.28515625" style="20" customWidth="1"/>
    <col min="5890" max="5892" width="15.7109375" style="20" customWidth="1"/>
    <col min="5893" max="6144" width="9.140625" style="20"/>
    <col min="6145" max="6145" width="62.28515625" style="20" customWidth="1"/>
    <col min="6146" max="6148" width="15.7109375" style="20" customWidth="1"/>
    <col min="6149" max="6400" width="9.140625" style="20"/>
    <col min="6401" max="6401" width="62.28515625" style="20" customWidth="1"/>
    <col min="6402" max="6404" width="15.7109375" style="20" customWidth="1"/>
    <col min="6405" max="6656" width="9.140625" style="20"/>
    <col min="6657" max="6657" width="62.28515625" style="20" customWidth="1"/>
    <col min="6658" max="6660" width="15.7109375" style="20" customWidth="1"/>
    <col min="6661" max="6912" width="9.140625" style="20"/>
    <col min="6913" max="6913" width="62.28515625" style="20" customWidth="1"/>
    <col min="6914" max="6916" width="15.7109375" style="20" customWidth="1"/>
    <col min="6917" max="7168" width="9.140625" style="20"/>
    <col min="7169" max="7169" width="62.28515625" style="20" customWidth="1"/>
    <col min="7170" max="7172" width="15.7109375" style="20" customWidth="1"/>
    <col min="7173" max="7424" width="9.140625" style="20"/>
    <col min="7425" max="7425" width="62.28515625" style="20" customWidth="1"/>
    <col min="7426" max="7428" width="15.7109375" style="20" customWidth="1"/>
    <col min="7429" max="7680" width="9.140625" style="20"/>
    <col min="7681" max="7681" width="62.28515625" style="20" customWidth="1"/>
    <col min="7682" max="7684" width="15.7109375" style="20" customWidth="1"/>
    <col min="7685" max="7936" width="9.140625" style="20"/>
    <col min="7937" max="7937" width="62.28515625" style="20" customWidth="1"/>
    <col min="7938" max="7940" width="15.7109375" style="20" customWidth="1"/>
    <col min="7941" max="8192" width="9.140625" style="20"/>
    <col min="8193" max="8193" width="62.28515625" style="20" customWidth="1"/>
    <col min="8194" max="8196" width="15.7109375" style="20" customWidth="1"/>
    <col min="8197" max="8448" width="9.140625" style="20"/>
    <col min="8449" max="8449" width="62.28515625" style="20" customWidth="1"/>
    <col min="8450" max="8452" width="15.7109375" style="20" customWidth="1"/>
    <col min="8453" max="8704" width="9.140625" style="20"/>
    <col min="8705" max="8705" width="62.28515625" style="20" customWidth="1"/>
    <col min="8706" max="8708" width="15.7109375" style="20" customWidth="1"/>
    <col min="8709" max="8960" width="9.140625" style="20"/>
    <col min="8961" max="8961" width="62.28515625" style="20" customWidth="1"/>
    <col min="8962" max="8964" width="15.7109375" style="20" customWidth="1"/>
    <col min="8965" max="9216" width="9.140625" style="20"/>
    <col min="9217" max="9217" width="62.28515625" style="20" customWidth="1"/>
    <col min="9218" max="9220" width="15.7109375" style="20" customWidth="1"/>
    <col min="9221" max="9472" width="9.140625" style="20"/>
    <col min="9473" max="9473" width="62.28515625" style="20" customWidth="1"/>
    <col min="9474" max="9476" width="15.7109375" style="20" customWidth="1"/>
    <col min="9477" max="9728" width="9.140625" style="20"/>
    <col min="9729" max="9729" width="62.28515625" style="20" customWidth="1"/>
    <col min="9730" max="9732" width="15.7109375" style="20" customWidth="1"/>
    <col min="9733" max="9984" width="9.140625" style="20"/>
    <col min="9985" max="9985" width="62.28515625" style="20" customWidth="1"/>
    <col min="9986" max="9988" width="15.7109375" style="20" customWidth="1"/>
    <col min="9989" max="10240" width="9.140625" style="20"/>
    <col min="10241" max="10241" width="62.28515625" style="20" customWidth="1"/>
    <col min="10242" max="10244" width="15.7109375" style="20" customWidth="1"/>
    <col min="10245" max="10496" width="9.140625" style="20"/>
    <col min="10497" max="10497" width="62.28515625" style="20" customWidth="1"/>
    <col min="10498" max="10500" width="15.7109375" style="20" customWidth="1"/>
    <col min="10501" max="10752" width="9.140625" style="20"/>
    <col min="10753" max="10753" width="62.28515625" style="20" customWidth="1"/>
    <col min="10754" max="10756" width="15.7109375" style="20" customWidth="1"/>
    <col min="10757" max="11008" width="9.140625" style="20"/>
    <col min="11009" max="11009" width="62.28515625" style="20" customWidth="1"/>
    <col min="11010" max="11012" width="15.7109375" style="20" customWidth="1"/>
    <col min="11013" max="11264" width="9.140625" style="20"/>
    <col min="11265" max="11265" width="62.28515625" style="20" customWidth="1"/>
    <col min="11266" max="11268" width="15.7109375" style="20" customWidth="1"/>
    <col min="11269" max="11520" width="9.140625" style="20"/>
    <col min="11521" max="11521" width="62.28515625" style="20" customWidth="1"/>
    <col min="11522" max="11524" width="15.7109375" style="20" customWidth="1"/>
    <col min="11525" max="11776" width="9.140625" style="20"/>
    <col min="11777" max="11777" width="62.28515625" style="20" customWidth="1"/>
    <col min="11778" max="11780" width="15.7109375" style="20" customWidth="1"/>
    <col min="11781" max="12032" width="9.140625" style="20"/>
    <col min="12033" max="12033" width="62.28515625" style="20" customWidth="1"/>
    <col min="12034" max="12036" width="15.7109375" style="20" customWidth="1"/>
    <col min="12037" max="12288" width="9.140625" style="20"/>
    <col min="12289" max="12289" width="62.28515625" style="20" customWidth="1"/>
    <col min="12290" max="12292" width="15.7109375" style="20" customWidth="1"/>
    <col min="12293" max="12544" width="9.140625" style="20"/>
    <col min="12545" max="12545" width="62.28515625" style="20" customWidth="1"/>
    <col min="12546" max="12548" width="15.7109375" style="20" customWidth="1"/>
    <col min="12549" max="12800" width="9.140625" style="20"/>
    <col min="12801" max="12801" width="62.28515625" style="20" customWidth="1"/>
    <col min="12802" max="12804" width="15.7109375" style="20" customWidth="1"/>
    <col min="12805" max="13056" width="9.140625" style="20"/>
    <col min="13057" max="13057" width="62.28515625" style="20" customWidth="1"/>
    <col min="13058" max="13060" width="15.7109375" style="20" customWidth="1"/>
    <col min="13061" max="13312" width="9.140625" style="20"/>
    <col min="13313" max="13313" width="62.28515625" style="20" customWidth="1"/>
    <col min="13314" max="13316" width="15.7109375" style="20" customWidth="1"/>
    <col min="13317" max="13568" width="9.140625" style="20"/>
    <col min="13569" max="13569" width="62.28515625" style="20" customWidth="1"/>
    <col min="13570" max="13572" width="15.7109375" style="20" customWidth="1"/>
    <col min="13573" max="13824" width="9.140625" style="20"/>
    <col min="13825" max="13825" width="62.28515625" style="20" customWidth="1"/>
    <col min="13826" max="13828" width="15.7109375" style="20" customWidth="1"/>
    <col min="13829" max="14080" width="9.140625" style="20"/>
    <col min="14081" max="14081" width="62.28515625" style="20" customWidth="1"/>
    <col min="14082" max="14084" width="15.7109375" style="20" customWidth="1"/>
    <col min="14085" max="14336" width="9.140625" style="20"/>
    <col min="14337" max="14337" width="62.28515625" style="20" customWidth="1"/>
    <col min="14338" max="14340" width="15.7109375" style="20" customWidth="1"/>
    <col min="14341" max="14592" width="9.140625" style="20"/>
    <col min="14593" max="14593" width="62.28515625" style="20" customWidth="1"/>
    <col min="14594" max="14596" width="15.7109375" style="20" customWidth="1"/>
    <col min="14597" max="14848" width="9.140625" style="20"/>
    <col min="14849" max="14849" width="62.28515625" style="20" customWidth="1"/>
    <col min="14850" max="14852" width="15.7109375" style="20" customWidth="1"/>
    <col min="14853" max="15104" width="9.140625" style="20"/>
    <col min="15105" max="15105" width="62.28515625" style="20" customWidth="1"/>
    <col min="15106" max="15108" width="15.7109375" style="20" customWidth="1"/>
    <col min="15109" max="15360" width="9.140625" style="20"/>
    <col min="15361" max="15361" width="62.28515625" style="20" customWidth="1"/>
    <col min="15362" max="15364" width="15.7109375" style="20" customWidth="1"/>
    <col min="15365" max="15616" width="9.140625" style="20"/>
    <col min="15617" max="15617" width="62.28515625" style="20" customWidth="1"/>
    <col min="15618" max="15620" width="15.7109375" style="20" customWidth="1"/>
    <col min="15621" max="15872" width="9.140625" style="20"/>
    <col min="15873" max="15873" width="62.28515625" style="20" customWidth="1"/>
    <col min="15874" max="15876" width="15.7109375" style="20" customWidth="1"/>
    <col min="15877" max="16128" width="9.140625" style="20"/>
    <col min="16129" max="16129" width="62.28515625" style="20" customWidth="1"/>
    <col min="16130" max="16132" width="15.7109375" style="20" customWidth="1"/>
    <col min="16133" max="16384" width="9.140625" style="20"/>
  </cols>
  <sheetData>
    <row r="1" spans="1:4" s="2" customFormat="1" ht="30" customHeight="1" x14ac:dyDescent="0.25">
      <c r="A1" s="659" t="s">
        <v>187</v>
      </c>
      <c r="B1" s="659"/>
      <c r="C1" s="659"/>
      <c r="D1" s="659"/>
    </row>
    <row r="2" spans="1:4" s="2" customFormat="1" ht="15" customHeight="1" x14ac:dyDescent="0.25">
      <c r="A2" s="660" t="s">
        <v>33</v>
      </c>
      <c r="B2" s="660"/>
      <c r="C2" s="660"/>
      <c r="D2" s="660"/>
    </row>
    <row r="3" spans="1:4" s="2" customFormat="1" ht="15" customHeight="1" x14ac:dyDescent="0.25">
      <c r="A3" s="660" t="s">
        <v>34</v>
      </c>
      <c r="B3" s="660"/>
      <c r="C3" s="660"/>
      <c r="D3" s="660"/>
    </row>
    <row r="4" spans="1:4" s="3" customFormat="1" ht="30" customHeight="1" x14ac:dyDescent="0.25">
      <c r="A4" s="661" t="s">
        <v>2</v>
      </c>
      <c r="B4" s="661"/>
      <c r="C4" s="661"/>
      <c r="D4" s="661"/>
    </row>
    <row r="5" spans="1:4" ht="15" customHeight="1" x14ac:dyDescent="0.2">
      <c r="A5" s="22"/>
      <c r="B5" s="1"/>
      <c r="C5" s="1"/>
      <c r="D5" s="48"/>
    </row>
    <row r="6" spans="1:4" ht="30" customHeight="1" x14ac:dyDescent="0.2">
      <c r="A6" s="23" t="s">
        <v>74</v>
      </c>
      <c r="B6" s="24" t="s">
        <v>188</v>
      </c>
      <c r="C6" s="25" t="s">
        <v>75</v>
      </c>
      <c r="D6" s="26" t="s">
        <v>49</v>
      </c>
    </row>
    <row r="7" spans="1:4" ht="15" customHeight="1" x14ac:dyDescent="0.2">
      <c r="A7" s="27" t="s">
        <v>50</v>
      </c>
      <c r="B7" s="18">
        <v>2978615.3622899982</v>
      </c>
      <c r="C7" s="18">
        <v>2978615.3622899982</v>
      </c>
      <c r="D7" s="29">
        <f>C7/$C$25</f>
        <v>0.44037697484192623</v>
      </c>
    </row>
    <row r="8" spans="1:4" ht="15" customHeight="1" x14ac:dyDescent="0.2">
      <c r="A8" s="27" t="s">
        <v>51</v>
      </c>
      <c r="B8" s="18">
        <v>58665.497110000004</v>
      </c>
      <c r="C8" s="18">
        <v>58665.497110000004</v>
      </c>
      <c r="D8" s="29">
        <f t="shared" ref="D8:D24" si="0">C8/$C$25</f>
        <v>8.6734710604048377E-3</v>
      </c>
    </row>
    <row r="9" spans="1:4" ht="15" customHeight="1" x14ac:dyDescent="0.2">
      <c r="A9" s="27" t="s">
        <v>52</v>
      </c>
      <c r="B9" s="18">
        <v>0</v>
      </c>
      <c r="C9" s="18">
        <v>0</v>
      </c>
      <c r="D9" s="29">
        <f t="shared" si="0"/>
        <v>0</v>
      </c>
    </row>
    <row r="10" spans="1:4" ht="15" customHeight="1" x14ac:dyDescent="0.2">
      <c r="A10" s="27" t="s">
        <v>53</v>
      </c>
      <c r="B10" s="18">
        <v>1223.0643599999999</v>
      </c>
      <c r="C10" s="18">
        <v>1223.0643599999999</v>
      </c>
      <c r="D10" s="29">
        <f t="shared" si="0"/>
        <v>1.8082542301792423E-4</v>
      </c>
    </row>
    <row r="11" spans="1:4" ht="15" customHeight="1" x14ac:dyDescent="0.2">
      <c r="A11" s="27" t="s">
        <v>54</v>
      </c>
      <c r="B11" s="18">
        <v>1084168.4624700004</v>
      </c>
      <c r="C11" s="18">
        <v>1084168.4624700004</v>
      </c>
      <c r="D11" s="29">
        <f t="shared" si="0"/>
        <v>0.16029019180056098</v>
      </c>
    </row>
    <row r="12" spans="1:4" ht="15" customHeight="1" x14ac:dyDescent="0.2">
      <c r="A12" s="27" t="s">
        <v>55</v>
      </c>
      <c r="B12" s="18">
        <v>24065.385559999999</v>
      </c>
      <c r="C12" s="18">
        <v>24065.385559999999</v>
      </c>
      <c r="D12" s="29">
        <f t="shared" si="0"/>
        <v>3.5579759056804218E-3</v>
      </c>
    </row>
    <row r="13" spans="1:4" ht="15" customHeight="1" x14ac:dyDescent="0.2">
      <c r="A13" s="27" t="s">
        <v>56</v>
      </c>
      <c r="B13" s="18">
        <v>31184.308649999999</v>
      </c>
      <c r="C13" s="18">
        <v>31184.308649999999</v>
      </c>
      <c r="D13" s="29">
        <f t="shared" si="0"/>
        <v>4.6104816619443999E-3</v>
      </c>
    </row>
    <row r="14" spans="1:4" ht="15" customHeight="1" x14ac:dyDescent="0.2">
      <c r="A14" s="27" t="s">
        <v>57</v>
      </c>
      <c r="B14" s="18">
        <v>78324.48859999991</v>
      </c>
      <c r="C14" s="18">
        <v>78324.48859999991</v>
      </c>
      <c r="D14" s="29">
        <f t="shared" si="0"/>
        <v>1.1579978328987993E-2</v>
      </c>
    </row>
    <row r="15" spans="1:4" ht="15" customHeight="1" x14ac:dyDescent="0.2">
      <c r="A15" s="27" t="s">
        <v>58</v>
      </c>
      <c r="B15" s="18">
        <v>86510.758239999952</v>
      </c>
      <c r="C15" s="18">
        <v>86510.758239999952</v>
      </c>
      <c r="D15" s="29">
        <f t="shared" si="0"/>
        <v>1.2790287221147846E-2</v>
      </c>
    </row>
    <row r="16" spans="1:4" ht="15" customHeight="1" x14ac:dyDescent="0.2">
      <c r="A16" s="27" t="s">
        <v>59</v>
      </c>
      <c r="B16" s="18">
        <v>60685.333290000031</v>
      </c>
      <c r="C16" s="18">
        <v>60685.333290000031</v>
      </c>
      <c r="D16" s="29">
        <f t="shared" si="0"/>
        <v>8.9720961725578991E-3</v>
      </c>
    </row>
    <row r="17" spans="1:4" ht="15" customHeight="1" x14ac:dyDescent="0.2">
      <c r="A17" s="27" t="s">
        <v>60</v>
      </c>
      <c r="B17" s="18">
        <v>2358991.9107999997</v>
      </c>
      <c r="C17" s="18">
        <v>2358991.9107999997</v>
      </c>
      <c r="D17" s="29">
        <f t="shared" si="0"/>
        <v>0.3487679995566802</v>
      </c>
    </row>
    <row r="18" spans="1:4" ht="15" customHeight="1" x14ac:dyDescent="0.2">
      <c r="A18" s="27" t="s">
        <v>61</v>
      </c>
      <c r="B18" s="18">
        <v>1168.8924900000002</v>
      </c>
      <c r="C18" s="18">
        <v>1168.8924900000002</v>
      </c>
      <c r="D18" s="29">
        <f t="shared" si="0"/>
        <v>1.7281631766845437E-4</v>
      </c>
    </row>
    <row r="19" spans="1:4" ht="15" customHeight="1" x14ac:dyDescent="0.2">
      <c r="A19" s="27" t="s">
        <v>62</v>
      </c>
      <c r="B19" s="18">
        <v>0</v>
      </c>
      <c r="C19" s="18">
        <v>0</v>
      </c>
      <c r="D19" s="29">
        <f t="shared" si="0"/>
        <v>0</v>
      </c>
    </row>
    <row r="20" spans="1:4" ht="15" customHeight="1" x14ac:dyDescent="0.2">
      <c r="A20" s="27" t="s">
        <v>63</v>
      </c>
      <c r="B20" s="18">
        <v>55.230809999999998</v>
      </c>
      <c r="C20" s="18">
        <v>55.230809999999998</v>
      </c>
      <c r="D20" s="29">
        <f t="shared" si="0"/>
        <v>8.1656656088585562E-6</v>
      </c>
    </row>
    <row r="21" spans="1:4" ht="15" customHeight="1" x14ac:dyDescent="0.2">
      <c r="A21" s="27" t="s">
        <v>64</v>
      </c>
      <c r="B21" s="18">
        <v>126.72658</v>
      </c>
      <c r="C21" s="18">
        <v>126.72658</v>
      </c>
      <c r="D21" s="29">
        <f t="shared" si="0"/>
        <v>1.8736043813847063E-5</v>
      </c>
    </row>
    <row r="22" spans="1:4" ht="15" customHeight="1" x14ac:dyDescent="0.2">
      <c r="A22" s="27" t="s">
        <v>65</v>
      </c>
      <c r="B22" s="18">
        <v>0</v>
      </c>
      <c r="C22" s="18">
        <v>0</v>
      </c>
      <c r="D22" s="29">
        <f t="shared" si="0"/>
        <v>0</v>
      </c>
    </row>
    <row r="23" spans="1:4" ht="15" customHeight="1" x14ac:dyDescent="0.2">
      <c r="A23" s="27" t="s">
        <v>66</v>
      </c>
      <c r="B23" s="18">
        <v>0</v>
      </c>
      <c r="C23" s="18">
        <v>0</v>
      </c>
      <c r="D23" s="29">
        <f t="shared" si="0"/>
        <v>0</v>
      </c>
    </row>
    <row r="24" spans="1:4" s="30" customFormat="1" ht="15" customHeight="1" x14ac:dyDescent="0.25">
      <c r="A24" s="27" t="s">
        <v>67</v>
      </c>
      <c r="B24" s="18">
        <v>0</v>
      </c>
      <c r="C24" s="18">
        <v>0</v>
      </c>
      <c r="D24" s="29">
        <f t="shared" si="0"/>
        <v>0</v>
      </c>
    </row>
    <row r="25" spans="1:4" ht="15" customHeight="1" x14ac:dyDescent="0.2">
      <c r="A25" s="31" t="s">
        <v>68</v>
      </c>
      <c r="B25" s="32">
        <v>6763785.4212499987</v>
      </c>
      <c r="C25" s="32">
        <v>6763785.4212499987</v>
      </c>
      <c r="D25" s="41">
        <v>1</v>
      </c>
    </row>
    <row r="26" spans="1:4" ht="15" customHeight="1" x14ac:dyDescent="0.2">
      <c r="A26" s="34" t="s">
        <v>69</v>
      </c>
      <c r="B26" s="29">
        <v>1</v>
      </c>
      <c r="C26" s="29">
        <v>1</v>
      </c>
      <c r="D26" s="29"/>
    </row>
    <row r="27" spans="1:4" ht="15" customHeight="1" thickBot="1" x14ac:dyDescent="0.25">
      <c r="A27" s="35"/>
      <c r="B27" s="42"/>
      <c r="C27" s="42"/>
      <c r="D27" s="43"/>
    </row>
    <row r="28" spans="1:4" ht="15" customHeight="1" thickTop="1" x14ac:dyDescent="0.2">
      <c r="A28" s="17" t="s">
        <v>70</v>
      </c>
      <c r="B28" s="39"/>
      <c r="C28" s="39"/>
      <c r="D28" s="39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39">
    <pageSetUpPr fitToPage="1"/>
  </sheetPr>
  <dimension ref="A1:G29"/>
  <sheetViews>
    <sheetView zoomScaleNormal="100" workbookViewId="0">
      <selection activeCell="I11" sqref="I11"/>
    </sheetView>
  </sheetViews>
  <sheetFormatPr baseColWidth="10" defaultColWidth="9.140625" defaultRowHeight="12.75" x14ac:dyDescent="0.2"/>
  <cols>
    <col min="1" max="1" width="59.85546875" style="21" customWidth="1"/>
    <col min="2" max="4" width="15.7109375" style="20" customWidth="1"/>
    <col min="5" max="256" width="9.140625" style="20"/>
    <col min="257" max="257" width="59.85546875" style="20" customWidth="1"/>
    <col min="258" max="260" width="15.7109375" style="20" customWidth="1"/>
    <col min="261" max="512" width="9.140625" style="20"/>
    <col min="513" max="513" width="59.85546875" style="20" customWidth="1"/>
    <col min="514" max="516" width="15.7109375" style="20" customWidth="1"/>
    <col min="517" max="768" width="9.140625" style="20"/>
    <col min="769" max="769" width="59.85546875" style="20" customWidth="1"/>
    <col min="770" max="772" width="15.7109375" style="20" customWidth="1"/>
    <col min="773" max="1024" width="9.140625" style="20"/>
    <col min="1025" max="1025" width="59.85546875" style="20" customWidth="1"/>
    <col min="1026" max="1028" width="15.7109375" style="20" customWidth="1"/>
    <col min="1029" max="1280" width="9.140625" style="20"/>
    <col min="1281" max="1281" width="59.85546875" style="20" customWidth="1"/>
    <col min="1282" max="1284" width="15.7109375" style="20" customWidth="1"/>
    <col min="1285" max="1536" width="9.140625" style="20"/>
    <col min="1537" max="1537" width="59.85546875" style="20" customWidth="1"/>
    <col min="1538" max="1540" width="15.7109375" style="20" customWidth="1"/>
    <col min="1541" max="1792" width="9.140625" style="20"/>
    <col min="1793" max="1793" width="59.85546875" style="20" customWidth="1"/>
    <col min="1794" max="1796" width="15.7109375" style="20" customWidth="1"/>
    <col min="1797" max="2048" width="9.140625" style="20"/>
    <col min="2049" max="2049" width="59.85546875" style="20" customWidth="1"/>
    <col min="2050" max="2052" width="15.7109375" style="20" customWidth="1"/>
    <col min="2053" max="2304" width="9.140625" style="20"/>
    <col min="2305" max="2305" width="59.85546875" style="20" customWidth="1"/>
    <col min="2306" max="2308" width="15.7109375" style="20" customWidth="1"/>
    <col min="2309" max="2560" width="9.140625" style="20"/>
    <col min="2561" max="2561" width="59.85546875" style="20" customWidth="1"/>
    <col min="2562" max="2564" width="15.7109375" style="20" customWidth="1"/>
    <col min="2565" max="2816" width="9.140625" style="20"/>
    <col min="2817" max="2817" width="59.85546875" style="20" customWidth="1"/>
    <col min="2818" max="2820" width="15.7109375" style="20" customWidth="1"/>
    <col min="2821" max="3072" width="9.140625" style="20"/>
    <col min="3073" max="3073" width="59.85546875" style="20" customWidth="1"/>
    <col min="3074" max="3076" width="15.7109375" style="20" customWidth="1"/>
    <col min="3077" max="3328" width="9.140625" style="20"/>
    <col min="3329" max="3329" width="59.85546875" style="20" customWidth="1"/>
    <col min="3330" max="3332" width="15.7109375" style="20" customWidth="1"/>
    <col min="3333" max="3584" width="9.140625" style="20"/>
    <col min="3585" max="3585" width="59.85546875" style="20" customWidth="1"/>
    <col min="3586" max="3588" width="15.7109375" style="20" customWidth="1"/>
    <col min="3589" max="3840" width="9.140625" style="20"/>
    <col min="3841" max="3841" width="59.85546875" style="20" customWidth="1"/>
    <col min="3842" max="3844" width="15.7109375" style="20" customWidth="1"/>
    <col min="3845" max="4096" width="9.140625" style="20"/>
    <col min="4097" max="4097" width="59.85546875" style="20" customWidth="1"/>
    <col min="4098" max="4100" width="15.7109375" style="20" customWidth="1"/>
    <col min="4101" max="4352" width="9.140625" style="20"/>
    <col min="4353" max="4353" width="59.85546875" style="20" customWidth="1"/>
    <col min="4354" max="4356" width="15.7109375" style="20" customWidth="1"/>
    <col min="4357" max="4608" width="9.140625" style="20"/>
    <col min="4609" max="4609" width="59.85546875" style="20" customWidth="1"/>
    <col min="4610" max="4612" width="15.7109375" style="20" customWidth="1"/>
    <col min="4613" max="4864" width="9.140625" style="20"/>
    <col min="4865" max="4865" width="59.85546875" style="20" customWidth="1"/>
    <col min="4866" max="4868" width="15.7109375" style="20" customWidth="1"/>
    <col min="4869" max="5120" width="9.140625" style="20"/>
    <col min="5121" max="5121" width="59.85546875" style="20" customWidth="1"/>
    <col min="5122" max="5124" width="15.7109375" style="20" customWidth="1"/>
    <col min="5125" max="5376" width="9.140625" style="20"/>
    <col min="5377" max="5377" width="59.85546875" style="20" customWidth="1"/>
    <col min="5378" max="5380" width="15.7109375" style="20" customWidth="1"/>
    <col min="5381" max="5632" width="9.140625" style="20"/>
    <col min="5633" max="5633" width="59.85546875" style="20" customWidth="1"/>
    <col min="5634" max="5636" width="15.7109375" style="20" customWidth="1"/>
    <col min="5637" max="5888" width="9.140625" style="20"/>
    <col min="5889" max="5889" width="59.85546875" style="20" customWidth="1"/>
    <col min="5890" max="5892" width="15.7109375" style="20" customWidth="1"/>
    <col min="5893" max="6144" width="9.140625" style="20"/>
    <col min="6145" max="6145" width="59.85546875" style="20" customWidth="1"/>
    <col min="6146" max="6148" width="15.7109375" style="20" customWidth="1"/>
    <col min="6149" max="6400" width="9.140625" style="20"/>
    <col min="6401" max="6401" width="59.85546875" style="20" customWidth="1"/>
    <col min="6402" max="6404" width="15.7109375" style="20" customWidth="1"/>
    <col min="6405" max="6656" width="9.140625" style="20"/>
    <col min="6657" max="6657" width="59.85546875" style="20" customWidth="1"/>
    <col min="6658" max="6660" width="15.7109375" style="20" customWidth="1"/>
    <col min="6661" max="6912" width="9.140625" style="20"/>
    <col min="6913" max="6913" width="59.85546875" style="20" customWidth="1"/>
    <col min="6914" max="6916" width="15.7109375" style="20" customWidth="1"/>
    <col min="6917" max="7168" width="9.140625" style="20"/>
    <col min="7169" max="7169" width="59.85546875" style="20" customWidth="1"/>
    <col min="7170" max="7172" width="15.7109375" style="20" customWidth="1"/>
    <col min="7173" max="7424" width="9.140625" style="20"/>
    <col min="7425" max="7425" width="59.85546875" style="20" customWidth="1"/>
    <col min="7426" max="7428" width="15.7109375" style="20" customWidth="1"/>
    <col min="7429" max="7680" width="9.140625" style="20"/>
    <col min="7681" max="7681" width="59.85546875" style="20" customWidth="1"/>
    <col min="7682" max="7684" width="15.7109375" style="20" customWidth="1"/>
    <col min="7685" max="7936" width="9.140625" style="20"/>
    <col min="7937" max="7937" width="59.85546875" style="20" customWidth="1"/>
    <col min="7938" max="7940" width="15.7109375" style="20" customWidth="1"/>
    <col min="7941" max="8192" width="9.140625" style="20"/>
    <col min="8193" max="8193" width="59.85546875" style="20" customWidth="1"/>
    <col min="8194" max="8196" width="15.7109375" style="20" customWidth="1"/>
    <col min="8197" max="8448" width="9.140625" style="20"/>
    <col min="8449" max="8449" width="59.85546875" style="20" customWidth="1"/>
    <col min="8450" max="8452" width="15.7109375" style="20" customWidth="1"/>
    <col min="8453" max="8704" width="9.140625" style="20"/>
    <col min="8705" max="8705" width="59.85546875" style="20" customWidth="1"/>
    <col min="8706" max="8708" width="15.7109375" style="20" customWidth="1"/>
    <col min="8709" max="8960" width="9.140625" style="20"/>
    <col min="8961" max="8961" width="59.85546875" style="20" customWidth="1"/>
    <col min="8962" max="8964" width="15.7109375" style="20" customWidth="1"/>
    <col min="8965" max="9216" width="9.140625" style="20"/>
    <col min="9217" max="9217" width="59.85546875" style="20" customWidth="1"/>
    <col min="9218" max="9220" width="15.7109375" style="20" customWidth="1"/>
    <col min="9221" max="9472" width="9.140625" style="20"/>
    <col min="9473" max="9473" width="59.85546875" style="20" customWidth="1"/>
    <col min="9474" max="9476" width="15.7109375" style="20" customWidth="1"/>
    <col min="9477" max="9728" width="9.140625" style="20"/>
    <col min="9729" max="9729" width="59.85546875" style="20" customWidth="1"/>
    <col min="9730" max="9732" width="15.7109375" style="20" customWidth="1"/>
    <col min="9733" max="9984" width="9.140625" style="20"/>
    <col min="9985" max="9985" width="59.85546875" style="20" customWidth="1"/>
    <col min="9986" max="9988" width="15.7109375" style="20" customWidth="1"/>
    <col min="9989" max="10240" width="9.140625" style="20"/>
    <col min="10241" max="10241" width="59.85546875" style="20" customWidth="1"/>
    <col min="10242" max="10244" width="15.7109375" style="20" customWidth="1"/>
    <col min="10245" max="10496" width="9.140625" style="20"/>
    <col min="10497" max="10497" width="59.85546875" style="20" customWidth="1"/>
    <col min="10498" max="10500" width="15.7109375" style="20" customWidth="1"/>
    <col min="10501" max="10752" width="9.140625" style="20"/>
    <col min="10753" max="10753" width="59.85546875" style="20" customWidth="1"/>
    <col min="10754" max="10756" width="15.7109375" style="20" customWidth="1"/>
    <col min="10757" max="11008" width="9.140625" style="20"/>
    <col min="11009" max="11009" width="59.85546875" style="20" customWidth="1"/>
    <col min="11010" max="11012" width="15.7109375" style="20" customWidth="1"/>
    <col min="11013" max="11264" width="9.140625" style="20"/>
    <col min="11265" max="11265" width="59.85546875" style="20" customWidth="1"/>
    <col min="11266" max="11268" width="15.7109375" style="20" customWidth="1"/>
    <col min="11269" max="11520" width="9.140625" style="20"/>
    <col min="11521" max="11521" width="59.85546875" style="20" customWidth="1"/>
    <col min="11522" max="11524" width="15.7109375" style="20" customWidth="1"/>
    <col min="11525" max="11776" width="9.140625" style="20"/>
    <col min="11777" max="11777" width="59.85546875" style="20" customWidth="1"/>
    <col min="11778" max="11780" width="15.7109375" style="20" customWidth="1"/>
    <col min="11781" max="12032" width="9.140625" style="20"/>
    <col min="12033" max="12033" width="59.85546875" style="20" customWidth="1"/>
    <col min="12034" max="12036" width="15.7109375" style="20" customWidth="1"/>
    <col min="12037" max="12288" width="9.140625" style="20"/>
    <col min="12289" max="12289" width="59.85546875" style="20" customWidth="1"/>
    <col min="12290" max="12292" width="15.7109375" style="20" customWidth="1"/>
    <col min="12293" max="12544" width="9.140625" style="20"/>
    <col min="12545" max="12545" width="59.85546875" style="20" customWidth="1"/>
    <col min="12546" max="12548" width="15.7109375" style="20" customWidth="1"/>
    <col min="12549" max="12800" width="9.140625" style="20"/>
    <col min="12801" max="12801" width="59.85546875" style="20" customWidth="1"/>
    <col min="12802" max="12804" width="15.7109375" style="20" customWidth="1"/>
    <col min="12805" max="13056" width="9.140625" style="20"/>
    <col min="13057" max="13057" width="59.85546875" style="20" customWidth="1"/>
    <col min="13058" max="13060" width="15.7109375" style="20" customWidth="1"/>
    <col min="13061" max="13312" width="9.140625" style="20"/>
    <col min="13313" max="13313" width="59.85546875" style="20" customWidth="1"/>
    <col min="13314" max="13316" width="15.7109375" style="20" customWidth="1"/>
    <col min="13317" max="13568" width="9.140625" style="20"/>
    <col min="13569" max="13569" width="59.85546875" style="20" customWidth="1"/>
    <col min="13570" max="13572" width="15.7109375" style="20" customWidth="1"/>
    <col min="13573" max="13824" width="9.140625" style="20"/>
    <col min="13825" max="13825" width="59.85546875" style="20" customWidth="1"/>
    <col min="13826" max="13828" width="15.7109375" style="20" customWidth="1"/>
    <col min="13829" max="14080" width="9.140625" style="20"/>
    <col min="14081" max="14081" width="59.85546875" style="20" customWidth="1"/>
    <col min="14082" max="14084" width="15.7109375" style="20" customWidth="1"/>
    <col min="14085" max="14336" width="9.140625" style="20"/>
    <col min="14337" max="14337" width="59.85546875" style="20" customWidth="1"/>
    <col min="14338" max="14340" width="15.7109375" style="20" customWidth="1"/>
    <col min="14341" max="14592" width="9.140625" style="20"/>
    <col min="14593" max="14593" width="59.85546875" style="20" customWidth="1"/>
    <col min="14594" max="14596" width="15.7109375" style="20" customWidth="1"/>
    <col min="14597" max="14848" width="9.140625" style="20"/>
    <col min="14849" max="14849" width="59.85546875" style="20" customWidth="1"/>
    <col min="14850" max="14852" width="15.7109375" style="20" customWidth="1"/>
    <col min="14853" max="15104" width="9.140625" style="20"/>
    <col min="15105" max="15105" width="59.85546875" style="20" customWidth="1"/>
    <col min="15106" max="15108" width="15.7109375" style="20" customWidth="1"/>
    <col min="15109" max="15360" width="9.140625" style="20"/>
    <col min="15361" max="15361" width="59.85546875" style="20" customWidth="1"/>
    <col min="15362" max="15364" width="15.7109375" style="20" customWidth="1"/>
    <col min="15365" max="15616" width="9.140625" style="20"/>
    <col min="15617" max="15617" width="59.85546875" style="20" customWidth="1"/>
    <col min="15618" max="15620" width="15.7109375" style="20" customWidth="1"/>
    <col min="15621" max="15872" width="9.140625" style="20"/>
    <col min="15873" max="15873" width="59.85546875" style="20" customWidth="1"/>
    <col min="15874" max="15876" width="15.7109375" style="20" customWidth="1"/>
    <col min="15877" max="16128" width="9.140625" style="20"/>
    <col min="16129" max="16129" width="59.85546875" style="20" customWidth="1"/>
    <col min="16130" max="16132" width="15.7109375" style="20" customWidth="1"/>
    <col min="16133" max="16384" width="9.140625" style="20"/>
  </cols>
  <sheetData>
    <row r="1" spans="1:7" s="2" customFormat="1" ht="30" customHeight="1" x14ac:dyDescent="0.25">
      <c r="A1" s="659" t="s">
        <v>187</v>
      </c>
      <c r="B1" s="659"/>
      <c r="C1" s="659"/>
      <c r="D1" s="659"/>
    </row>
    <row r="2" spans="1:7" s="2" customFormat="1" ht="15" customHeight="1" x14ac:dyDescent="0.25">
      <c r="A2" s="660" t="s">
        <v>73</v>
      </c>
      <c r="B2" s="660"/>
      <c r="C2" s="660"/>
      <c r="D2" s="660"/>
    </row>
    <row r="3" spans="1:7" s="2" customFormat="1" ht="15" customHeight="1" x14ac:dyDescent="0.25">
      <c r="A3" s="660" t="s">
        <v>34</v>
      </c>
      <c r="B3" s="660"/>
      <c r="C3" s="660"/>
      <c r="D3" s="660"/>
    </row>
    <row r="4" spans="1:7" s="2" customFormat="1" ht="30" customHeight="1" x14ac:dyDescent="0.25">
      <c r="A4" s="661" t="s">
        <v>2</v>
      </c>
      <c r="B4" s="661"/>
      <c r="C4" s="661"/>
      <c r="D4" s="661"/>
    </row>
    <row r="5" spans="1:7" ht="15" customHeight="1" x14ac:dyDescent="0.2">
      <c r="A5" s="22"/>
      <c r="B5" s="1"/>
      <c r="C5" s="1"/>
      <c r="D5" s="48"/>
    </row>
    <row r="6" spans="1:7" ht="30" customHeight="1" x14ac:dyDescent="0.2">
      <c r="A6" s="23" t="s">
        <v>189</v>
      </c>
      <c r="B6" s="24" t="s">
        <v>188</v>
      </c>
      <c r="C6" s="25" t="s">
        <v>75</v>
      </c>
      <c r="D6" s="24" t="s">
        <v>49</v>
      </c>
      <c r="E6" s="154"/>
      <c r="F6" s="154"/>
      <c r="G6" s="154"/>
    </row>
    <row r="7" spans="1:7" ht="15" customHeight="1" x14ac:dyDescent="0.2">
      <c r="A7" s="27" t="s">
        <v>50</v>
      </c>
      <c r="B7" s="18">
        <v>2992463.9158400032</v>
      </c>
      <c r="C7" s="18">
        <v>2992463.9158400032</v>
      </c>
      <c r="D7" s="29">
        <f>C7/$C$25</f>
        <v>0.44242443091681816</v>
      </c>
      <c r="E7" s="154"/>
      <c r="F7" s="154"/>
      <c r="G7" s="154"/>
    </row>
    <row r="8" spans="1:7" ht="15" customHeight="1" x14ac:dyDescent="0.2">
      <c r="A8" s="27" t="s">
        <v>51</v>
      </c>
      <c r="B8" s="18">
        <v>59236.541910000014</v>
      </c>
      <c r="C8" s="18">
        <v>59236.541910000014</v>
      </c>
      <c r="D8" s="29">
        <f t="shared" ref="D8:D25" si="0">C8/$C$25</f>
        <v>8.7578978664661165E-3</v>
      </c>
      <c r="E8" s="154"/>
      <c r="F8" s="154"/>
      <c r="G8" s="154"/>
    </row>
    <row r="9" spans="1:7" ht="15" customHeight="1" x14ac:dyDescent="0.2">
      <c r="A9" s="27" t="s">
        <v>52</v>
      </c>
      <c r="B9" s="18">
        <v>0</v>
      </c>
      <c r="C9" s="18">
        <v>0</v>
      </c>
      <c r="D9" s="29">
        <f t="shared" si="0"/>
        <v>0</v>
      </c>
      <c r="E9" s="154"/>
      <c r="F9" s="154"/>
      <c r="G9" s="154"/>
    </row>
    <row r="10" spans="1:7" ht="15" customHeight="1" x14ac:dyDescent="0.2">
      <c r="A10" s="27" t="s">
        <v>53</v>
      </c>
      <c r="B10" s="18">
        <v>1101.3194900000001</v>
      </c>
      <c r="C10" s="18">
        <v>1101.3194900000001</v>
      </c>
      <c r="D10" s="29">
        <f t="shared" si="0"/>
        <v>1.6282590611759346E-4</v>
      </c>
      <c r="E10" s="154"/>
      <c r="F10" s="154"/>
      <c r="G10" s="154"/>
    </row>
    <row r="11" spans="1:7" ht="15" customHeight="1" x14ac:dyDescent="0.2">
      <c r="A11" s="27" t="s">
        <v>54</v>
      </c>
      <c r="B11" s="18">
        <v>1079812.0494999988</v>
      </c>
      <c r="C11" s="18">
        <v>1079812.0494999988</v>
      </c>
      <c r="D11" s="29">
        <f t="shared" si="0"/>
        <v>0.15964611267937606</v>
      </c>
      <c r="E11" s="154"/>
      <c r="F11" s="154"/>
      <c r="G11" s="154"/>
    </row>
    <row r="12" spans="1:7" ht="15" customHeight="1" x14ac:dyDescent="0.2">
      <c r="A12" s="27" t="s">
        <v>55</v>
      </c>
      <c r="B12" s="18">
        <v>23724.502</v>
      </c>
      <c r="C12" s="18">
        <v>23724.502</v>
      </c>
      <c r="D12" s="29">
        <f t="shared" si="0"/>
        <v>3.5075775652882147E-3</v>
      </c>
      <c r="E12" s="154"/>
      <c r="F12" s="154"/>
      <c r="G12" s="154"/>
    </row>
    <row r="13" spans="1:7" ht="15" customHeight="1" x14ac:dyDescent="0.2">
      <c r="A13" s="27" t="s">
        <v>56</v>
      </c>
      <c r="B13" s="18">
        <v>29627.99667</v>
      </c>
      <c r="C13" s="18">
        <v>29627.99667</v>
      </c>
      <c r="D13" s="29">
        <f t="shared" si="0"/>
        <v>4.38038684327814E-3</v>
      </c>
      <c r="E13" s="154"/>
      <c r="F13" s="154"/>
      <c r="G13" s="154"/>
    </row>
    <row r="14" spans="1:7" ht="15" customHeight="1" x14ac:dyDescent="0.2">
      <c r="A14" s="27" t="s">
        <v>57</v>
      </c>
      <c r="B14" s="18">
        <v>74839.925400000036</v>
      </c>
      <c r="C14" s="18">
        <v>74839.925400000036</v>
      </c>
      <c r="D14" s="29">
        <f t="shared" si="0"/>
        <v>1.1064798886858983E-2</v>
      </c>
      <c r="E14" s="154"/>
      <c r="F14" s="154"/>
      <c r="G14" s="154"/>
    </row>
    <row r="15" spans="1:7" ht="15" customHeight="1" x14ac:dyDescent="0.2">
      <c r="A15" s="27" t="s">
        <v>58</v>
      </c>
      <c r="B15" s="18">
        <v>85066.473010000031</v>
      </c>
      <c r="C15" s="18">
        <v>85066.473010000031</v>
      </c>
      <c r="D15" s="29">
        <f t="shared" si="0"/>
        <v>1.2576755132228761E-2</v>
      </c>
      <c r="E15" s="154"/>
      <c r="F15" s="154"/>
      <c r="G15" s="154"/>
    </row>
    <row r="16" spans="1:7" ht="15" customHeight="1" x14ac:dyDescent="0.2">
      <c r="A16" s="27" t="s">
        <v>59</v>
      </c>
      <c r="B16" s="18">
        <v>57661.890070000045</v>
      </c>
      <c r="C16" s="18">
        <v>57661.890070000045</v>
      </c>
      <c r="D16" s="29">
        <f t="shared" si="0"/>
        <v>8.5250915691148094E-3</v>
      </c>
      <c r="E16" s="154"/>
      <c r="F16" s="154"/>
      <c r="G16" s="154"/>
    </row>
    <row r="17" spans="1:7" ht="15" customHeight="1" x14ac:dyDescent="0.2">
      <c r="A17" s="27" t="s">
        <v>60</v>
      </c>
      <c r="B17" s="18">
        <v>2358987.9132099999</v>
      </c>
      <c r="C17" s="18">
        <v>2358987.9132099999</v>
      </c>
      <c r="D17" s="29">
        <f t="shared" si="0"/>
        <v>0.34876740852817301</v>
      </c>
      <c r="E17" s="154"/>
      <c r="F17" s="154"/>
      <c r="G17" s="154"/>
    </row>
    <row r="18" spans="1:7" ht="15" customHeight="1" x14ac:dyDescent="0.2">
      <c r="A18" s="27" t="s">
        <v>61</v>
      </c>
      <c r="B18" s="18">
        <v>1166.10988</v>
      </c>
      <c r="C18" s="18">
        <v>1166.10988</v>
      </c>
      <c r="D18" s="29">
        <f t="shared" si="0"/>
        <v>1.7240491934241366E-4</v>
      </c>
      <c r="E18" s="154"/>
      <c r="F18" s="154"/>
      <c r="G18" s="154"/>
    </row>
    <row r="19" spans="1:7" ht="15" customHeight="1" x14ac:dyDescent="0.2">
      <c r="A19" s="27" t="s">
        <v>62</v>
      </c>
      <c r="B19" s="18">
        <v>0</v>
      </c>
      <c r="C19" s="18">
        <v>0</v>
      </c>
      <c r="D19" s="29">
        <f t="shared" si="0"/>
        <v>0</v>
      </c>
      <c r="E19" s="154"/>
      <c r="F19" s="154"/>
      <c r="G19" s="154"/>
    </row>
    <row r="20" spans="1:7" ht="15" customHeight="1" x14ac:dyDescent="0.2">
      <c r="A20" s="27" t="s">
        <v>63</v>
      </c>
      <c r="B20" s="18">
        <v>0</v>
      </c>
      <c r="C20" s="18">
        <v>0</v>
      </c>
      <c r="D20" s="29">
        <f t="shared" si="0"/>
        <v>0</v>
      </c>
      <c r="E20" s="154"/>
      <c r="F20" s="154"/>
      <c r="G20" s="154"/>
    </row>
    <row r="21" spans="1:7" ht="15" customHeight="1" x14ac:dyDescent="0.2">
      <c r="A21" s="27" t="s">
        <v>64</v>
      </c>
      <c r="B21" s="18">
        <v>96.784270000000006</v>
      </c>
      <c r="C21" s="18">
        <v>96.784270000000006</v>
      </c>
      <c r="D21" s="29">
        <f t="shared" si="0"/>
        <v>1.4309186937824752E-5</v>
      </c>
      <c r="E21" s="154"/>
      <c r="F21" s="154"/>
      <c r="G21" s="154"/>
    </row>
    <row r="22" spans="1:7" ht="15" customHeight="1" x14ac:dyDescent="0.2">
      <c r="A22" s="27" t="s">
        <v>65</v>
      </c>
      <c r="B22" s="18">
        <v>0</v>
      </c>
      <c r="C22" s="18">
        <v>0</v>
      </c>
      <c r="D22" s="29">
        <f t="shared" si="0"/>
        <v>0</v>
      </c>
      <c r="E22" s="154"/>
      <c r="F22" s="154"/>
      <c r="G22" s="154"/>
    </row>
    <row r="23" spans="1:7" ht="15" customHeight="1" x14ac:dyDescent="0.2">
      <c r="A23" s="27" t="s">
        <v>66</v>
      </c>
      <c r="B23" s="18">
        <v>0</v>
      </c>
      <c r="C23" s="18">
        <v>0</v>
      </c>
      <c r="D23" s="29">
        <f t="shared" si="0"/>
        <v>0</v>
      </c>
      <c r="E23" s="154"/>
      <c r="F23" s="154"/>
      <c r="G23" s="154"/>
    </row>
    <row r="24" spans="1:7" ht="15" customHeight="1" x14ac:dyDescent="0.2">
      <c r="A24" s="27" t="s">
        <v>67</v>
      </c>
      <c r="B24" s="18">
        <v>0</v>
      </c>
      <c r="C24" s="18">
        <v>0</v>
      </c>
      <c r="D24" s="29">
        <f t="shared" si="0"/>
        <v>0</v>
      </c>
      <c r="E24" s="154"/>
      <c r="F24" s="154"/>
      <c r="G24" s="154"/>
    </row>
    <row r="25" spans="1:7" ht="15" customHeight="1" x14ac:dyDescent="0.2">
      <c r="A25" s="31" t="s">
        <v>68</v>
      </c>
      <c r="B25" s="32">
        <v>6763785.4212500015</v>
      </c>
      <c r="C25" s="32">
        <v>6763785.4212500015</v>
      </c>
      <c r="D25" s="49">
        <f t="shared" si="0"/>
        <v>1</v>
      </c>
      <c r="E25" s="154"/>
      <c r="F25" s="154"/>
      <c r="G25" s="154"/>
    </row>
    <row r="26" spans="1:7" ht="15" customHeight="1" x14ac:dyDescent="0.2">
      <c r="A26" s="34" t="s">
        <v>69</v>
      </c>
      <c r="B26" s="29">
        <v>1</v>
      </c>
      <c r="C26" s="29">
        <v>1</v>
      </c>
      <c r="D26" s="29"/>
      <c r="E26" s="154"/>
      <c r="F26" s="154"/>
      <c r="G26" s="154"/>
    </row>
    <row r="27" spans="1:7" ht="15" customHeight="1" thickBot="1" x14ac:dyDescent="0.25">
      <c r="A27" s="35"/>
      <c r="B27" s="42"/>
      <c r="C27" s="42"/>
      <c r="D27" s="43"/>
      <c r="E27" s="154"/>
      <c r="F27" s="154"/>
      <c r="G27" s="154"/>
    </row>
    <row r="28" spans="1:7" ht="15" customHeight="1" thickTop="1" x14ac:dyDescent="0.2">
      <c r="A28" s="17" t="s">
        <v>70</v>
      </c>
      <c r="B28" s="29"/>
      <c r="C28" s="29"/>
      <c r="D28" s="29"/>
      <c r="E28" s="154"/>
      <c r="F28" s="154"/>
      <c r="G28" s="154"/>
    </row>
    <row r="29" spans="1:7" ht="15" customHeight="1" x14ac:dyDescent="0.2">
      <c r="A29" s="40"/>
      <c r="B29" s="155"/>
      <c r="C29" s="155"/>
      <c r="D29" s="29"/>
      <c r="E29" s="154"/>
      <c r="F29" s="154"/>
      <c r="G29" s="154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32"/>
  <dimension ref="O1"/>
  <sheetViews>
    <sheetView workbookViewId="0">
      <selection activeCell="O1" sqref="O1"/>
    </sheetView>
  </sheetViews>
  <sheetFormatPr baseColWidth="10" defaultRowHeight="15" x14ac:dyDescent="0.25"/>
  <sheetData>
    <row r="1" spans="15:15" x14ac:dyDescent="0.25">
      <c r="O1" s="323" t="s">
        <v>409</v>
      </c>
    </row>
  </sheetData>
  <hyperlinks>
    <hyperlink ref="O1" location="ÍNDICE!A1" display="ÍNDICE!A1" xr:uid="{00000000-0004-0000-4600-000000000000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33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34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40">
    <pageSetUpPr fitToPage="1"/>
  </sheetPr>
  <dimension ref="A1:Q29"/>
  <sheetViews>
    <sheetView zoomScale="80" zoomScaleNormal="80" workbookViewId="0">
      <selection sqref="A1:Q1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27.570312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27.570312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27.570312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27.570312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27.570312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27.570312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27.570312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27.570312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27.570312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27.570312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27.570312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27.570312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27.570312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27.570312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27.570312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27.570312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27.570312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27.570312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27.570312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27.570312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27.570312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27.570312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27.570312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27.570312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27.570312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27.570312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27.570312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27.570312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27.570312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27.570312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27.570312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27.570312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27.570312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27.570312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27.570312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27.570312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27.570312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27.570312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27.570312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27.570312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27.570312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27.570312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27.570312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27.570312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27.570312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27.570312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27.570312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27.570312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27.570312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27.570312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27.570312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27.570312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27.570312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27.570312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27.570312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27.570312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27.570312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27.570312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27.570312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27.570312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27.570312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27.570312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27.570312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27.570312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187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94</v>
      </c>
      <c r="C6" s="662"/>
      <c r="D6" s="662"/>
      <c r="E6" s="662"/>
      <c r="F6" s="662"/>
      <c r="G6" s="662"/>
      <c r="H6" s="662"/>
      <c r="I6" s="662"/>
      <c r="J6" s="662" t="s">
        <v>95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79" t="s">
        <v>50</v>
      </c>
      <c r="B8" s="60">
        <v>206652.79284000001</v>
      </c>
      <c r="C8" s="60">
        <v>26449.713309999999</v>
      </c>
      <c r="D8" s="60">
        <v>1168.0430700000002</v>
      </c>
      <c r="E8" s="60">
        <v>1032.4512099999999</v>
      </c>
      <c r="F8" s="60">
        <v>672.09181000000001</v>
      </c>
      <c r="G8" s="60">
        <v>475.50209999999998</v>
      </c>
      <c r="H8" s="60">
        <v>0</v>
      </c>
      <c r="I8" s="60">
        <v>236450.59434000001</v>
      </c>
      <c r="J8" s="60">
        <v>445012.0400299998</v>
      </c>
      <c r="K8" s="60">
        <v>28487.014279999999</v>
      </c>
      <c r="L8" s="60">
        <v>2806.7684099999992</v>
      </c>
      <c r="M8" s="60">
        <v>2000.3925599999995</v>
      </c>
      <c r="N8" s="60">
        <v>597.84864000000005</v>
      </c>
      <c r="O8" s="60">
        <v>399.45833999999996</v>
      </c>
      <c r="P8" s="60">
        <v>0</v>
      </c>
      <c r="Q8" s="60">
        <v>479303.52225999982</v>
      </c>
    </row>
    <row r="9" spans="1:17" ht="15" customHeight="1" x14ac:dyDescent="0.2">
      <c r="A9" s="79" t="s">
        <v>51</v>
      </c>
      <c r="B9" s="61">
        <v>392.14350999999999</v>
      </c>
      <c r="C9" s="61">
        <v>273.31061000000005</v>
      </c>
      <c r="D9" s="61">
        <v>0</v>
      </c>
      <c r="E9" s="61">
        <v>0</v>
      </c>
      <c r="F9" s="61">
        <v>0</v>
      </c>
      <c r="G9" s="61">
        <v>0</v>
      </c>
      <c r="H9" s="61">
        <v>0</v>
      </c>
      <c r="I9" s="61">
        <v>665.4541200000001</v>
      </c>
      <c r="J9" s="61">
        <v>2955.5145400000001</v>
      </c>
      <c r="K9" s="61">
        <v>2120.6548499999999</v>
      </c>
      <c r="L9" s="60">
        <v>313.29078999999996</v>
      </c>
      <c r="M9" s="60">
        <v>1285.33106</v>
      </c>
      <c r="N9" s="60">
        <v>0</v>
      </c>
      <c r="O9" s="60">
        <v>63.859639999999999</v>
      </c>
      <c r="P9" s="60">
        <v>0</v>
      </c>
      <c r="Q9" s="60">
        <v>6738.6508800000001</v>
      </c>
    </row>
    <row r="10" spans="1:17" ht="15" customHeight="1" x14ac:dyDescent="0.2">
      <c r="A10" s="79" t="s">
        <v>52</v>
      </c>
      <c r="B10" s="61">
        <v>0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0</v>
      </c>
      <c r="I10" s="61">
        <v>0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0</v>
      </c>
      <c r="Q10" s="60">
        <v>0</v>
      </c>
    </row>
    <row r="11" spans="1:17" ht="15" customHeight="1" x14ac:dyDescent="0.2">
      <c r="A11" s="79" t="s">
        <v>53</v>
      </c>
      <c r="B11" s="60">
        <v>0</v>
      </c>
      <c r="C11" s="60">
        <v>478.11122</v>
      </c>
      <c r="D11" s="60">
        <v>0</v>
      </c>
      <c r="E11" s="60">
        <v>0</v>
      </c>
      <c r="F11" s="60">
        <v>0</v>
      </c>
      <c r="G11" s="60">
        <v>0</v>
      </c>
      <c r="H11" s="60">
        <v>0</v>
      </c>
      <c r="I11" s="60">
        <v>478.11122</v>
      </c>
      <c r="J11" s="60">
        <v>0</v>
      </c>
      <c r="K11" s="60">
        <v>0</v>
      </c>
      <c r="L11" s="60">
        <v>0</v>
      </c>
      <c r="M11" s="60">
        <v>0</v>
      </c>
      <c r="N11" s="60">
        <v>0</v>
      </c>
      <c r="O11" s="60">
        <v>0</v>
      </c>
      <c r="P11" s="60">
        <v>0</v>
      </c>
      <c r="Q11" s="60">
        <v>0</v>
      </c>
    </row>
    <row r="12" spans="1:17" ht="15" customHeight="1" x14ac:dyDescent="0.2">
      <c r="A12" s="79" t="s">
        <v>54</v>
      </c>
      <c r="B12" s="60">
        <v>36435.48749</v>
      </c>
      <c r="C12" s="60">
        <v>6365.9419600000019</v>
      </c>
      <c r="D12" s="60">
        <v>607.16217000000006</v>
      </c>
      <c r="E12" s="60">
        <v>347.67953999999997</v>
      </c>
      <c r="F12" s="60">
        <v>247.19747000000001</v>
      </c>
      <c r="G12" s="60">
        <v>66.240690000000001</v>
      </c>
      <c r="H12" s="60">
        <v>0</v>
      </c>
      <c r="I12" s="60">
        <v>44069.709320000002</v>
      </c>
      <c r="J12" s="60">
        <v>279279.1754699999</v>
      </c>
      <c r="K12" s="60">
        <v>18602.39759</v>
      </c>
      <c r="L12" s="60">
        <v>3014.0535800000002</v>
      </c>
      <c r="M12" s="60">
        <v>1923.7601299999994</v>
      </c>
      <c r="N12" s="60">
        <v>4123.9123399999989</v>
      </c>
      <c r="O12" s="60">
        <v>21095.961220000001</v>
      </c>
      <c r="P12" s="60">
        <v>0</v>
      </c>
      <c r="Q12" s="60">
        <v>328039.26032999984</v>
      </c>
    </row>
    <row r="13" spans="1:17" ht="15" customHeight="1" x14ac:dyDescent="0.2">
      <c r="A13" s="79" t="s">
        <v>55</v>
      </c>
      <c r="B13" s="60">
        <v>0</v>
      </c>
      <c r="C13" s="60">
        <v>0</v>
      </c>
      <c r="D13" s="60">
        <v>0</v>
      </c>
      <c r="E13" s="60">
        <v>0</v>
      </c>
      <c r="F13" s="60">
        <v>0</v>
      </c>
      <c r="G13" s="60">
        <v>0</v>
      </c>
      <c r="H13" s="60">
        <v>0</v>
      </c>
      <c r="I13" s="60">
        <v>0</v>
      </c>
      <c r="J13" s="60">
        <v>0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0</v>
      </c>
      <c r="Q13" s="60">
        <v>0</v>
      </c>
    </row>
    <row r="14" spans="1:17" ht="15" customHeight="1" x14ac:dyDescent="0.2">
      <c r="A14" s="79" t="s">
        <v>56</v>
      </c>
      <c r="B14" s="60">
        <v>0</v>
      </c>
      <c r="C14" s="60">
        <v>0</v>
      </c>
      <c r="D14" s="60">
        <v>0</v>
      </c>
      <c r="E14" s="60">
        <v>0</v>
      </c>
      <c r="F14" s="60">
        <v>0</v>
      </c>
      <c r="G14" s="60">
        <v>0</v>
      </c>
      <c r="H14" s="60">
        <v>0</v>
      </c>
      <c r="I14" s="60">
        <v>0</v>
      </c>
      <c r="J14" s="60">
        <v>0</v>
      </c>
      <c r="K14" s="60">
        <v>0</v>
      </c>
      <c r="L14" s="60">
        <v>0</v>
      </c>
      <c r="M14" s="60">
        <v>0</v>
      </c>
      <c r="N14" s="60">
        <v>0</v>
      </c>
      <c r="O14" s="60">
        <v>0</v>
      </c>
      <c r="P14" s="60">
        <v>0</v>
      </c>
      <c r="Q14" s="60">
        <v>0</v>
      </c>
    </row>
    <row r="15" spans="1:17" ht="15" customHeight="1" x14ac:dyDescent="0.2">
      <c r="A15" s="79" t="s">
        <v>57</v>
      </c>
      <c r="B15" s="60">
        <v>1869.84932</v>
      </c>
      <c r="C15" s="60">
        <v>0</v>
      </c>
      <c r="D15" s="60">
        <v>0</v>
      </c>
      <c r="E15" s="60">
        <v>0</v>
      </c>
      <c r="F15" s="60">
        <v>0</v>
      </c>
      <c r="G15" s="60">
        <v>0</v>
      </c>
      <c r="H15" s="60">
        <v>0</v>
      </c>
      <c r="I15" s="60">
        <v>1869.84932</v>
      </c>
      <c r="J15" s="60">
        <v>20947.000250000001</v>
      </c>
      <c r="K15" s="60">
        <v>557.8823000000001</v>
      </c>
      <c r="L15" s="60">
        <v>144.73714999999999</v>
      </c>
      <c r="M15" s="60">
        <v>116.09360000000001</v>
      </c>
      <c r="N15" s="60">
        <v>0</v>
      </c>
      <c r="O15" s="60">
        <v>0</v>
      </c>
      <c r="P15" s="60">
        <v>0</v>
      </c>
      <c r="Q15" s="60">
        <v>21765.713299999999</v>
      </c>
    </row>
    <row r="16" spans="1:17" ht="15" customHeight="1" x14ac:dyDescent="0.2">
      <c r="A16" s="79" t="s">
        <v>58</v>
      </c>
      <c r="B16" s="60">
        <v>3518.3811099999998</v>
      </c>
      <c r="C16" s="60">
        <v>816.91094999999996</v>
      </c>
      <c r="D16" s="60">
        <v>16.797249999999998</v>
      </c>
      <c r="E16" s="60">
        <v>0</v>
      </c>
      <c r="F16" s="60">
        <v>90.474029999999999</v>
      </c>
      <c r="G16" s="60">
        <v>0</v>
      </c>
      <c r="H16" s="60">
        <v>0</v>
      </c>
      <c r="I16" s="60">
        <v>4442.5633399999997</v>
      </c>
      <c r="J16" s="60">
        <v>19508.277449999994</v>
      </c>
      <c r="K16" s="60">
        <v>7608.9527300000009</v>
      </c>
      <c r="L16" s="60">
        <v>117.02114999999999</v>
      </c>
      <c r="M16" s="60">
        <v>61.674929999999996</v>
      </c>
      <c r="N16" s="60">
        <v>118.75871000000001</v>
      </c>
      <c r="O16" s="60">
        <v>0</v>
      </c>
      <c r="P16" s="60">
        <v>0</v>
      </c>
      <c r="Q16" s="60">
        <v>27414.684969999995</v>
      </c>
    </row>
    <row r="17" spans="1:17" ht="15" customHeight="1" x14ac:dyDescent="0.2">
      <c r="A17" s="79" t="s">
        <v>59</v>
      </c>
      <c r="B17" s="60">
        <v>2086.9217599999997</v>
      </c>
      <c r="C17" s="60">
        <v>42.48847</v>
      </c>
      <c r="D17" s="60">
        <v>0</v>
      </c>
      <c r="E17" s="60">
        <v>42.488529999999997</v>
      </c>
      <c r="F17" s="60">
        <v>0</v>
      </c>
      <c r="G17" s="60">
        <v>0</v>
      </c>
      <c r="H17" s="60">
        <v>0</v>
      </c>
      <c r="I17" s="60">
        <v>2171.8987599999996</v>
      </c>
      <c r="J17" s="60">
        <v>14185.788530000003</v>
      </c>
      <c r="K17" s="60">
        <v>379.00671</v>
      </c>
      <c r="L17" s="60">
        <v>0</v>
      </c>
      <c r="M17" s="60">
        <v>0</v>
      </c>
      <c r="N17" s="60">
        <v>0</v>
      </c>
      <c r="O17" s="60">
        <v>0</v>
      </c>
      <c r="P17" s="60">
        <v>0</v>
      </c>
      <c r="Q17" s="60">
        <v>14564.795240000003</v>
      </c>
    </row>
    <row r="18" spans="1:17" ht="15" customHeight="1" x14ac:dyDescent="0.2">
      <c r="A18" s="79" t="s">
        <v>60</v>
      </c>
      <c r="B18" s="60">
        <v>0</v>
      </c>
      <c r="C18" s="60">
        <v>0</v>
      </c>
      <c r="D18" s="60">
        <v>0</v>
      </c>
      <c r="E18" s="60">
        <v>0</v>
      </c>
      <c r="F18" s="60">
        <v>0</v>
      </c>
      <c r="G18" s="60">
        <v>0</v>
      </c>
      <c r="H18" s="60">
        <v>0</v>
      </c>
      <c r="I18" s="60">
        <v>0</v>
      </c>
      <c r="J18" s="60">
        <v>2331007.4642999996</v>
      </c>
      <c r="K18" s="60">
        <v>27980.448909999999</v>
      </c>
      <c r="L18" s="60">
        <v>0</v>
      </c>
      <c r="M18" s="60">
        <v>0</v>
      </c>
      <c r="N18" s="60">
        <v>0</v>
      </c>
      <c r="O18" s="60">
        <v>0</v>
      </c>
      <c r="P18" s="60">
        <v>0</v>
      </c>
      <c r="Q18" s="60">
        <v>2358987.9132099994</v>
      </c>
    </row>
    <row r="19" spans="1:17" ht="15" customHeight="1" x14ac:dyDescent="0.2">
      <c r="A19" s="79" t="s">
        <v>61</v>
      </c>
      <c r="B19" s="60">
        <v>0</v>
      </c>
      <c r="C19" s="60">
        <v>0</v>
      </c>
      <c r="D19" s="60">
        <v>0</v>
      </c>
      <c r="E19" s="60">
        <v>0</v>
      </c>
      <c r="F19" s="60">
        <v>0</v>
      </c>
      <c r="G19" s="60">
        <v>0</v>
      </c>
      <c r="H19" s="60">
        <v>0</v>
      </c>
      <c r="I19" s="60">
        <v>0</v>
      </c>
      <c r="J19" s="60">
        <v>170.39819999999997</v>
      </c>
      <c r="K19" s="60">
        <v>94.425760000000011</v>
      </c>
      <c r="L19" s="60">
        <v>0</v>
      </c>
      <c r="M19" s="60">
        <v>0</v>
      </c>
      <c r="N19" s="60">
        <v>0</v>
      </c>
      <c r="O19" s="60">
        <v>0</v>
      </c>
      <c r="P19" s="60">
        <v>0</v>
      </c>
      <c r="Q19" s="60">
        <v>264.82395999999994</v>
      </c>
    </row>
    <row r="20" spans="1:17" ht="15" customHeight="1" x14ac:dyDescent="0.2">
      <c r="A20" s="79" t="s">
        <v>62</v>
      </c>
      <c r="B20" s="60">
        <v>0</v>
      </c>
      <c r="C20" s="60">
        <v>0</v>
      </c>
      <c r="D20" s="60">
        <v>0</v>
      </c>
      <c r="E20" s="60">
        <v>0</v>
      </c>
      <c r="F20" s="60">
        <v>0</v>
      </c>
      <c r="G20" s="60">
        <v>0</v>
      </c>
      <c r="H20" s="60">
        <v>0</v>
      </c>
      <c r="I20" s="60">
        <v>0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</row>
    <row r="21" spans="1:17" ht="15" customHeight="1" x14ac:dyDescent="0.2">
      <c r="A21" s="79" t="s">
        <v>63</v>
      </c>
      <c r="B21" s="60">
        <v>0</v>
      </c>
      <c r="C21" s="60">
        <v>0</v>
      </c>
      <c r="D21" s="60">
        <v>0</v>
      </c>
      <c r="E21" s="60">
        <v>0</v>
      </c>
      <c r="F21" s="60">
        <v>0</v>
      </c>
      <c r="G21" s="60">
        <v>0</v>
      </c>
      <c r="H21" s="60">
        <v>0</v>
      </c>
      <c r="I21" s="60">
        <v>0</v>
      </c>
      <c r="J21" s="60">
        <v>0</v>
      </c>
      <c r="K21" s="60">
        <v>0</v>
      </c>
      <c r="L21" s="60">
        <v>0</v>
      </c>
      <c r="M21" s="60">
        <v>0</v>
      </c>
      <c r="N21" s="60">
        <v>0</v>
      </c>
      <c r="O21" s="60">
        <v>0</v>
      </c>
      <c r="P21" s="60">
        <v>0</v>
      </c>
      <c r="Q21" s="60">
        <v>0</v>
      </c>
    </row>
    <row r="22" spans="1:17" ht="15" customHeight="1" x14ac:dyDescent="0.2">
      <c r="A22" s="79" t="s">
        <v>64</v>
      </c>
      <c r="B22" s="60">
        <v>96.784270000000006</v>
      </c>
      <c r="C22" s="60">
        <v>0</v>
      </c>
      <c r="D22" s="60">
        <v>0</v>
      </c>
      <c r="E22" s="60">
        <v>0</v>
      </c>
      <c r="F22" s="60">
        <v>0</v>
      </c>
      <c r="G22" s="60">
        <v>0</v>
      </c>
      <c r="H22" s="60">
        <v>0</v>
      </c>
      <c r="I22" s="60">
        <v>96.784270000000006</v>
      </c>
      <c r="J22" s="60">
        <v>0</v>
      </c>
      <c r="K22" s="60">
        <v>0</v>
      </c>
      <c r="L22" s="60">
        <v>0</v>
      </c>
      <c r="M22" s="60">
        <v>0</v>
      </c>
      <c r="N22" s="60">
        <v>0</v>
      </c>
      <c r="O22" s="60">
        <v>0</v>
      </c>
      <c r="P22" s="60">
        <v>0</v>
      </c>
      <c r="Q22" s="60">
        <v>0</v>
      </c>
    </row>
    <row r="23" spans="1:17" ht="15" customHeight="1" x14ac:dyDescent="0.2">
      <c r="A23" s="79" t="s">
        <v>65</v>
      </c>
      <c r="B23" s="60">
        <v>0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0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</row>
    <row r="24" spans="1:17" ht="15" customHeight="1" x14ac:dyDescent="0.2">
      <c r="A24" s="7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79" t="s">
        <v>67</v>
      </c>
      <c r="B25" s="60">
        <v>0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0</v>
      </c>
      <c r="J25" s="60">
        <v>0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0</v>
      </c>
      <c r="Q25" s="60">
        <v>0</v>
      </c>
    </row>
    <row r="26" spans="1:17" s="30" customFormat="1" ht="15" customHeight="1" x14ac:dyDescent="0.25">
      <c r="A26" s="80" t="s">
        <v>75</v>
      </c>
      <c r="B26" s="63">
        <v>251052.3603</v>
      </c>
      <c r="C26" s="63">
        <v>34426.476520000004</v>
      </c>
      <c r="D26" s="63">
        <v>1792.0024900000003</v>
      </c>
      <c r="E26" s="63">
        <v>1422.6192800000001</v>
      </c>
      <c r="F26" s="63">
        <v>1009.76331</v>
      </c>
      <c r="G26" s="63">
        <v>541.74279000000001</v>
      </c>
      <c r="H26" s="63">
        <v>0</v>
      </c>
      <c r="I26" s="63">
        <v>290244.96468999994</v>
      </c>
      <c r="J26" s="63">
        <v>3113065.6587699996</v>
      </c>
      <c r="K26" s="63">
        <v>85830.783130000011</v>
      </c>
      <c r="L26" s="63">
        <v>6395.8710799999999</v>
      </c>
      <c r="M26" s="63">
        <v>5387.2522799999988</v>
      </c>
      <c r="N26" s="63">
        <v>4840.5196899999983</v>
      </c>
      <c r="O26" s="63">
        <v>21559.279200000004</v>
      </c>
      <c r="P26" s="63">
        <v>0</v>
      </c>
      <c r="Q26" s="63">
        <v>3237079.3641499993</v>
      </c>
    </row>
    <row r="27" spans="1:17" ht="15" customHeight="1" thickBot="1" x14ac:dyDescent="0.25">
      <c r="A27" s="73"/>
      <c r="B27" s="71"/>
      <c r="C27" s="72"/>
      <c r="D27" s="72"/>
      <c r="E27" s="72"/>
      <c r="F27" s="72"/>
      <c r="G27" s="72"/>
      <c r="H27" s="72"/>
      <c r="I27" s="72"/>
      <c r="J27" s="72"/>
      <c r="K27" s="72"/>
      <c r="L27" s="71"/>
      <c r="M27" s="71"/>
      <c r="N27" s="71"/>
      <c r="O27" s="71"/>
      <c r="P27" s="71"/>
      <c r="Q27" s="71"/>
    </row>
    <row r="28" spans="1:17" ht="15" customHeight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1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41">
    <pageSetUpPr fitToPage="1"/>
  </sheetPr>
  <dimension ref="A1:Q29"/>
  <sheetViews>
    <sheetView zoomScaleNormal="100" workbookViewId="0">
      <selection activeCell="A7" sqref="A7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187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</row>
    <row r="6" spans="1:17" s="54" customFormat="1" ht="15" customHeight="1" x14ac:dyDescent="0.25">
      <c r="A6" s="53"/>
      <c r="B6" s="662" t="s">
        <v>96</v>
      </c>
      <c r="C6" s="662"/>
      <c r="D6" s="662"/>
      <c r="E6" s="662"/>
      <c r="F6" s="662"/>
      <c r="G6" s="662"/>
      <c r="H6" s="662"/>
      <c r="I6" s="662"/>
      <c r="J6" s="662" t="s">
        <v>97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79" t="s">
        <v>50</v>
      </c>
      <c r="B8" s="60">
        <v>415584.4399199998</v>
      </c>
      <c r="C8" s="60">
        <v>17927.966380000005</v>
      </c>
      <c r="D8" s="60">
        <v>523.16387999999995</v>
      </c>
      <c r="E8" s="60">
        <v>487.40702000000005</v>
      </c>
      <c r="F8" s="60">
        <v>269.26491999999996</v>
      </c>
      <c r="G8" s="60">
        <v>126.43872</v>
      </c>
      <c r="H8" s="60">
        <v>0</v>
      </c>
      <c r="I8" s="60">
        <v>434918.68083999981</v>
      </c>
      <c r="J8" s="60">
        <v>162835.96723999997</v>
      </c>
      <c r="K8" s="60">
        <v>11205.409609999999</v>
      </c>
      <c r="L8" s="60">
        <v>1011.7292700000002</v>
      </c>
      <c r="M8" s="60">
        <v>293.61105000000003</v>
      </c>
      <c r="N8" s="60">
        <v>134.92340999999999</v>
      </c>
      <c r="O8" s="60">
        <v>131.91667999999999</v>
      </c>
      <c r="P8" s="60">
        <v>0</v>
      </c>
      <c r="Q8" s="60">
        <v>175613.55726</v>
      </c>
    </row>
    <row r="9" spans="1:17" ht="15" customHeight="1" x14ac:dyDescent="0.2">
      <c r="A9" s="79" t="s">
        <v>51</v>
      </c>
      <c r="B9" s="61">
        <v>31582.687239999999</v>
      </c>
      <c r="C9" s="61">
        <v>620.40647000000001</v>
      </c>
      <c r="D9" s="61">
        <v>14.392469999999999</v>
      </c>
      <c r="E9" s="61">
        <v>0</v>
      </c>
      <c r="F9" s="61">
        <v>0</v>
      </c>
      <c r="G9" s="61">
        <v>639.47128999999995</v>
      </c>
      <c r="H9" s="61">
        <v>0</v>
      </c>
      <c r="I9" s="61">
        <v>32856.957469999994</v>
      </c>
      <c r="J9" s="61">
        <v>121.22251000000001</v>
      </c>
      <c r="K9" s="61">
        <v>10.543380000000001</v>
      </c>
      <c r="L9" s="60">
        <v>0</v>
      </c>
      <c r="M9" s="60">
        <v>0</v>
      </c>
      <c r="N9" s="60">
        <v>0</v>
      </c>
      <c r="O9" s="60">
        <v>0</v>
      </c>
      <c r="P9" s="60">
        <v>0</v>
      </c>
      <c r="Q9" s="60">
        <v>131.76589000000001</v>
      </c>
    </row>
    <row r="10" spans="1:17" ht="15" customHeight="1" x14ac:dyDescent="0.2">
      <c r="A10" s="79" t="s">
        <v>52</v>
      </c>
      <c r="B10" s="61">
        <v>0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0</v>
      </c>
      <c r="I10" s="61">
        <v>0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0</v>
      </c>
      <c r="Q10" s="60">
        <v>0</v>
      </c>
    </row>
    <row r="11" spans="1:17" ht="15" customHeight="1" x14ac:dyDescent="0.2">
      <c r="A11" s="79" t="s">
        <v>53</v>
      </c>
      <c r="B11" s="60">
        <v>623.20826999999997</v>
      </c>
      <c r="C11" s="60">
        <v>0</v>
      </c>
      <c r="D11" s="60">
        <v>0</v>
      </c>
      <c r="E11" s="60">
        <v>0</v>
      </c>
      <c r="F11" s="60">
        <v>0</v>
      </c>
      <c r="G11" s="60">
        <v>0</v>
      </c>
      <c r="H11" s="60">
        <v>0</v>
      </c>
      <c r="I11" s="60">
        <v>623.20826999999997</v>
      </c>
      <c r="J11" s="60">
        <v>0</v>
      </c>
      <c r="K11" s="60">
        <v>0</v>
      </c>
      <c r="L11" s="60">
        <v>0</v>
      </c>
      <c r="M11" s="60">
        <v>0</v>
      </c>
      <c r="N11" s="60">
        <v>0</v>
      </c>
      <c r="O11" s="60">
        <v>0</v>
      </c>
      <c r="P11" s="60">
        <v>0</v>
      </c>
      <c r="Q11" s="60">
        <v>0</v>
      </c>
    </row>
    <row r="12" spans="1:17" ht="15" customHeight="1" x14ac:dyDescent="0.2">
      <c r="A12" s="79" t="s">
        <v>54</v>
      </c>
      <c r="B12" s="60">
        <v>159068.55968000001</v>
      </c>
      <c r="C12" s="60">
        <v>31284.094240000009</v>
      </c>
      <c r="D12" s="60">
        <v>255.23086999999995</v>
      </c>
      <c r="E12" s="60">
        <v>247.76076999999998</v>
      </c>
      <c r="F12" s="60">
        <v>178.16452000000001</v>
      </c>
      <c r="G12" s="60">
        <v>3111.7417799999998</v>
      </c>
      <c r="H12" s="60">
        <v>0</v>
      </c>
      <c r="I12" s="60">
        <v>194145.55186000004</v>
      </c>
      <c r="J12" s="60">
        <v>27765.832589999995</v>
      </c>
      <c r="K12" s="60">
        <v>2411.5483399999998</v>
      </c>
      <c r="L12" s="60">
        <v>60.026830000000004</v>
      </c>
      <c r="M12" s="60">
        <v>331.80371000000002</v>
      </c>
      <c r="N12" s="60">
        <v>495.91923000000003</v>
      </c>
      <c r="O12" s="60">
        <v>63.908719999999995</v>
      </c>
      <c r="P12" s="60">
        <v>0</v>
      </c>
      <c r="Q12" s="60">
        <v>31129.039419999994</v>
      </c>
    </row>
    <row r="13" spans="1:17" ht="15" customHeight="1" x14ac:dyDescent="0.2">
      <c r="A13" s="79" t="s">
        <v>55</v>
      </c>
      <c r="B13" s="60">
        <v>23724.502</v>
      </c>
      <c r="C13" s="60">
        <v>0</v>
      </c>
      <c r="D13" s="60">
        <v>0</v>
      </c>
      <c r="E13" s="60">
        <v>0</v>
      </c>
      <c r="F13" s="60">
        <v>0</v>
      </c>
      <c r="G13" s="60">
        <v>0</v>
      </c>
      <c r="H13" s="60">
        <v>0</v>
      </c>
      <c r="I13" s="60">
        <v>23724.502</v>
      </c>
      <c r="J13" s="60">
        <v>0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0</v>
      </c>
      <c r="Q13" s="60">
        <v>0</v>
      </c>
    </row>
    <row r="14" spans="1:17" ht="15" customHeight="1" x14ac:dyDescent="0.2">
      <c r="A14" s="79" t="s">
        <v>56</v>
      </c>
      <c r="B14" s="60">
        <v>0</v>
      </c>
      <c r="C14" s="60">
        <v>0</v>
      </c>
      <c r="D14" s="60">
        <v>0</v>
      </c>
      <c r="E14" s="60">
        <v>0</v>
      </c>
      <c r="F14" s="60">
        <v>0</v>
      </c>
      <c r="G14" s="60">
        <v>0</v>
      </c>
      <c r="H14" s="60">
        <v>0</v>
      </c>
      <c r="I14" s="60">
        <v>0</v>
      </c>
      <c r="J14" s="60">
        <v>0</v>
      </c>
      <c r="K14" s="60">
        <v>0</v>
      </c>
      <c r="L14" s="60">
        <v>0</v>
      </c>
      <c r="M14" s="60">
        <v>0</v>
      </c>
      <c r="N14" s="60">
        <v>0</v>
      </c>
      <c r="O14" s="60">
        <v>0</v>
      </c>
      <c r="P14" s="60">
        <v>0</v>
      </c>
      <c r="Q14" s="60">
        <v>0</v>
      </c>
    </row>
    <row r="15" spans="1:17" ht="15" customHeight="1" x14ac:dyDescent="0.2">
      <c r="A15" s="79" t="s">
        <v>57</v>
      </c>
      <c r="B15" s="60">
        <v>13388.986159999999</v>
      </c>
      <c r="C15" s="60">
        <v>124.58642000000002</v>
      </c>
      <c r="D15" s="60">
        <v>0</v>
      </c>
      <c r="E15" s="60">
        <v>41.906279999999995</v>
      </c>
      <c r="F15" s="60">
        <v>0</v>
      </c>
      <c r="G15" s="60">
        <v>64.929609999999997</v>
      </c>
      <c r="H15" s="60">
        <v>0</v>
      </c>
      <c r="I15" s="60">
        <v>13620.408469999997</v>
      </c>
      <c r="J15" s="60">
        <v>4333.0891600000004</v>
      </c>
      <c r="K15" s="60">
        <v>580.38405999999998</v>
      </c>
      <c r="L15" s="60">
        <v>0</v>
      </c>
      <c r="M15" s="60">
        <v>62.567660000000004</v>
      </c>
      <c r="N15" s="60">
        <v>69.735889999999998</v>
      </c>
      <c r="O15" s="60">
        <v>139.9025</v>
      </c>
      <c r="P15" s="60">
        <v>0</v>
      </c>
      <c r="Q15" s="60">
        <v>5185.6792699999996</v>
      </c>
    </row>
    <row r="16" spans="1:17" ht="15" customHeight="1" x14ac:dyDescent="0.2">
      <c r="A16" s="79" t="s">
        <v>58</v>
      </c>
      <c r="B16" s="60">
        <v>9955.4314700000014</v>
      </c>
      <c r="C16" s="60">
        <v>846.35822999999993</v>
      </c>
      <c r="D16" s="60">
        <v>20.624759999999998</v>
      </c>
      <c r="E16" s="60">
        <v>0</v>
      </c>
      <c r="F16" s="60">
        <v>0</v>
      </c>
      <c r="G16" s="60">
        <v>0</v>
      </c>
      <c r="H16" s="60">
        <v>0</v>
      </c>
      <c r="I16" s="60">
        <v>10822.414460000002</v>
      </c>
      <c r="J16" s="60">
        <v>4163.7766999999994</v>
      </c>
      <c r="K16" s="60">
        <v>1186.7866600000002</v>
      </c>
      <c r="L16" s="60">
        <v>0</v>
      </c>
      <c r="M16" s="60">
        <v>0</v>
      </c>
      <c r="N16" s="60">
        <v>84.343720000000005</v>
      </c>
      <c r="O16" s="60">
        <v>157.67958999999999</v>
      </c>
      <c r="P16" s="60">
        <v>0</v>
      </c>
      <c r="Q16" s="60">
        <v>5592.5866699999988</v>
      </c>
    </row>
    <row r="17" spans="1:17" ht="15" customHeight="1" x14ac:dyDescent="0.2">
      <c r="A17" s="79" t="s">
        <v>59</v>
      </c>
      <c r="B17" s="60">
        <v>8777.4365999999991</v>
      </c>
      <c r="C17" s="60">
        <v>632.4033300000001</v>
      </c>
      <c r="D17" s="60">
        <v>29.617249999999999</v>
      </c>
      <c r="E17" s="60">
        <v>0</v>
      </c>
      <c r="F17" s="60">
        <v>0</v>
      </c>
      <c r="G17" s="60">
        <v>0</v>
      </c>
      <c r="H17" s="60">
        <v>0</v>
      </c>
      <c r="I17" s="60">
        <v>9439.4571799999994</v>
      </c>
      <c r="J17" s="60">
        <v>7757.2510999999995</v>
      </c>
      <c r="K17" s="60">
        <v>475.14951000000002</v>
      </c>
      <c r="L17" s="60">
        <v>117.99687</v>
      </c>
      <c r="M17" s="60">
        <v>59.122860000000003</v>
      </c>
      <c r="N17" s="60">
        <v>304.51984999999996</v>
      </c>
      <c r="O17" s="60">
        <v>0</v>
      </c>
      <c r="P17" s="60">
        <v>0</v>
      </c>
      <c r="Q17" s="60">
        <v>8714.0401899999997</v>
      </c>
    </row>
    <row r="18" spans="1:17" ht="15" customHeight="1" x14ac:dyDescent="0.2">
      <c r="A18" s="79" t="s">
        <v>60</v>
      </c>
      <c r="B18" s="60">
        <v>0</v>
      </c>
      <c r="C18" s="60">
        <v>0</v>
      </c>
      <c r="D18" s="60">
        <v>0</v>
      </c>
      <c r="E18" s="60">
        <v>0</v>
      </c>
      <c r="F18" s="60">
        <v>0</v>
      </c>
      <c r="G18" s="60">
        <v>0</v>
      </c>
      <c r="H18" s="60">
        <v>0</v>
      </c>
      <c r="I18" s="60">
        <v>0</v>
      </c>
      <c r="J18" s="60">
        <v>0</v>
      </c>
      <c r="K18" s="60">
        <v>0</v>
      </c>
      <c r="L18" s="60">
        <v>0</v>
      </c>
      <c r="M18" s="60">
        <v>0</v>
      </c>
      <c r="N18" s="60">
        <v>0</v>
      </c>
      <c r="O18" s="60">
        <v>0</v>
      </c>
      <c r="P18" s="60">
        <v>0</v>
      </c>
      <c r="Q18" s="60">
        <v>0</v>
      </c>
    </row>
    <row r="19" spans="1:17" ht="15" customHeight="1" x14ac:dyDescent="0.2">
      <c r="A19" s="79" t="s">
        <v>61</v>
      </c>
      <c r="B19" s="60">
        <v>131.95419000000001</v>
      </c>
      <c r="C19" s="60">
        <v>0</v>
      </c>
      <c r="D19" s="60">
        <v>0</v>
      </c>
      <c r="E19" s="60">
        <v>0</v>
      </c>
      <c r="F19" s="60">
        <v>0</v>
      </c>
      <c r="G19" s="60">
        <v>0</v>
      </c>
      <c r="H19" s="60">
        <v>0</v>
      </c>
      <c r="I19" s="60">
        <v>131.95419000000001</v>
      </c>
      <c r="J19" s="60">
        <v>48.159120000000001</v>
      </c>
      <c r="K19" s="60">
        <v>0</v>
      </c>
      <c r="L19" s="60">
        <v>0</v>
      </c>
      <c r="M19" s="60">
        <v>0</v>
      </c>
      <c r="N19" s="60">
        <v>0</v>
      </c>
      <c r="O19" s="60">
        <v>0</v>
      </c>
      <c r="P19" s="60">
        <v>0</v>
      </c>
      <c r="Q19" s="60">
        <v>48.159120000000001</v>
      </c>
    </row>
    <row r="20" spans="1:17" ht="15" customHeight="1" x14ac:dyDescent="0.2">
      <c r="A20" s="79" t="s">
        <v>62</v>
      </c>
      <c r="B20" s="60">
        <v>0</v>
      </c>
      <c r="C20" s="60">
        <v>0</v>
      </c>
      <c r="D20" s="60">
        <v>0</v>
      </c>
      <c r="E20" s="60">
        <v>0</v>
      </c>
      <c r="F20" s="60">
        <v>0</v>
      </c>
      <c r="G20" s="60">
        <v>0</v>
      </c>
      <c r="H20" s="60">
        <v>0</v>
      </c>
      <c r="I20" s="60">
        <v>0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</row>
    <row r="21" spans="1:17" ht="15" customHeight="1" x14ac:dyDescent="0.2">
      <c r="A21" s="79" t="s">
        <v>63</v>
      </c>
      <c r="B21" s="60">
        <v>0</v>
      </c>
      <c r="C21" s="60">
        <v>0</v>
      </c>
      <c r="D21" s="60">
        <v>0</v>
      </c>
      <c r="E21" s="60">
        <v>0</v>
      </c>
      <c r="F21" s="60">
        <v>0</v>
      </c>
      <c r="G21" s="60">
        <v>0</v>
      </c>
      <c r="H21" s="60">
        <v>0</v>
      </c>
      <c r="I21" s="60">
        <v>0</v>
      </c>
      <c r="J21" s="60">
        <v>0</v>
      </c>
      <c r="K21" s="60">
        <v>0</v>
      </c>
      <c r="L21" s="60">
        <v>0</v>
      </c>
      <c r="M21" s="60">
        <v>0</v>
      </c>
      <c r="N21" s="60">
        <v>0</v>
      </c>
      <c r="O21" s="60">
        <v>0</v>
      </c>
      <c r="P21" s="60">
        <v>0</v>
      </c>
      <c r="Q21" s="60">
        <v>0</v>
      </c>
    </row>
    <row r="22" spans="1:17" ht="15" customHeight="1" x14ac:dyDescent="0.2">
      <c r="A22" s="79" t="s">
        <v>64</v>
      </c>
      <c r="B22" s="60">
        <v>0</v>
      </c>
      <c r="C22" s="60">
        <v>0</v>
      </c>
      <c r="D22" s="60">
        <v>0</v>
      </c>
      <c r="E22" s="60">
        <v>0</v>
      </c>
      <c r="F22" s="60">
        <v>0</v>
      </c>
      <c r="G22" s="60">
        <v>0</v>
      </c>
      <c r="H22" s="60">
        <v>0</v>
      </c>
      <c r="I22" s="60">
        <v>0</v>
      </c>
      <c r="J22" s="60">
        <v>0</v>
      </c>
      <c r="K22" s="60">
        <v>0</v>
      </c>
      <c r="L22" s="60">
        <v>0</v>
      </c>
      <c r="M22" s="60">
        <v>0</v>
      </c>
      <c r="N22" s="60">
        <v>0</v>
      </c>
      <c r="O22" s="60">
        <v>0</v>
      </c>
      <c r="P22" s="60">
        <v>0</v>
      </c>
      <c r="Q22" s="60">
        <v>0</v>
      </c>
    </row>
    <row r="23" spans="1:17" ht="15" customHeight="1" x14ac:dyDescent="0.2">
      <c r="A23" s="79" t="s">
        <v>65</v>
      </c>
      <c r="B23" s="60">
        <v>0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0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</row>
    <row r="24" spans="1:17" ht="15" customHeight="1" x14ac:dyDescent="0.2">
      <c r="A24" s="7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79" t="s">
        <v>67</v>
      </c>
      <c r="B25" s="60">
        <v>0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0</v>
      </c>
      <c r="J25" s="60">
        <v>0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0</v>
      </c>
      <c r="Q25" s="60">
        <v>0</v>
      </c>
    </row>
    <row r="26" spans="1:17" s="30" customFormat="1" ht="15" customHeight="1" x14ac:dyDescent="0.25">
      <c r="A26" s="80" t="s">
        <v>75</v>
      </c>
      <c r="B26" s="63">
        <v>662837.2055299998</v>
      </c>
      <c r="C26" s="63">
        <v>51435.815070000019</v>
      </c>
      <c r="D26" s="63">
        <v>843.02922999999998</v>
      </c>
      <c r="E26" s="63">
        <v>777.07407000000012</v>
      </c>
      <c r="F26" s="63">
        <v>447.42944</v>
      </c>
      <c r="G26" s="63">
        <v>3942.5813999999996</v>
      </c>
      <c r="H26" s="63">
        <v>0</v>
      </c>
      <c r="I26" s="63">
        <v>720283.13473999989</v>
      </c>
      <c r="J26" s="63">
        <v>207025.29841999995</v>
      </c>
      <c r="K26" s="63">
        <v>15869.82156</v>
      </c>
      <c r="L26" s="63">
        <v>1189.7529700000002</v>
      </c>
      <c r="M26" s="63">
        <v>747.10527999999999</v>
      </c>
      <c r="N26" s="63">
        <v>1089.4421</v>
      </c>
      <c r="O26" s="63">
        <v>493.40749</v>
      </c>
      <c r="P26" s="63">
        <v>0</v>
      </c>
      <c r="Q26" s="63">
        <v>226414.82781999998</v>
      </c>
    </row>
    <row r="27" spans="1:17" ht="15" customHeight="1" thickBot="1" x14ac:dyDescent="0.25">
      <c r="A27" s="73"/>
      <c r="B27" s="71"/>
      <c r="C27" s="72"/>
      <c r="D27" s="72"/>
      <c r="E27" s="72"/>
      <c r="F27" s="72"/>
      <c r="G27" s="72"/>
      <c r="H27" s="72"/>
      <c r="I27" s="72"/>
      <c r="J27" s="72"/>
      <c r="K27" s="72"/>
      <c r="L27" s="71"/>
      <c r="M27" s="71"/>
      <c r="N27" s="71"/>
      <c r="O27" s="71"/>
      <c r="P27" s="71"/>
      <c r="Q27" s="71"/>
    </row>
    <row r="28" spans="1:17" ht="15" customHeight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42">
    <pageSetUpPr fitToPage="1"/>
  </sheetPr>
  <dimension ref="A1:Q29"/>
  <sheetViews>
    <sheetView zoomScaleNormal="100" workbookViewId="0">
      <selection activeCell="A7" sqref="A7"/>
    </sheetView>
  </sheetViews>
  <sheetFormatPr baseColWidth="10" defaultColWidth="9.140625" defaultRowHeight="15" customHeight="1" x14ac:dyDescent="0.55000000000000004"/>
  <cols>
    <col min="1" max="1" width="53.5703125" style="21" customWidth="1"/>
    <col min="2" max="2" width="15.7109375" style="20" customWidth="1"/>
    <col min="3" max="3" width="27.7109375" style="64" customWidth="1"/>
    <col min="4" max="4" width="15.7109375" style="20" customWidth="1"/>
    <col min="5" max="5" width="27.7109375" style="20" customWidth="1"/>
    <col min="6" max="6" width="15.7109375" style="20" customWidth="1"/>
    <col min="7" max="7" width="27.7109375" style="20" customWidth="1"/>
    <col min="8" max="10" width="15.7109375" style="20" customWidth="1"/>
    <col min="11" max="11" width="27.7109375" style="20" customWidth="1"/>
    <col min="12" max="12" width="15.7109375" style="20" customWidth="1"/>
    <col min="13" max="13" width="27.7109375" style="20" customWidth="1"/>
    <col min="14" max="14" width="15.7109375" style="20" customWidth="1"/>
    <col min="15" max="15" width="27.7109375" style="20" customWidth="1"/>
    <col min="16" max="17" width="15.7109375" style="20" customWidth="1"/>
    <col min="18" max="256" width="9.140625" style="20"/>
    <col min="257" max="257" width="53.5703125" style="20" customWidth="1"/>
    <col min="258" max="258" width="15.7109375" style="20" customWidth="1"/>
    <col min="259" max="259" width="27.7109375" style="20" customWidth="1"/>
    <col min="260" max="260" width="15.7109375" style="20" customWidth="1"/>
    <col min="261" max="261" width="27.7109375" style="20" customWidth="1"/>
    <col min="262" max="262" width="15.7109375" style="20" customWidth="1"/>
    <col min="263" max="263" width="27.7109375" style="20" customWidth="1"/>
    <col min="264" max="266" width="15.7109375" style="20" customWidth="1"/>
    <col min="267" max="267" width="27.7109375" style="20" customWidth="1"/>
    <col min="268" max="268" width="15.7109375" style="20" customWidth="1"/>
    <col min="269" max="269" width="27.7109375" style="20" customWidth="1"/>
    <col min="270" max="270" width="15.7109375" style="20" customWidth="1"/>
    <col min="271" max="271" width="27.7109375" style="20" customWidth="1"/>
    <col min="272" max="273" width="15.7109375" style="20" customWidth="1"/>
    <col min="274" max="512" width="9.140625" style="20"/>
    <col min="513" max="513" width="53.5703125" style="20" customWidth="1"/>
    <col min="514" max="514" width="15.7109375" style="20" customWidth="1"/>
    <col min="515" max="515" width="27.7109375" style="20" customWidth="1"/>
    <col min="516" max="516" width="15.7109375" style="20" customWidth="1"/>
    <col min="517" max="517" width="27.7109375" style="20" customWidth="1"/>
    <col min="518" max="518" width="15.7109375" style="20" customWidth="1"/>
    <col min="519" max="519" width="27.7109375" style="20" customWidth="1"/>
    <col min="520" max="522" width="15.7109375" style="20" customWidth="1"/>
    <col min="523" max="523" width="27.7109375" style="20" customWidth="1"/>
    <col min="524" max="524" width="15.7109375" style="20" customWidth="1"/>
    <col min="525" max="525" width="27.7109375" style="20" customWidth="1"/>
    <col min="526" max="526" width="15.7109375" style="20" customWidth="1"/>
    <col min="527" max="527" width="27.7109375" style="20" customWidth="1"/>
    <col min="528" max="529" width="15.7109375" style="20" customWidth="1"/>
    <col min="530" max="768" width="9.140625" style="20"/>
    <col min="769" max="769" width="53.5703125" style="20" customWidth="1"/>
    <col min="770" max="770" width="15.7109375" style="20" customWidth="1"/>
    <col min="771" max="771" width="27.7109375" style="20" customWidth="1"/>
    <col min="772" max="772" width="15.7109375" style="20" customWidth="1"/>
    <col min="773" max="773" width="27.7109375" style="20" customWidth="1"/>
    <col min="774" max="774" width="15.7109375" style="20" customWidth="1"/>
    <col min="775" max="775" width="27.7109375" style="20" customWidth="1"/>
    <col min="776" max="778" width="15.7109375" style="20" customWidth="1"/>
    <col min="779" max="779" width="27.7109375" style="20" customWidth="1"/>
    <col min="780" max="780" width="15.7109375" style="20" customWidth="1"/>
    <col min="781" max="781" width="27.7109375" style="20" customWidth="1"/>
    <col min="782" max="782" width="15.7109375" style="20" customWidth="1"/>
    <col min="783" max="783" width="27.7109375" style="20" customWidth="1"/>
    <col min="784" max="785" width="15.7109375" style="20" customWidth="1"/>
    <col min="786" max="1024" width="9.140625" style="20"/>
    <col min="1025" max="1025" width="53.5703125" style="20" customWidth="1"/>
    <col min="1026" max="1026" width="15.7109375" style="20" customWidth="1"/>
    <col min="1027" max="1027" width="27.7109375" style="20" customWidth="1"/>
    <col min="1028" max="1028" width="15.7109375" style="20" customWidth="1"/>
    <col min="1029" max="1029" width="27.7109375" style="20" customWidth="1"/>
    <col min="1030" max="1030" width="15.7109375" style="20" customWidth="1"/>
    <col min="1031" max="1031" width="27.7109375" style="20" customWidth="1"/>
    <col min="1032" max="1034" width="15.7109375" style="20" customWidth="1"/>
    <col min="1035" max="1035" width="27.7109375" style="20" customWidth="1"/>
    <col min="1036" max="1036" width="15.7109375" style="20" customWidth="1"/>
    <col min="1037" max="1037" width="27.7109375" style="20" customWidth="1"/>
    <col min="1038" max="1038" width="15.7109375" style="20" customWidth="1"/>
    <col min="1039" max="1039" width="27.7109375" style="20" customWidth="1"/>
    <col min="1040" max="1041" width="15.7109375" style="20" customWidth="1"/>
    <col min="1042" max="1280" width="9.140625" style="20"/>
    <col min="1281" max="1281" width="53.5703125" style="20" customWidth="1"/>
    <col min="1282" max="1282" width="15.7109375" style="20" customWidth="1"/>
    <col min="1283" max="1283" width="27.7109375" style="20" customWidth="1"/>
    <col min="1284" max="1284" width="15.7109375" style="20" customWidth="1"/>
    <col min="1285" max="1285" width="27.7109375" style="20" customWidth="1"/>
    <col min="1286" max="1286" width="15.7109375" style="20" customWidth="1"/>
    <col min="1287" max="1287" width="27.7109375" style="20" customWidth="1"/>
    <col min="1288" max="1290" width="15.7109375" style="20" customWidth="1"/>
    <col min="1291" max="1291" width="27.7109375" style="20" customWidth="1"/>
    <col min="1292" max="1292" width="15.7109375" style="20" customWidth="1"/>
    <col min="1293" max="1293" width="27.7109375" style="20" customWidth="1"/>
    <col min="1294" max="1294" width="15.7109375" style="20" customWidth="1"/>
    <col min="1295" max="1295" width="27.7109375" style="20" customWidth="1"/>
    <col min="1296" max="1297" width="15.7109375" style="20" customWidth="1"/>
    <col min="1298" max="1536" width="9.140625" style="20"/>
    <col min="1537" max="1537" width="53.5703125" style="20" customWidth="1"/>
    <col min="1538" max="1538" width="15.7109375" style="20" customWidth="1"/>
    <col min="1539" max="1539" width="27.7109375" style="20" customWidth="1"/>
    <col min="1540" max="1540" width="15.7109375" style="20" customWidth="1"/>
    <col min="1541" max="1541" width="27.7109375" style="20" customWidth="1"/>
    <col min="1542" max="1542" width="15.7109375" style="20" customWidth="1"/>
    <col min="1543" max="1543" width="27.7109375" style="20" customWidth="1"/>
    <col min="1544" max="1546" width="15.7109375" style="20" customWidth="1"/>
    <col min="1547" max="1547" width="27.7109375" style="20" customWidth="1"/>
    <col min="1548" max="1548" width="15.7109375" style="20" customWidth="1"/>
    <col min="1549" max="1549" width="27.7109375" style="20" customWidth="1"/>
    <col min="1550" max="1550" width="15.7109375" style="20" customWidth="1"/>
    <col min="1551" max="1551" width="27.7109375" style="20" customWidth="1"/>
    <col min="1552" max="1553" width="15.7109375" style="20" customWidth="1"/>
    <col min="1554" max="1792" width="9.140625" style="20"/>
    <col min="1793" max="1793" width="53.5703125" style="20" customWidth="1"/>
    <col min="1794" max="1794" width="15.7109375" style="20" customWidth="1"/>
    <col min="1795" max="1795" width="27.7109375" style="20" customWidth="1"/>
    <col min="1796" max="1796" width="15.7109375" style="20" customWidth="1"/>
    <col min="1797" max="1797" width="27.7109375" style="20" customWidth="1"/>
    <col min="1798" max="1798" width="15.7109375" style="20" customWidth="1"/>
    <col min="1799" max="1799" width="27.7109375" style="20" customWidth="1"/>
    <col min="1800" max="1802" width="15.7109375" style="20" customWidth="1"/>
    <col min="1803" max="1803" width="27.7109375" style="20" customWidth="1"/>
    <col min="1804" max="1804" width="15.7109375" style="20" customWidth="1"/>
    <col min="1805" max="1805" width="27.7109375" style="20" customWidth="1"/>
    <col min="1806" max="1806" width="15.7109375" style="20" customWidth="1"/>
    <col min="1807" max="1807" width="27.7109375" style="20" customWidth="1"/>
    <col min="1808" max="1809" width="15.7109375" style="20" customWidth="1"/>
    <col min="1810" max="2048" width="9.140625" style="20"/>
    <col min="2049" max="2049" width="53.5703125" style="20" customWidth="1"/>
    <col min="2050" max="2050" width="15.7109375" style="20" customWidth="1"/>
    <col min="2051" max="2051" width="27.7109375" style="20" customWidth="1"/>
    <col min="2052" max="2052" width="15.7109375" style="20" customWidth="1"/>
    <col min="2053" max="2053" width="27.7109375" style="20" customWidth="1"/>
    <col min="2054" max="2054" width="15.7109375" style="20" customWidth="1"/>
    <col min="2055" max="2055" width="27.7109375" style="20" customWidth="1"/>
    <col min="2056" max="2058" width="15.7109375" style="20" customWidth="1"/>
    <col min="2059" max="2059" width="27.7109375" style="20" customWidth="1"/>
    <col min="2060" max="2060" width="15.7109375" style="20" customWidth="1"/>
    <col min="2061" max="2061" width="27.7109375" style="20" customWidth="1"/>
    <col min="2062" max="2062" width="15.7109375" style="20" customWidth="1"/>
    <col min="2063" max="2063" width="27.7109375" style="20" customWidth="1"/>
    <col min="2064" max="2065" width="15.7109375" style="20" customWidth="1"/>
    <col min="2066" max="2304" width="9.140625" style="20"/>
    <col min="2305" max="2305" width="53.5703125" style="20" customWidth="1"/>
    <col min="2306" max="2306" width="15.7109375" style="20" customWidth="1"/>
    <col min="2307" max="2307" width="27.7109375" style="20" customWidth="1"/>
    <col min="2308" max="2308" width="15.7109375" style="20" customWidth="1"/>
    <col min="2309" max="2309" width="27.7109375" style="20" customWidth="1"/>
    <col min="2310" max="2310" width="15.7109375" style="20" customWidth="1"/>
    <col min="2311" max="2311" width="27.7109375" style="20" customWidth="1"/>
    <col min="2312" max="2314" width="15.7109375" style="20" customWidth="1"/>
    <col min="2315" max="2315" width="27.7109375" style="20" customWidth="1"/>
    <col min="2316" max="2316" width="15.7109375" style="20" customWidth="1"/>
    <col min="2317" max="2317" width="27.7109375" style="20" customWidth="1"/>
    <col min="2318" max="2318" width="15.7109375" style="20" customWidth="1"/>
    <col min="2319" max="2319" width="27.7109375" style="20" customWidth="1"/>
    <col min="2320" max="2321" width="15.7109375" style="20" customWidth="1"/>
    <col min="2322" max="2560" width="9.140625" style="20"/>
    <col min="2561" max="2561" width="53.5703125" style="20" customWidth="1"/>
    <col min="2562" max="2562" width="15.7109375" style="20" customWidth="1"/>
    <col min="2563" max="2563" width="27.7109375" style="20" customWidth="1"/>
    <col min="2564" max="2564" width="15.7109375" style="20" customWidth="1"/>
    <col min="2565" max="2565" width="27.7109375" style="20" customWidth="1"/>
    <col min="2566" max="2566" width="15.7109375" style="20" customWidth="1"/>
    <col min="2567" max="2567" width="27.7109375" style="20" customWidth="1"/>
    <col min="2568" max="2570" width="15.7109375" style="20" customWidth="1"/>
    <col min="2571" max="2571" width="27.7109375" style="20" customWidth="1"/>
    <col min="2572" max="2572" width="15.7109375" style="20" customWidth="1"/>
    <col min="2573" max="2573" width="27.7109375" style="20" customWidth="1"/>
    <col min="2574" max="2574" width="15.7109375" style="20" customWidth="1"/>
    <col min="2575" max="2575" width="27.7109375" style="20" customWidth="1"/>
    <col min="2576" max="2577" width="15.7109375" style="20" customWidth="1"/>
    <col min="2578" max="2816" width="9.140625" style="20"/>
    <col min="2817" max="2817" width="53.5703125" style="20" customWidth="1"/>
    <col min="2818" max="2818" width="15.7109375" style="20" customWidth="1"/>
    <col min="2819" max="2819" width="27.7109375" style="20" customWidth="1"/>
    <col min="2820" max="2820" width="15.7109375" style="20" customWidth="1"/>
    <col min="2821" max="2821" width="27.7109375" style="20" customWidth="1"/>
    <col min="2822" max="2822" width="15.7109375" style="20" customWidth="1"/>
    <col min="2823" max="2823" width="27.7109375" style="20" customWidth="1"/>
    <col min="2824" max="2826" width="15.7109375" style="20" customWidth="1"/>
    <col min="2827" max="2827" width="27.7109375" style="20" customWidth="1"/>
    <col min="2828" max="2828" width="15.7109375" style="20" customWidth="1"/>
    <col min="2829" max="2829" width="27.7109375" style="20" customWidth="1"/>
    <col min="2830" max="2830" width="15.7109375" style="20" customWidth="1"/>
    <col min="2831" max="2831" width="27.7109375" style="20" customWidth="1"/>
    <col min="2832" max="2833" width="15.7109375" style="20" customWidth="1"/>
    <col min="2834" max="3072" width="9.140625" style="20"/>
    <col min="3073" max="3073" width="53.5703125" style="20" customWidth="1"/>
    <col min="3074" max="3074" width="15.7109375" style="20" customWidth="1"/>
    <col min="3075" max="3075" width="27.7109375" style="20" customWidth="1"/>
    <col min="3076" max="3076" width="15.7109375" style="20" customWidth="1"/>
    <col min="3077" max="3077" width="27.7109375" style="20" customWidth="1"/>
    <col min="3078" max="3078" width="15.7109375" style="20" customWidth="1"/>
    <col min="3079" max="3079" width="27.7109375" style="20" customWidth="1"/>
    <col min="3080" max="3082" width="15.7109375" style="20" customWidth="1"/>
    <col min="3083" max="3083" width="27.7109375" style="20" customWidth="1"/>
    <col min="3084" max="3084" width="15.7109375" style="20" customWidth="1"/>
    <col min="3085" max="3085" width="27.7109375" style="20" customWidth="1"/>
    <col min="3086" max="3086" width="15.7109375" style="20" customWidth="1"/>
    <col min="3087" max="3087" width="27.7109375" style="20" customWidth="1"/>
    <col min="3088" max="3089" width="15.7109375" style="20" customWidth="1"/>
    <col min="3090" max="3328" width="9.140625" style="20"/>
    <col min="3329" max="3329" width="53.5703125" style="20" customWidth="1"/>
    <col min="3330" max="3330" width="15.7109375" style="20" customWidth="1"/>
    <col min="3331" max="3331" width="27.7109375" style="20" customWidth="1"/>
    <col min="3332" max="3332" width="15.7109375" style="20" customWidth="1"/>
    <col min="3333" max="3333" width="27.7109375" style="20" customWidth="1"/>
    <col min="3334" max="3334" width="15.7109375" style="20" customWidth="1"/>
    <col min="3335" max="3335" width="27.7109375" style="20" customWidth="1"/>
    <col min="3336" max="3338" width="15.7109375" style="20" customWidth="1"/>
    <col min="3339" max="3339" width="27.7109375" style="20" customWidth="1"/>
    <col min="3340" max="3340" width="15.7109375" style="20" customWidth="1"/>
    <col min="3341" max="3341" width="27.7109375" style="20" customWidth="1"/>
    <col min="3342" max="3342" width="15.7109375" style="20" customWidth="1"/>
    <col min="3343" max="3343" width="27.7109375" style="20" customWidth="1"/>
    <col min="3344" max="3345" width="15.7109375" style="20" customWidth="1"/>
    <col min="3346" max="3584" width="9.140625" style="20"/>
    <col min="3585" max="3585" width="53.5703125" style="20" customWidth="1"/>
    <col min="3586" max="3586" width="15.7109375" style="20" customWidth="1"/>
    <col min="3587" max="3587" width="27.7109375" style="20" customWidth="1"/>
    <col min="3588" max="3588" width="15.7109375" style="20" customWidth="1"/>
    <col min="3589" max="3589" width="27.7109375" style="20" customWidth="1"/>
    <col min="3590" max="3590" width="15.7109375" style="20" customWidth="1"/>
    <col min="3591" max="3591" width="27.7109375" style="20" customWidth="1"/>
    <col min="3592" max="3594" width="15.7109375" style="20" customWidth="1"/>
    <col min="3595" max="3595" width="27.7109375" style="20" customWidth="1"/>
    <col min="3596" max="3596" width="15.7109375" style="20" customWidth="1"/>
    <col min="3597" max="3597" width="27.7109375" style="20" customWidth="1"/>
    <col min="3598" max="3598" width="15.7109375" style="20" customWidth="1"/>
    <col min="3599" max="3599" width="27.7109375" style="20" customWidth="1"/>
    <col min="3600" max="3601" width="15.7109375" style="20" customWidth="1"/>
    <col min="3602" max="3840" width="9.140625" style="20"/>
    <col min="3841" max="3841" width="53.5703125" style="20" customWidth="1"/>
    <col min="3842" max="3842" width="15.7109375" style="20" customWidth="1"/>
    <col min="3843" max="3843" width="27.7109375" style="20" customWidth="1"/>
    <col min="3844" max="3844" width="15.7109375" style="20" customWidth="1"/>
    <col min="3845" max="3845" width="27.7109375" style="20" customWidth="1"/>
    <col min="3846" max="3846" width="15.7109375" style="20" customWidth="1"/>
    <col min="3847" max="3847" width="27.7109375" style="20" customWidth="1"/>
    <col min="3848" max="3850" width="15.7109375" style="20" customWidth="1"/>
    <col min="3851" max="3851" width="27.7109375" style="20" customWidth="1"/>
    <col min="3852" max="3852" width="15.7109375" style="20" customWidth="1"/>
    <col min="3853" max="3853" width="27.7109375" style="20" customWidth="1"/>
    <col min="3854" max="3854" width="15.7109375" style="20" customWidth="1"/>
    <col min="3855" max="3855" width="27.7109375" style="20" customWidth="1"/>
    <col min="3856" max="3857" width="15.7109375" style="20" customWidth="1"/>
    <col min="3858" max="4096" width="9.140625" style="20"/>
    <col min="4097" max="4097" width="53.5703125" style="20" customWidth="1"/>
    <col min="4098" max="4098" width="15.7109375" style="20" customWidth="1"/>
    <col min="4099" max="4099" width="27.7109375" style="20" customWidth="1"/>
    <col min="4100" max="4100" width="15.7109375" style="20" customWidth="1"/>
    <col min="4101" max="4101" width="27.7109375" style="20" customWidth="1"/>
    <col min="4102" max="4102" width="15.7109375" style="20" customWidth="1"/>
    <col min="4103" max="4103" width="27.7109375" style="20" customWidth="1"/>
    <col min="4104" max="4106" width="15.7109375" style="20" customWidth="1"/>
    <col min="4107" max="4107" width="27.7109375" style="20" customWidth="1"/>
    <col min="4108" max="4108" width="15.7109375" style="20" customWidth="1"/>
    <col min="4109" max="4109" width="27.7109375" style="20" customWidth="1"/>
    <col min="4110" max="4110" width="15.7109375" style="20" customWidth="1"/>
    <col min="4111" max="4111" width="27.7109375" style="20" customWidth="1"/>
    <col min="4112" max="4113" width="15.7109375" style="20" customWidth="1"/>
    <col min="4114" max="4352" width="9.140625" style="20"/>
    <col min="4353" max="4353" width="53.5703125" style="20" customWidth="1"/>
    <col min="4354" max="4354" width="15.7109375" style="20" customWidth="1"/>
    <col min="4355" max="4355" width="27.7109375" style="20" customWidth="1"/>
    <col min="4356" max="4356" width="15.7109375" style="20" customWidth="1"/>
    <col min="4357" max="4357" width="27.7109375" style="20" customWidth="1"/>
    <col min="4358" max="4358" width="15.7109375" style="20" customWidth="1"/>
    <col min="4359" max="4359" width="27.7109375" style="20" customWidth="1"/>
    <col min="4360" max="4362" width="15.7109375" style="20" customWidth="1"/>
    <col min="4363" max="4363" width="27.7109375" style="20" customWidth="1"/>
    <col min="4364" max="4364" width="15.7109375" style="20" customWidth="1"/>
    <col min="4365" max="4365" width="27.7109375" style="20" customWidth="1"/>
    <col min="4366" max="4366" width="15.7109375" style="20" customWidth="1"/>
    <col min="4367" max="4367" width="27.7109375" style="20" customWidth="1"/>
    <col min="4368" max="4369" width="15.7109375" style="20" customWidth="1"/>
    <col min="4370" max="4608" width="9.140625" style="20"/>
    <col min="4609" max="4609" width="53.5703125" style="20" customWidth="1"/>
    <col min="4610" max="4610" width="15.7109375" style="20" customWidth="1"/>
    <col min="4611" max="4611" width="27.7109375" style="20" customWidth="1"/>
    <col min="4612" max="4612" width="15.7109375" style="20" customWidth="1"/>
    <col min="4613" max="4613" width="27.7109375" style="20" customWidth="1"/>
    <col min="4614" max="4614" width="15.7109375" style="20" customWidth="1"/>
    <col min="4615" max="4615" width="27.7109375" style="20" customWidth="1"/>
    <col min="4616" max="4618" width="15.7109375" style="20" customWidth="1"/>
    <col min="4619" max="4619" width="27.7109375" style="20" customWidth="1"/>
    <col min="4620" max="4620" width="15.7109375" style="20" customWidth="1"/>
    <col min="4621" max="4621" width="27.7109375" style="20" customWidth="1"/>
    <col min="4622" max="4622" width="15.7109375" style="20" customWidth="1"/>
    <col min="4623" max="4623" width="27.7109375" style="20" customWidth="1"/>
    <col min="4624" max="4625" width="15.7109375" style="20" customWidth="1"/>
    <col min="4626" max="4864" width="9.140625" style="20"/>
    <col min="4865" max="4865" width="53.5703125" style="20" customWidth="1"/>
    <col min="4866" max="4866" width="15.7109375" style="20" customWidth="1"/>
    <col min="4867" max="4867" width="27.7109375" style="20" customWidth="1"/>
    <col min="4868" max="4868" width="15.7109375" style="20" customWidth="1"/>
    <col min="4869" max="4869" width="27.7109375" style="20" customWidth="1"/>
    <col min="4870" max="4870" width="15.7109375" style="20" customWidth="1"/>
    <col min="4871" max="4871" width="27.7109375" style="20" customWidth="1"/>
    <col min="4872" max="4874" width="15.7109375" style="20" customWidth="1"/>
    <col min="4875" max="4875" width="27.7109375" style="20" customWidth="1"/>
    <col min="4876" max="4876" width="15.7109375" style="20" customWidth="1"/>
    <col min="4877" max="4877" width="27.7109375" style="20" customWidth="1"/>
    <col min="4878" max="4878" width="15.7109375" style="20" customWidth="1"/>
    <col min="4879" max="4879" width="27.7109375" style="20" customWidth="1"/>
    <col min="4880" max="4881" width="15.7109375" style="20" customWidth="1"/>
    <col min="4882" max="5120" width="9.140625" style="20"/>
    <col min="5121" max="5121" width="53.5703125" style="20" customWidth="1"/>
    <col min="5122" max="5122" width="15.7109375" style="20" customWidth="1"/>
    <col min="5123" max="5123" width="27.7109375" style="20" customWidth="1"/>
    <col min="5124" max="5124" width="15.7109375" style="20" customWidth="1"/>
    <col min="5125" max="5125" width="27.7109375" style="20" customWidth="1"/>
    <col min="5126" max="5126" width="15.7109375" style="20" customWidth="1"/>
    <col min="5127" max="5127" width="27.7109375" style="20" customWidth="1"/>
    <col min="5128" max="5130" width="15.7109375" style="20" customWidth="1"/>
    <col min="5131" max="5131" width="27.7109375" style="20" customWidth="1"/>
    <col min="5132" max="5132" width="15.7109375" style="20" customWidth="1"/>
    <col min="5133" max="5133" width="27.7109375" style="20" customWidth="1"/>
    <col min="5134" max="5134" width="15.7109375" style="20" customWidth="1"/>
    <col min="5135" max="5135" width="27.7109375" style="20" customWidth="1"/>
    <col min="5136" max="5137" width="15.7109375" style="20" customWidth="1"/>
    <col min="5138" max="5376" width="9.140625" style="20"/>
    <col min="5377" max="5377" width="53.5703125" style="20" customWidth="1"/>
    <col min="5378" max="5378" width="15.7109375" style="20" customWidth="1"/>
    <col min="5379" max="5379" width="27.7109375" style="20" customWidth="1"/>
    <col min="5380" max="5380" width="15.7109375" style="20" customWidth="1"/>
    <col min="5381" max="5381" width="27.7109375" style="20" customWidth="1"/>
    <col min="5382" max="5382" width="15.7109375" style="20" customWidth="1"/>
    <col min="5383" max="5383" width="27.7109375" style="20" customWidth="1"/>
    <col min="5384" max="5386" width="15.7109375" style="20" customWidth="1"/>
    <col min="5387" max="5387" width="27.7109375" style="20" customWidth="1"/>
    <col min="5388" max="5388" width="15.7109375" style="20" customWidth="1"/>
    <col min="5389" max="5389" width="27.7109375" style="20" customWidth="1"/>
    <col min="5390" max="5390" width="15.7109375" style="20" customWidth="1"/>
    <col min="5391" max="5391" width="27.7109375" style="20" customWidth="1"/>
    <col min="5392" max="5393" width="15.7109375" style="20" customWidth="1"/>
    <col min="5394" max="5632" width="9.140625" style="20"/>
    <col min="5633" max="5633" width="53.5703125" style="20" customWidth="1"/>
    <col min="5634" max="5634" width="15.7109375" style="20" customWidth="1"/>
    <col min="5635" max="5635" width="27.7109375" style="20" customWidth="1"/>
    <col min="5636" max="5636" width="15.7109375" style="20" customWidth="1"/>
    <col min="5637" max="5637" width="27.7109375" style="20" customWidth="1"/>
    <col min="5638" max="5638" width="15.7109375" style="20" customWidth="1"/>
    <col min="5639" max="5639" width="27.7109375" style="20" customWidth="1"/>
    <col min="5640" max="5642" width="15.7109375" style="20" customWidth="1"/>
    <col min="5643" max="5643" width="27.7109375" style="20" customWidth="1"/>
    <col min="5644" max="5644" width="15.7109375" style="20" customWidth="1"/>
    <col min="5645" max="5645" width="27.7109375" style="20" customWidth="1"/>
    <col min="5646" max="5646" width="15.7109375" style="20" customWidth="1"/>
    <col min="5647" max="5647" width="27.7109375" style="20" customWidth="1"/>
    <col min="5648" max="5649" width="15.7109375" style="20" customWidth="1"/>
    <col min="5650" max="5888" width="9.140625" style="20"/>
    <col min="5889" max="5889" width="53.5703125" style="20" customWidth="1"/>
    <col min="5890" max="5890" width="15.7109375" style="20" customWidth="1"/>
    <col min="5891" max="5891" width="27.7109375" style="20" customWidth="1"/>
    <col min="5892" max="5892" width="15.7109375" style="20" customWidth="1"/>
    <col min="5893" max="5893" width="27.7109375" style="20" customWidth="1"/>
    <col min="5894" max="5894" width="15.7109375" style="20" customWidth="1"/>
    <col min="5895" max="5895" width="27.7109375" style="20" customWidth="1"/>
    <col min="5896" max="5898" width="15.7109375" style="20" customWidth="1"/>
    <col min="5899" max="5899" width="27.7109375" style="20" customWidth="1"/>
    <col min="5900" max="5900" width="15.7109375" style="20" customWidth="1"/>
    <col min="5901" max="5901" width="27.7109375" style="20" customWidth="1"/>
    <col min="5902" max="5902" width="15.7109375" style="20" customWidth="1"/>
    <col min="5903" max="5903" width="27.7109375" style="20" customWidth="1"/>
    <col min="5904" max="5905" width="15.7109375" style="20" customWidth="1"/>
    <col min="5906" max="6144" width="9.140625" style="20"/>
    <col min="6145" max="6145" width="53.5703125" style="20" customWidth="1"/>
    <col min="6146" max="6146" width="15.7109375" style="20" customWidth="1"/>
    <col min="6147" max="6147" width="27.7109375" style="20" customWidth="1"/>
    <col min="6148" max="6148" width="15.7109375" style="20" customWidth="1"/>
    <col min="6149" max="6149" width="27.7109375" style="20" customWidth="1"/>
    <col min="6150" max="6150" width="15.7109375" style="20" customWidth="1"/>
    <col min="6151" max="6151" width="27.7109375" style="20" customWidth="1"/>
    <col min="6152" max="6154" width="15.7109375" style="20" customWidth="1"/>
    <col min="6155" max="6155" width="27.7109375" style="20" customWidth="1"/>
    <col min="6156" max="6156" width="15.7109375" style="20" customWidth="1"/>
    <col min="6157" max="6157" width="27.7109375" style="20" customWidth="1"/>
    <col min="6158" max="6158" width="15.7109375" style="20" customWidth="1"/>
    <col min="6159" max="6159" width="27.7109375" style="20" customWidth="1"/>
    <col min="6160" max="6161" width="15.7109375" style="20" customWidth="1"/>
    <col min="6162" max="6400" width="9.140625" style="20"/>
    <col min="6401" max="6401" width="53.5703125" style="20" customWidth="1"/>
    <col min="6402" max="6402" width="15.7109375" style="20" customWidth="1"/>
    <col min="6403" max="6403" width="27.7109375" style="20" customWidth="1"/>
    <col min="6404" max="6404" width="15.7109375" style="20" customWidth="1"/>
    <col min="6405" max="6405" width="27.7109375" style="20" customWidth="1"/>
    <col min="6406" max="6406" width="15.7109375" style="20" customWidth="1"/>
    <col min="6407" max="6407" width="27.7109375" style="20" customWidth="1"/>
    <col min="6408" max="6410" width="15.7109375" style="20" customWidth="1"/>
    <col min="6411" max="6411" width="27.7109375" style="20" customWidth="1"/>
    <col min="6412" max="6412" width="15.7109375" style="20" customWidth="1"/>
    <col min="6413" max="6413" width="27.7109375" style="20" customWidth="1"/>
    <col min="6414" max="6414" width="15.7109375" style="20" customWidth="1"/>
    <col min="6415" max="6415" width="27.7109375" style="20" customWidth="1"/>
    <col min="6416" max="6417" width="15.7109375" style="20" customWidth="1"/>
    <col min="6418" max="6656" width="9.140625" style="20"/>
    <col min="6657" max="6657" width="53.5703125" style="20" customWidth="1"/>
    <col min="6658" max="6658" width="15.7109375" style="20" customWidth="1"/>
    <col min="6659" max="6659" width="27.7109375" style="20" customWidth="1"/>
    <col min="6660" max="6660" width="15.7109375" style="20" customWidth="1"/>
    <col min="6661" max="6661" width="27.7109375" style="20" customWidth="1"/>
    <col min="6662" max="6662" width="15.7109375" style="20" customWidth="1"/>
    <col min="6663" max="6663" width="27.7109375" style="20" customWidth="1"/>
    <col min="6664" max="6666" width="15.7109375" style="20" customWidth="1"/>
    <col min="6667" max="6667" width="27.7109375" style="20" customWidth="1"/>
    <col min="6668" max="6668" width="15.7109375" style="20" customWidth="1"/>
    <col min="6669" max="6669" width="27.7109375" style="20" customWidth="1"/>
    <col min="6670" max="6670" width="15.7109375" style="20" customWidth="1"/>
    <col min="6671" max="6671" width="27.7109375" style="20" customWidth="1"/>
    <col min="6672" max="6673" width="15.7109375" style="20" customWidth="1"/>
    <col min="6674" max="6912" width="9.140625" style="20"/>
    <col min="6913" max="6913" width="53.5703125" style="20" customWidth="1"/>
    <col min="6914" max="6914" width="15.7109375" style="20" customWidth="1"/>
    <col min="6915" max="6915" width="27.7109375" style="20" customWidth="1"/>
    <col min="6916" max="6916" width="15.7109375" style="20" customWidth="1"/>
    <col min="6917" max="6917" width="27.7109375" style="20" customWidth="1"/>
    <col min="6918" max="6918" width="15.7109375" style="20" customWidth="1"/>
    <col min="6919" max="6919" width="27.7109375" style="20" customWidth="1"/>
    <col min="6920" max="6922" width="15.7109375" style="20" customWidth="1"/>
    <col min="6923" max="6923" width="27.7109375" style="20" customWidth="1"/>
    <col min="6924" max="6924" width="15.7109375" style="20" customWidth="1"/>
    <col min="6925" max="6925" width="27.7109375" style="20" customWidth="1"/>
    <col min="6926" max="6926" width="15.7109375" style="20" customWidth="1"/>
    <col min="6927" max="6927" width="27.7109375" style="20" customWidth="1"/>
    <col min="6928" max="6929" width="15.7109375" style="20" customWidth="1"/>
    <col min="6930" max="7168" width="9.140625" style="20"/>
    <col min="7169" max="7169" width="53.5703125" style="20" customWidth="1"/>
    <col min="7170" max="7170" width="15.7109375" style="20" customWidth="1"/>
    <col min="7171" max="7171" width="27.7109375" style="20" customWidth="1"/>
    <col min="7172" max="7172" width="15.7109375" style="20" customWidth="1"/>
    <col min="7173" max="7173" width="27.7109375" style="20" customWidth="1"/>
    <col min="7174" max="7174" width="15.7109375" style="20" customWidth="1"/>
    <col min="7175" max="7175" width="27.7109375" style="20" customWidth="1"/>
    <col min="7176" max="7178" width="15.7109375" style="20" customWidth="1"/>
    <col min="7179" max="7179" width="27.7109375" style="20" customWidth="1"/>
    <col min="7180" max="7180" width="15.7109375" style="20" customWidth="1"/>
    <col min="7181" max="7181" width="27.7109375" style="20" customWidth="1"/>
    <col min="7182" max="7182" width="15.7109375" style="20" customWidth="1"/>
    <col min="7183" max="7183" width="27.7109375" style="20" customWidth="1"/>
    <col min="7184" max="7185" width="15.7109375" style="20" customWidth="1"/>
    <col min="7186" max="7424" width="9.140625" style="20"/>
    <col min="7425" max="7425" width="53.5703125" style="20" customWidth="1"/>
    <col min="7426" max="7426" width="15.7109375" style="20" customWidth="1"/>
    <col min="7427" max="7427" width="27.7109375" style="20" customWidth="1"/>
    <col min="7428" max="7428" width="15.7109375" style="20" customWidth="1"/>
    <col min="7429" max="7429" width="27.7109375" style="20" customWidth="1"/>
    <col min="7430" max="7430" width="15.7109375" style="20" customWidth="1"/>
    <col min="7431" max="7431" width="27.7109375" style="20" customWidth="1"/>
    <col min="7432" max="7434" width="15.7109375" style="20" customWidth="1"/>
    <col min="7435" max="7435" width="27.7109375" style="20" customWidth="1"/>
    <col min="7436" max="7436" width="15.7109375" style="20" customWidth="1"/>
    <col min="7437" max="7437" width="27.7109375" style="20" customWidth="1"/>
    <col min="7438" max="7438" width="15.7109375" style="20" customWidth="1"/>
    <col min="7439" max="7439" width="27.7109375" style="20" customWidth="1"/>
    <col min="7440" max="7441" width="15.7109375" style="20" customWidth="1"/>
    <col min="7442" max="7680" width="9.140625" style="20"/>
    <col min="7681" max="7681" width="53.5703125" style="20" customWidth="1"/>
    <col min="7682" max="7682" width="15.7109375" style="20" customWidth="1"/>
    <col min="7683" max="7683" width="27.7109375" style="20" customWidth="1"/>
    <col min="7684" max="7684" width="15.7109375" style="20" customWidth="1"/>
    <col min="7685" max="7685" width="27.7109375" style="20" customWidth="1"/>
    <col min="7686" max="7686" width="15.7109375" style="20" customWidth="1"/>
    <col min="7687" max="7687" width="27.7109375" style="20" customWidth="1"/>
    <col min="7688" max="7690" width="15.7109375" style="20" customWidth="1"/>
    <col min="7691" max="7691" width="27.7109375" style="20" customWidth="1"/>
    <col min="7692" max="7692" width="15.7109375" style="20" customWidth="1"/>
    <col min="7693" max="7693" width="27.7109375" style="20" customWidth="1"/>
    <col min="7694" max="7694" width="15.7109375" style="20" customWidth="1"/>
    <col min="7695" max="7695" width="27.7109375" style="20" customWidth="1"/>
    <col min="7696" max="7697" width="15.7109375" style="20" customWidth="1"/>
    <col min="7698" max="7936" width="9.140625" style="20"/>
    <col min="7937" max="7937" width="53.5703125" style="20" customWidth="1"/>
    <col min="7938" max="7938" width="15.7109375" style="20" customWidth="1"/>
    <col min="7939" max="7939" width="27.7109375" style="20" customWidth="1"/>
    <col min="7940" max="7940" width="15.7109375" style="20" customWidth="1"/>
    <col min="7941" max="7941" width="27.7109375" style="20" customWidth="1"/>
    <col min="7942" max="7942" width="15.7109375" style="20" customWidth="1"/>
    <col min="7943" max="7943" width="27.7109375" style="20" customWidth="1"/>
    <col min="7944" max="7946" width="15.7109375" style="20" customWidth="1"/>
    <col min="7947" max="7947" width="27.7109375" style="20" customWidth="1"/>
    <col min="7948" max="7948" width="15.7109375" style="20" customWidth="1"/>
    <col min="7949" max="7949" width="27.7109375" style="20" customWidth="1"/>
    <col min="7950" max="7950" width="15.7109375" style="20" customWidth="1"/>
    <col min="7951" max="7951" width="27.7109375" style="20" customWidth="1"/>
    <col min="7952" max="7953" width="15.7109375" style="20" customWidth="1"/>
    <col min="7954" max="8192" width="9.140625" style="20"/>
    <col min="8193" max="8193" width="53.5703125" style="20" customWidth="1"/>
    <col min="8194" max="8194" width="15.7109375" style="20" customWidth="1"/>
    <col min="8195" max="8195" width="27.7109375" style="20" customWidth="1"/>
    <col min="8196" max="8196" width="15.7109375" style="20" customWidth="1"/>
    <col min="8197" max="8197" width="27.7109375" style="20" customWidth="1"/>
    <col min="8198" max="8198" width="15.7109375" style="20" customWidth="1"/>
    <col min="8199" max="8199" width="27.7109375" style="20" customWidth="1"/>
    <col min="8200" max="8202" width="15.7109375" style="20" customWidth="1"/>
    <col min="8203" max="8203" width="27.7109375" style="20" customWidth="1"/>
    <col min="8204" max="8204" width="15.7109375" style="20" customWidth="1"/>
    <col min="8205" max="8205" width="27.7109375" style="20" customWidth="1"/>
    <col min="8206" max="8206" width="15.7109375" style="20" customWidth="1"/>
    <col min="8207" max="8207" width="27.7109375" style="20" customWidth="1"/>
    <col min="8208" max="8209" width="15.7109375" style="20" customWidth="1"/>
    <col min="8210" max="8448" width="9.140625" style="20"/>
    <col min="8449" max="8449" width="53.5703125" style="20" customWidth="1"/>
    <col min="8450" max="8450" width="15.7109375" style="20" customWidth="1"/>
    <col min="8451" max="8451" width="27.7109375" style="20" customWidth="1"/>
    <col min="8452" max="8452" width="15.7109375" style="20" customWidth="1"/>
    <col min="8453" max="8453" width="27.7109375" style="20" customWidth="1"/>
    <col min="8454" max="8454" width="15.7109375" style="20" customWidth="1"/>
    <col min="8455" max="8455" width="27.7109375" style="20" customWidth="1"/>
    <col min="8456" max="8458" width="15.7109375" style="20" customWidth="1"/>
    <col min="8459" max="8459" width="27.7109375" style="20" customWidth="1"/>
    <col min="8460" max="8460" width="15.7109375" style="20" customWidth="1"/>
    <col min="8461" max="8461" width="27.7109375" style="20" customWidth="1"/>
    <col min="8462" max="8462" width="15.7109375" style="20" customWidth="1"/>
    <col min="8463" max="8463" width="27.7109375" style="20" customWidth="1"/>
    <col min="8464" max="8465" width="15.7109375" style="20" customWidth="1"/>
    <col min="8466" max="8704" width="9.140625" style="20"/>
    <col min="8705" max="8705" width="53.5703125" style="20" customWidth="1"/>
    <col min="8706" max="8706" width="15.7109375" style="20" customWidth="1"/>
    <col min="8707" max="8707" width="27.7109375" style="20" customWidth="1"/>
    <col min="8708" max="8708" width="15.7109375" style="20" customWidth="1"/>
    <col min="8709" max="8709" width="27.7109375" style="20" customWidth="1"/>
    <col min="8710" max="8710" width="15.7109375" style="20" customWidth="1"/>
    <col min="8711" max="8711" width="27.7109375" style="20" customWidth="1"/>
    <col min="8712" max="8714" width="15.7109375" style="20" customWidth="1"/>
    <col min="8715" max="8715" width="27.7109375" style="20" customWidth="1"/>
    <col min="8716" max="8716" width="15.7109375" style="20" customWidth="1"/>
    <col min="8717" max="8717" width="27.7109375" style="20" customWidth="1"/>
    <col min="8718" max="8718" width="15.7109375" style="20" customWidth="1"/>
    <col min="8719" max="8719" width="27.7109375" style="20" customWidth="1"/>
    <col min="8720" max="8721" width="15.7109375" style="20" customWidth="1"/>
    <col min="8722" max="8960" width="9.140625" style="20"/>
    <col min="8961" max="8961" width="53.5703125" style="20" customWidth="1"/>
    <col min="8962" max="8962" width="15.7109375" style="20" customWidth="1"/>
    <col min="8963" max="8963" width="27.7109375" style="20" customWidth="1"/>
    <col min="8964" max="8964" width="15.7109375" style="20" customWidth="1"/>
    <col min="8965" max="8965" width="27.7109375" style="20" customWidth="1"/>
    <col min="8966" max="8966" width="15.7109375" style="20" customWidth="1"/>
    <col min="8967" max="8967" width="27.7109375" style="20" customWidth="1"/>
    <col min="8968" max="8970" width="15.7109375" style="20" customWidth="1"/>
    <col min="8971" max="8971" width="27.7109375" style="20" customWidth="1"/>
    <col min="8972" max="8972" width="15.7109375" style="20" customWidth="1"/>
    <col min="8973" max="8973" width="27.7109375" style="20" customWidth="1"/>
    <col min="8974" max="8974" width="15.7109375" style="20" customWidth="1"/>
    <col min="8975" max="8975" width="27.7109375" style="20" customWidth="1"/>
    <col min="8976" max="8977" width="15.7109375" style="20" customWidth="1"/>
    <col min="8978" max="9216" width="9.140625" style="20"/>
    <col min="9217" max="9217" width="53.5703125" style="20" customWidth="1"/>
    <col min="9218" max="9218" width="15.7109375" style="20" customWidth="1"/>
    <col min="9219" max="9219" width="27.7109375" style="20" customWidth="1"/>
    <col min="9220" max="9220" width="15.7109375" style="20" customWidth="1"/>
    <col min="9221" max="9221" width="27.7109375" style="20" customWidth="1"/>
    <col min="9222" max="9222" width="15.7109375" style="20" customWidth="1"/>
    <col min="9223" max="9223" width="27.7109375" style="20" customWidth="1"/>
    <col min="9224" max="9226" width="15.7109375" style="20" customWidth="1"/>
    <col min="9227" max="9227" width="27.7109375" style="20" customWidth="1"/>
    <col min="9228" max="9228" width="15.7109375" style="20" customWidth="1"/>
    <col min="9229" max="9229" width="27.7109375" style="20" customWidth="1"/>
    <col min="9230" max="9230" width="15.7109375" style="20" customWidth="1"/>
    <col min="9231" max="9231" width="27.7109375" style="20" customWidth="1"/>
    <col min="9232" max="9233" width="15.7109375" style="20" customWidth="1"/>
    <col min="9234" max="9472" width="9.140625" style="20"/>
    <col min="9473" max="9473" width="53.5703125" style="20" customWidth="1"/>
    <col min="9474" max="9474" width="15.7109375" style="20" customWidth="1"/>
    <col min="9475" max="9475" width="27.7109375" style="20" customWidth="1"/>
    <col min="9476" max="9476" width="15.7109375" style="20" customWidth="1"/>
    <col min="9477" max="9477" width="27.7109375" style="20" customWidth="1"/>
    <col min="9478" max="9478" width="15.7109375" style="20" customWidth="1"/>
    <col min="9479" max="9479" width="27.7109375" style="20" customWidth="1"/>
    <col min="9480" max="9482" width="15.7109375" style="20" customWidth="1"/>
    <col min="9483" max="9483" width="27.7109375" style="20" customWidth="1"/>
    <col min="9484" max="9484" width="15.7109375" style="20" customWidth="1"/>
    <col min="9485" max="9485" width="27.7109375" style="20" customWidth="1"/>
    <col min="9486" max="9486" width="15.7109375" style="20" customWidth="1"/>
    <col min="9487" max="9487" width="27.7109375" style="20" customWidth="1"/>
    <col min="9488" max="9489" width="15.7109375" style="20" customWidth="1"/>
    <col min="9490" max="9728" width="9.140625" style="20"/>
    <col min="9729" max="9729" width="53.5703125" style="20" customWidth="1"/>
    <col min="9730" max="9730" width="15.7109375" style="20" customWidth="1"/>
    <col min="9731" max="9731" width="27.7109375" style="20" customWidth="1"/>
    <col min="9732" max="9732" width="15.7109375" style="20" customWidth="1"/>
    <col min="9733" max="9733" width="27.7109375" style="20" customWidth="1"/>
    <col min="9734" max="9734" width="15.7109375" style="20" customWidth="1"/>
    <col min="9735" max="9735" width="27.7109375" style="20" customWidth="1"/>
    <col min="9736" max="9738" width="15.7109375" style="20" customWidth="1"/>
    <col min="9739" max="9739" width="27.7109375" style="20" customWidth="1"/>
    <col min="9740" max="9740" width="15.7109375" style="20" customWidth="1"/>
    <col min="9741" max="9741" width="27.7109375" style="20" customWidth="1"/>
    <col min="9742" max="9742" width="15.7109375" style="20" customWidth="1"/>
    <col min="9743" max="9743" width="27.7109375" style="20" customWidth="1"/>
    <col min="9744" max="9745" width="15.7109375" style="20" customWidth="1"/>
    <col min="9746" max="9984" width="9.140625" style="20"/>
    <col min="9985" max="9985" width="53.5703125" style="20" customWidth="1"/>
    <col min="9986" max="9986" width="15.7109375" style="20" customWidth="1"/>
    <col min="9987" max="9987" width="27.7109375" style="20" customWidth="1"/>
    <col min="9988" max="9988" width="15.7109375" style="20" customWidth="1"/>
    <col min="9989" max="9989" width="27.7109375" style="20" customWidth="1"/>
    <col min="9990" max="9990" width="15.7109375" style="20" customWidth="1"/>
    <col min="9991" max="9991" width="27.7109375" style="20" customWidth="1"/>
    <col min="9992" max="9994" width="15.7109375" style="20" customWidth="1"/>
    <col min="9995" max="9995" width="27.7109375" style="20" customWidth="1"/>
    <col min="9996" max="9996" width="15.7109375" style="20" customWidth="1"/>
    <col min="9997" max="9997" width="27.7109375" style="20" customWidth="1"/>
    <col min="9998" max="9998" width="15.7109375" style="20" customWidth="1"/>
    <col min="9999" max="9999" width="27.7109375" style="20" customWidth="1"/>
    <col min="10000" max="10001" width="15.7109375" style="20" customWidth="1"/>
    <col min="10002" max="10240" width="9.140625" style="20"/>
    <col min="10241" max="10241" width="53.5703125" style="20" customWidth="1"/>
    <col min="10242" max="10242" width="15.7109375" style="20" customWidth="1"/>
    <col min="10243" max="10243" width="27.7109375" style="20" customWidth="1"/>
    <col min="10244" max="10244" width="15.7109375" style="20" customWidth="1"/>
    <col min="10245" max="10245" width="27.7109375" style="20" customWidth="1"/>
    <col min="10246" max="10246" width="15.7109375" style="20" customWidth="1"/>
    <col min="10247" max="10247" width="27.7109375" style="20" customWidth="1"/>
    <col min="10248" max="10250" width="15.7109375" style="20" customWidth="1"/>
    <col min="10251" max="10251" width="27.7109375" style="20" customWidth="1"/>
    <col min="10252" max="10252" width="15.7109375" style="20" customWidth="1"/>
    <col min="10253" max="10253" width="27.7109375" style="20" customWidth="1"/>
    <col min="10254" max="10254" width="15.7109375" style="20" customWidth="1"/>
    <col min="10255" max="10255" width="27.7109375" style="20" customWidth="1"/>
    <col min="10256" max="10257" width="15.7109375" style="20" customWidth="1"/>
    <col min="10258" max="10496" width="9.140625" style="20"/>
    <col min="10497" max="10497" width="53.5703125" style="20" customWidth="1"/>
    <col min="10498" max="10498" width="15.7109375" style="20" customWidth="1"/>
    <col min="10499" max="10499" width="27.7109375" style="20" customWidth="1"/>
    <col min="10500" max="10500" width="15.7109375" style="20" customWidth="1"/>
    <col min="10501" max="10501" width="27.7109375" style="20" customWidth="1"/>
    <col min="10502" max="10502" width="15.7109375" style="20" customWidth="1"/>
    <col min="10503" max="10503" width="27.7109375" style="20" customWidth="1"/>
    <col min="10504" max="10506" width="15.7109375" style="20" customWidth="1"/>
    <col min="10507" max="10507" width="27.7109375" style="20" customWidth="1"/>
    <col min="10508" max="10508" width="15.7109375" style="20" customWidth="1"/>
    <col min="10509" max="10509" width="27.7109375" style="20" customWidth="1"/>
    <col min="10510" max="10510" width="15.7109375" style="20" customWidth="1"/>
    <col min="10511" max="10511" width="27.7109375" style="20" customWidth="1"/>
    <col min="10512" max="10513" width="15.7109375" style="20" customWidth="1"/>
    <col min="10514" max="10752" width="9.140625" style="20"/>
    <col min="10753" max="10753" width="53.5703125" style="20" customWidth="1"/>
    <col min="10754" max="10754" width="15.7109375" style="20" customWidth="1"/>
    <col min="10755" max="10755" width="27.7109375" style="20" customWidth="1"/>
    <col min="10756" max="10756" width="15.7109375" style="20" customWidth="1"/>
    <col min="10757" max="10757" width="27.7109375" style="20" customWidth="1"/>
    <col min="10758" max="10758" width="15.7109375" style="20" customWidth="1"/>
    <col min="10759" max="10759" width="27.7109375" style="20" customWidth="1"/>
    <col min="10760" max="10762" width="15.7109375" style="20" customWidth="1"/>
    <col min="10763" max="10763" width="27.7109375" style="20" customWidth="1"/>
    <col min="10764" max="10764" width="15.7109375" style="20" customWidth="1"/>
    <col min="10765" max="10765" width="27.7109375" style="20" customWidth="1"/>
    <col min="10766" max="10766" width="15.7109375" style="20" customWidth="1"/>
    <col min="10767" max="10767" width="27.7109375" style="20" customWidth="1"/>
    <col min="10768" max="10769" width="15.7109375" style="20" customWidth="1"/>
    <col min="10770" max="11008" width="9.140625" style="20"/>
    <col min="11009" max="11009" width="53.5703125" style="20" customWidth="1"/>
    <col min="11010" max="11010" width="15.7109375" style="20" customWidth="1"/>
    <col min="11011" max="11011" width="27.7109375" style="20" customWidth="1"/>
    <col min="11012" max="11012" width="15.7109375" style="20" customWidth="1"/>
    <col min="11013" max="11013" width="27.7109375" style="20" customWidth="1"/>
    <col min="11014" max="11014" width="15.7109375" style="20" customWidth="1"/>
    <col min="11015" max="11015" width="27.7109375" style="20" customWidth="1"/>
    <col min="11016" max="11018" width="15.7109375" style="20" customWidth="1"/>
    <col min="11019" max="11019" width="27.7109375" style="20" customWidth="1"/>
    <col min="11020" max="11020" width="15.7109375" style="20" customWidth="1"/>
    <col min="11021" max="11021" width="27.7109375" style="20" customWidth="1"/>
    <col min="11022" max="11022" width="15.7109375" style="20" customWidth="1"/>
    <col min="11023" max="11023" width="27.7109375" style="20" customWidth="1"/>
    <col min="11024" max="11025" width="15.7109375" style="20" customWidth="1"/>
    <col min="11026" max="11264" width="9.140625" style="20"/>
    <col min="11265" max="11265" width="53.5703125" style="20" customWidth="1"/>
    <col min="11266" max="11266" width="15.7109375" style="20" customWidth="1"/>
    <col min="11267" max="11267" width="27.7109375" style="20" customWidth="1"/>
    <col min="11268" max="11268" width="15.7109375" style="20" customWidth="1"/>
    <col min="11269" max="11269" width="27.7109375" style="20" customWidth="1"/>
    <col min="11270" max="11270" width="15.7109375" style="20" customWidth="1"/>
    <col min="11271" max="11271" width="27.7109375" style="20" customWidth="1"/>
    <col min="11272" max="11274" width="15.7109375" style="20" customWidth="1"/>
    <col min="11275" max="11275" width="27.7109375" style="20" customWidth="1"/>
    <col min="11276" max="11276" width="15.7109375" style="20" customWidth="1"/>
    <col min="11277" max="11277" width="27.7109375" style="20" customWidth="1"/>
    <col min="11278" max="11278" width="15.7109375" style="20" customWidth="1"/>
    <col min="11279" max="11279" width="27.7109375" style="20" customWidth="1"/>
    <col min="11280" max="11281" width="15.7109375" style="20" customWidth="1"/>
    <col min="11282" max="11520" width="9.140625" style="20"/>
    <col min="11521" max="11521" width="53.5703125" style="20" customWidth="1"/>
    <col min="11522" max="11522" width="15.7109375" style="20" customWidth="1"/>
    <col min="11523" max="11523" width="27.7109375" style="20" customWidth="1"/>
    <col min="11524" max="11524" width="15.7109375" style="20" customWidth="1"/>
    <col min="11525" max="11525" width="27.7109375" style="20" customWidth="1"/>
    <col min="11526" max="11526" width="15.7109375" style="20" customWidth="1"/>
    <col min="11527" max="11527" width="27.7109375" style="20" customWidth="1"/>
    <col min="11528" max="11530" width="15.7109375" style="20" customWidth="1"/>
    <col min="11531" max="11531" width="27.7109375" style="20" customWidth="1"/>
    <col min="11532" max="11532" width="15.7109375" style="20" customWidth="1"/>
    <col min="11533" max="11533" width="27.7109375" style="20" customWidth="1"/>
    <col min="11534" max="11534" width="15.7109375" style="20" customWidth="1"/>
    <col min="11535" max="11535" width="27.7109375" style="20" customWidth="1"/>
    <col min="11536" max="11537" width="15.7109375" style="20" customWidth="1"/>
    <col min="11538" max="11776" width="9.140625" style="20"/>
    <col min="11777" max="11777" width="53.5703125" style="20" customWidth="1"/>
    <col min="11778" max="11778" width="15.7109375" style="20" customWidth="1"/>
    <col min="11779" max="11779" width="27.7109375" style="20" customWidth="1"/>
    <col min="11780" max="11780" width="15.7109375" style="20" customWidth="1"/>
    <col min="11781" max="11781" width="27.7109375" style="20" customWidth="1"/>
    <col min="11782" max="11782" width="15.7109375" style="20" customWidth="1"/>
    <col min="11783" max="11783" width="27.7109375" style="20" customWidth="1"/>
    <col min="11784" max="11786" width="15.7109375" style="20" customWidth="1"/>
    <col min="11787" max="11787" width="27.7109375" style="20" customWidth="1"/>
    <col min="11788" max="11788" width="15.7109375" style="20" customWidth="1"/>
    <col min="11789" max="11789" width="27.7109375" style="20" customWidth="1"/>
    <col min="11790" max="11790" width="15.7109375" style="20" customWidth="1"/>
    <col min="11791" max="11791" width="27.7109375" style="20" customWidth="1"/>
    <col min="11792" max="11793" width="15.7109375" style="20" customWidth="1"/>
    <col min="11794" max="12032" width="9.140625" style="20"/>
    <col min="12033" max="12033" width="53.5703125" style="20" customWidth="1"/>
    <col min="12034" max="12034" width="15.7109375" style="20" customWidth="1"/>
    <col min="12035" max="12035" width="27.7109375" style="20" customWidth="1"/>
    <col min="12036" max="12036" width="15.7109375" style="20" customWidth="1"/>
    <col min="12037" max="12037" width="27.7109375" style="20" customWidth="1"/>
    <col min="12038" max="12038" width="15.7109375" style="20" customWidth="1"/>
    <col min="12039" max="12039" width="27.7109375" style="20" customWidth="1"/>
    <col min="12040" max="12042" width="15.7109375" style="20" customWidth="1"/>
    <col min="12043" max="12043" width="27.7109375" style="20" customWidth="1"/>
    <col min="12044" max="12044" width="15.7109375" style="20" customWidth="1"/>
    <col min="12045" max="12045" width="27.7109375" style="20" customWidth="1"/>
    <col min="12046" max="12046" width="15.7109375" style="20" customWidth="1"/>
    <col min="12047" max="12047" width="27.7109375" style="20" customWidth="1"/>
    <col min="12048" max="12049" width="15.7109375" style="20" customWidth="1"/>
    <col min="12050" max="12288" width="9.140625" style="20"/>
    <col min="12289" max="12289" width="53.5703125" style="20" customWidth="1"/>
    <col min="12290" max="12290" width="15.7109375" style="20" customWidth="1"/>
    <col min="12291" max="12291" width="27.7109375" style="20" customWidth="1"/>
    <col min="12292" max="12292" width="15.7109375" style="20" customWidth="1"/>
    <col min="12293" max="12293" width="27.7109375" style="20" customWidth="1"/>
    <col min="12294" max="12294" width="15.7109375" style="20" customWidth="1"/>
    <col min="12295" max="12295" width="27.7109375" style="20" customWidth="1"/>
    <col min="12296" max="12298" width="15.7109375" style="20" customWidth="1"/>
    <col min="12299" max="12299" width="27.7109375" style="20" customWidth="1"/>
    <col min="12300" max="12300" width="15.7109375" style="20" customWidth="1"/>
    <col min="12301" max="12301" width="27.7109375" style="20" customWidth="1"/>
    <col min="12302" max="12302" width="15.7109375" style="20" customWidth="1"/>
    <col min="12303" max="12303" width="27.7109375" style="20" customWidth="1"/>
    <col min="12304" max="12305" width="15.7109375" style="20" customWidth="1"/>
    <col min="12306" max="12544" width="9.140625" style="20"/>
    <col min="12545" max="12545" width="53.5703125" style="20" customWidth="1"/>
    <col min="12546" max="12546" width="15.7109375" style="20" customWidth="1"/>
    <col min="12547" max="12547" width="27.7109375" style="20" customWidth="1"/>
    <col min="12548" max="12548" width="15.7109375" style="20" customWidth="1"/>
    <col min="12549" max="12549" width="27.7109375" style="20" customWidth="1"/>
    <col min="12550" max="12550" width="15.7109375" style="20" customWidth="1"/>
    <col min="12551" max="12551" width="27.7109375" style="20" customWidth="1"/>
    <col min="12552" max="12554" width="15.7109375" style="20" customWidth="1"/>
    <col min="12555" max="12555" width="27.7109375" style="20" customWidth="1"/>
    <col min="12556" max="12556" width="15.7109375" style="20" customWidth="1"/>
    <col min="12557" max="12557" width="27.7109375" style="20" customWidth="1"/>
    <col min="12558" max="12558" width="15.7109375" style="20" customWidth="1"/>
    <col min="12559" max="12559" width="27.7109375" style="20" customWidth="1"/>
    <col min="12560" max="12561" width="15.7109375" style="20" customWidth="1"/>
    <col min="12562" max="12800" width="9.140625" style="20"/>
    <col min="12801" max="12801" width="53.5703125" style="20" customWidth="1"/>
    <col min="12802" max="12802" width="15.7109375" style="20" customWidth="1"/>
    <col min="12803" max="12803" width="27.7109375" style="20" customWidth="1"/>
    <col min="12804" max="12804" width="15.7109375" style="20" customWidth="1"/>
    <col min="12805" max="12805" width="27.7109375" style="20" customWidth="1"/>
    <col min="12806" max="12806" width="15.7109375" style="20" customWidth="1"/>
    <col min="12807" max="12807" width="27.7109375" style="20" customWidth="1"/>
    <col min="12808" max="12810" width="15.7109375" style="20" customWidth="1"/>
    <col min="12811" max="12811" width="27.7109375" style="20" customWidth="1"/>
    <col min="12812" max="12812" width="15.7109375" style="20" customWidth="1"/>
    <col min="12813" max="12813" width="27.7109375" style="20" customWidth="1"/>
    <col min="12814" max="12814" width="15.7109375" style="20" customWidth="1"/>
    <col min="12815" max="12815" width="27.7109375" style="20" customWidth="1"/>
    <col min="12816" max="12817" width="15.7109375" style="20" customWidth="1"/>
    <col min="12818" max="13056" width="9.140625" style="20"/>
    <col min="13057" max="13057" width="53.5703125" style="20" customWidth="1"/>
    <col min="13058" max="13058" width="15.7109375" style="20" customWidth="1"/>
    <col min="13059" max="13059" width="27.7109375" style="20" customWidth="1"/>
    <col min="13060" max="13060" width="15.7109375" style="20" customWidth="1"/>
    <col min="13061" max="13061" width="27.7109375" style="20" customWidth="1"/>
    <col min="13062" max="13062" width="15.7109375" style="20" customWidth="1"/>
    <col min="13063" max="13063" width="27.7109375" style="20" customWidth="1"/>
    <col min="13064" max="13066" width="15.7109375" style="20" customWidth="1"/>
    <col min="13067" max="13067" width="27.7109375" style="20" customWidth="1"/>
    <col min="13068" max="13068" width="15.7109375" style="20" customWidth="1"/>
    <col min="13069" max="13069" width="27.7109375" style="20" customWidth="1"/>
    <col min="13070" max="13070" width="15.7109375" style="20" customWidth="1"/>
    <col min="13071" max="13071" width="27.7109375" style="20" customWidth="1"/>
    <col min="13072" max="13073" width="15.7109375" style="20" customWidth="1"/>
    <col min="13074" max="13312" width="9.140625" style="20"/>
    <col min="13313" max="13313" width="53.5703125" style="20" customWidth="1"/>
    <col min="13314" max="13314" width="15.7109375" style="20" customWidth="1"/>
    <col min="13315" max="13315" width="27.7109375" style="20" customWidth="1"/>
    <col min="13316" max="13316" width="15.7109375" style="20" customWidth="1"/>
    <col min="13317" max="13317" width="27.7109375" style="20" customWidth="1"/>
    <col min="13318" max="13318" width="15.7109375" style="20" customWidth="1"/>
    <col min="13319" max="13319" width="27.7109375" style="20" customWidth="1"/>
    <col min="13320" max="13322" width="15.7109375" style="20" customWidth="1"/>
    <col min="13323" max="13323" width="27.7109375" style="20" customWidth="1"/>
    <col min="13324" max="13324" width="15.7109375" style="20" customWidth="1"/>
    <col min="13325" max="13325" width="27.7109375" style="20" customWidth="1"/>
    <col min="13326" max="13326" width="15.7109375" style="20" customWidth="1"/>
    <col min="13327" max="13327" width="27.7109375" style="20" customWidth="1"/>
    <col min="13328" max="13329" width="15.7109375" style="20" customWidth="1"/>
    <col min="13330" max="13568" width="9.140625" style="20"/>
    <col min="13569" max="13569" width="53.5703125" style="20" customWidth="1"/>
    <col min="13570" max="13570" width="15.7109375" style="20" customWidth="1"/>
    <col min="13571" max="13571" width="27.7109375" style="20" customWidth="1"/>
    <col min="13572" max="13572" width="15.7109375" style="20" customWidth="1"/>
    <col min="13573" max="13573" width="27.7109375" style="20" customWidth="1"/>
    <col min="13574" max="13574" width="15.7109375" style="20" customWidth="1"/>
    <col min="13575" max="13575" width="27.7109375" style="20" customWidth="1"/>
    <col min="13576" max="13578" width="15.7109375" style="20" customWidth="1"/>
    <col min="13579" max="13579" width="27.7109375" style="20" customWidth="1"/>
    <col min="13580" max="13580" width="15.7109375" style="20" customWidth="1"/>
    <col min="13581" max="13581" width="27.7109375" style="20" customWidth="1"/>
    <col min="13582" max="13582" width="15.7109375" style="20" customWidth="1"/>
    <col min="13583" max="13583" width="27.7109375" style="20" customWidth="1"/>
    <col min="13584" max="13585" width="15.7109375" style="20" customWidth="1"/>
    <col min="13586" max="13824" width="9.140625" style="20"/>
    <col min="13825" max="13825" width="53.5703125" style="20" customWidth="1"/>
    <col min="13826" max="13826" width="15.7109375" style="20" customWidth="1"/>
    <col min="13827" max="13827" width="27.7109375" style="20" customWidth="1"/>
    <col min="13828" max="13828" width="15.7109375" style="20" customWidth="1"/>
    <col min="13829" max="13829" width="27.7109375" style="20" customWidth="1"/>
    <col min="13830" max="13830" width="15.7109375" style="20" customWidth="1"/>
    <col min="13831" max="13831" width="27.7109375" style="20" customWidth="1"/>
    <col min="13832" max="13834" width="15.7109375" style="20" customWidth="1"/>
    <col min="13835" max="13835" width="27.7109375" style="20" customWidth="1"/>
    <col min="13836" max="13836" width="15.7109375" style="20" customWidth="1"/>
    <col min="13837" max="13837" width="27.7109375" style="20" customWidth="1"/>
    <col min="13838" max="13838" width="15.7109375" style="20" customWidth="1"/>
    <col min="13839" max="13839" width="27.7109375" style="20" customWidth="1"/>
    <col min="13840" max="13841" width="15.7109375" style="20" customWidth="1"/>
    <col min="13842" max="14080" width="9.140625" style="20"/>
    <col min="14081" max="14081" width="53.5703125" style="20" customWidth="1"/>
    <col min="14082" max="14082" width="15.7109375" style="20" customWidth="1"/>
    <col min="14083" max="14083" width="27.7109375" style="20" customWidth="1"/>
    <col min="14084" max="14084" width="15.7109375" style="20" customWidth="1"/>
    <col min="14085" max="14085" width="27.7109375" style="20" customWidth="1"/>
    <col min="14086" max="14086" width="15.7109375" style="20" customWidth="1"/>
    <col min="14087" max="14087" width="27.7109375" style="20" customWidth="1"/>
    <col min="14088" max="14090" width="15.7109375" style="20" customWidth="1"/>
    <col min="14091" max="14091" width="27.7109375" style="20" customWidth="1"/>
    <col min="14092" max="14092" width="15.7109375" style="20" customWidth="1"/>
    <col min="14093" max="14093" width="27.7109375" style="20" customWidth="1"/>
    <col min="14094" max="14094" width="15.7109375" style="20" customWidth="1"/>
    <col min="14095" max="14095" width="27.7109375" style="20" customWidth="1"/>
    <col min="14096" max="14097" width="15.7109375" style="20" customWidth="1"/>
    <col min="14098" max="14336" width="9.140625" style="20"/>
    <col min="14337" max="14337" width="53.5703125" style="20" customWidth="1"/>
    <col min="14338" max="14338" width="15.7109375" style="20" customWidth="1"/>
    <col min="14339" max="14339" width="27.7109375" style="20" customWidth="1"/>
    <col min="14340" max="14340" width="15.7109375" style="20" customWidth="1"/>
    <col min="14341" max="14341" width="27.7109375" style="20" customWidth="1"/>
    <col min="14342" max="14342" width="15.7109375" style="20" customWidth="1"/>
    <col min="14343" max="14343" width="27.7109375" style="20" customWidth="1"/>
    <col min="14344" max="14346" width="15.7109375" style="20" customWidth="1"/>
    <col min="14347" max="14347" width="27.7109375" style="20" customWidth="1"/>
    <col min="14348" max="14348" width="15.7109375" style="20" customWidth="1"/>
    <col min="14349" max="14349" width="27.7109375" style="20" customWidth="1"/>
    <col min="14350" max="14350" width="15.7109375" style="20" customWidth="1"/>
    <col min="14351" max="14351" width="27.7109375" style="20" customWidth="1"/>
    <col min="14352" max="14353" width="15.7109375" style="20" customWidth="1"/>
    <col min="14354" max="14592" width="9.140625" style="20"/>
    <col min="14593" max="14593" width="53.5703125" style="20" customWidth="1"/>
    <col min="14594" max="14594" width="15.7109375" style="20" customWidth="1"/>
    <col min="14595" max="14595" width="27.7109375" style="20" customWidth="1"/>
    <col min="14596" max="14596" width="15.7109375" style="20" customWidth="1"/>
    <col min="14597" max="14597" width="27.7109375" style="20" customWidth="1"/>
    <col min="14598" max="14598" width="15.7109375" style="20" customWidth="1"/>
    <col min="14599" max="14599" width="27.7109375" style="20" customWidth="1"/>
    <col min="14600" max="14602" width="15.7109375" style="20" customWidth="1"/>
    <col min="14603" max="14603" width="27.7109375" style="20" customWidth="1"/>
    <col min="14604" max="14604" width="15.7109375" style="20" customWidth="1"/>
    <col min="14605" max="14605" width="27.7109375" style="20" customWidth="1"/>
    <col min="14606" max="14606" width="15.7109375" style="20" customWidth="1"/>
    <col min="14607" max="14607" width="27.7109375" style="20" customWidth="1"/>
    <col min="14608" max="14609" width="15.7109375" style="20" customWidth="1"/>
    <col min="14610" max="14848" width="9.140625" style="20"/>
    <col min="14849" max="14849" width="53.5703125" style="20" customWidth="1"/>
    <col min="14850" max="14850" width="15.7109375" style="20" customWidth="1"/>
    <col min="14851" max="14851" width="27.7109375" style="20" customWidth="1"/>
    <col min="14852" max="14852" width="15.7109375" style="20" customWidth="1"/>
    <col min="14853" max="14853" width="27.7109375" style="20" customWidth="1"/>
    <col min="14854" max="14854" width="15.7109375" style="20" customWidth="1"/>
    <col min="14855" max="14855" width="27.7109375" style="20" customWidth="1"/>
    <col min="14856" max="14858" width="15.7109375" style="20" customWidth="1"/>
    <col min="14859" max="14859" width="27.7109375" style="20" customWidth="1"/>
    <col min="14860" max="14860" width="15.7109375" style="20" customWidth="1"/>
    <col min="14861" max="14861" width="27.7109375" style="20" customWidth="1"/>
    <col min="14862" max="14862" width="15.7109375" style="20" customWidth="1"/>
    <col min="14863" max="14863" width="27.7109375" style="20" customWidth="1"/>
    <col min="14864" max="14865" width="15.7109375" style="20" customWidth="1"/>
    <col min="14866" max="15104" width="9.140625" style="20"/>
    <col min="15105" max="15105" width="53.5703125" style="20" customWidth="1"/>
    <col min="15106" max="15106" width="15.7109375" style="20" customWidth="1"/>
    <col min="15107" max="15107" width="27.7109375" style="20" customWidth="1"/>
    <col min="15108" max="15108" width="15.7109375" style="20" customWidth="1"/>
    <col min="15109" max="15109" width="27.7109375" style="20" customWidth="1"/>
    <col min="15110" max="15110" width="15.7109375" style="20" customWidth="1"/>
    <col min="15111" max="15111" width="27.7109375" style="20" customWidth="1"/>
    <col min="15112" max="15114" width="15.7109375" style="20" customWidth="1"/>
    <col min="15115" max="15115" width="27.7109375" style="20" customWidth="1"/>
    <col min="15116" max="15116" width="15.7109375" style="20" customWidth="1"/>
    <col min="15117" max="15117" width="27.7109375" style="20" customWidth="1"/>
    <col min="15118" max="15118" width="15.7109375" style="20" customWidth="1"/>
    <col min="15119" max="15119" width="27.7109375" style="20" customWidth="1"/>
    <col min="15120" max="15121" width="15.7109375" style="20" customWidth="1"/>
    <col min="15122" max="15360" width="9.140625" style="20"/>
    <col min="15361" max="15361" width="53.5703125" style="20" customWidth="1"/>
    <col min="15362" max="15362" width="15.7109375" style="20" customWidth="1"/>
    <col min="15363" max="15363" width="27.7109375" style="20" customWidth="1"/>
    <col min="15364" max="15364" width="15.7109375" style="20" customWidth="1"/>
    <col min="15365" max="15365" width="27.7109375" style="20" customWidth="1"/>
    <col min="15366" max="15366" width="15.7109375" style="20" customWidth="1"/>
    <col min="15367" max="15367" width="27.7109375" style="20" customWidth="1"/>
    <col min="15368" max="15370" width="15.7109375" style="20" customWidth="1"/>
    <col min="15371" max="15371" width="27.7109375" style="20" customWidth="1"/>
    <col min="15372" max="15372" width="15.7109375" style="20" customWidth="1"/>
    <col min="15373" max="15373" width="27.7109375" style="20" customWidth="1"/>
    <col min="15374" max="15374" width="15.7109375" style="20" customWidth="1"/>
    <col min="15375" max="15375" width="27.7109375" style="20" customWidth="1"/>
    <col min="15376" max="15377" width="15.7109375" style="20" customWidth="1"/>
    <col min="15378" max="15616" width="9.140625" style="20"/>
    <col min="15617" max="15617" width="53.5703125" style="20" customWidth="1"/>
    <col min="15618" max="15618" width="15.7109375" style="20" customWidth="1"/>
    <col min="15619" max="15619" width="27.7109375" style="20" customWidth="1"/>
    <col min="15620" max="15620" width="15.7109375" style="20" customWidth="1"/>
    <col min="15621" max="15621" width="27.7109375" style="20" customWidth="1"/>
    <col min="15622" max="15622" width="15.7109375" style="20" customWidth="1"/>
    <col min="15623" max="15623" width="27.7109375" style="20" customWidth="1"/>
    <col min="15624" max="15626" width="15.7109375" style="20" customWidth="1"/>
    <col min="15627" max="15627" width="27.7109375" style="20" customWidth="1"/>
    <col min="15628" max="15628" width="15.7109375" style="20" customWidth="1"/>
    <col min="15629" max="15629" width="27.7109375" style="20" customWidth="1"/>
    <col min="15630" max="15630" width="15.7109375" style="20" customWidth="1"/>
    <col min="15631" max="15631" width="27.7109375" style="20" customWidth="1"/>
    <col min="15632" max="15633" width="15.7109375" style="20" customWidth="1"/>
    <col min="15634" max="15872" width="9.140625" style="20"/>
    <col min="15873" max="15873" width="53.5703125" style="20" customWidth="1"/>
    <col min="15874" max="15874" width="15.7109375" style="20" customWidth="1"/>
    <col min="15875" max="15875" width="27.7109375" style="20" customWidth="1"/>
    <col min="15876" max="15876" width="15.7109375" style="20" customWidth="1"/>
    <col min="15877" max="15877" width="27.7109375" style="20" customWidth="1"/>
    <col min="15878" max="15878" width="15.7109375" style="20" customWidth="1"/>
    <col min="15879" max="15879" width="27.7109375" style="20" customWidth="1"/>
    <col min="15880" max="15882" width="15.7109375" style="20" customWidth="1"/>
    <col min="15883" max="15883" width="27.7109375" style="20" customWidth="1"/>
    <col min="15884" max="15884" width="15.7109375" style="20" customWidth="1"/>
    <col min="15885" max="15885" width="27.7109375" style="20" customWidth="1"/>
    <col min="15886" max="15886" width="15.7109375" style="20" customWidth="1"/>
    <col min="15887" max="15887" width="27.7109375" style="20" customWidth="1"/>
    <col min="15888" max="15889" width="15.7109375" style="20" customWidth="1"/>
    <col min="15890" max="16128" width="9.140625" style="20"/>
    <col min="16129" max="16129" width="53.5703125" style="20" customWidth="1"/>
    <col min="16130" max="16130" width="15.7109375" style="20" customWidth="1"/>
    <col min="16131" max="16131" width="27.7109375" style="20" customWidth="1"/>
    <col min="16132" max="16132" width="15.7109375" style="20" customWidth="1"/>
    <col min="16133" max="16133" width="27.7109375" style="20" customWidth="1"/>
    <col min="16134" max="16134" width="15.7109375" style="20" customWidth="1"/>
    <col min="16135" max="16135" width="27.7109375" style="20" customWidth="1"/>
    <col min="16136" max="16138" width="15.7109375" style="20" customWidth="1"/>
    <col min="16139" max="16139" width="27.7109375" style="20" customWidth="1"/>
    <col min="16140" max="16140" width="15.7109375" style="20" customWidth="1"/>
    <col min="16141" max="16141" width="27.7109375" style="20" customWidth="1"/>
    <col min="16142" max="16142" width="15.7109375" style="20" customWidth="1"/>
    <col min="16143" max="16143" width="27.7109375" style="20" customWidth="1"/>
    <col min="16144" max="16145" width="15.7109375" style="20" customWidth="1"/>
    <col min="16146" max="16384" width="9.140625" style="20"/>
  </cols>
  <sheetData>
    <row r="1" spans="1:17" s="51" customFormat="1" ht="30" customHeight="1" x14ac:dyDescent="0.3">
      <c r="A1" s="659" t="s">
        <v>187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</row>
    <row r="2" spans="1:17" s="51" customFormat="1" ht="15" customHeight="1" x14ac:dyDescent="0.3">
      <c r="A2" s="660" t="s">
        <v>93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</row>
    <row r="3" spans="1:17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</row>
    <row r="4" spans="1:17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</row>
    <row r="5" spans="1:17" ht="15" customHeight="1" x14ac:dyDescent="0.2">
      <c r="A5" s="22"/>
      <c r="B5" s="48"/>
      <c r="C5" s="48"/>
      <c r="D5" s="1"/>
      <c r="E5" s="1"/>
      <c r="F5" s="48"/>
      <c r="G5" s="48"/>
      <c r="H5" s="48"/>
      <c r="I5" s="48"/>
      <c r="J5" s="48"/>
      <c r="K5" s="1"/>
      <c r="L5" s="48"/>
      <c r="M5" s="48"/>
      <c r="N5" s="1"/>
      <c r="O5" s="1"/>
      <c r="P5" s="48"/>
      <c r="Q5" s="1"/>
    </row>
    <row r="6" spans="1:17" s="54" customFormat="1" ht="15" customHeight="1" x14ac:dyDescent="0.25">
      <c r="A6" s="53"/>
      <c r="B6" s="662" t="s">
        <v>98</v>
      </c>
      <c r="C6" s="662"/>
      <c r="D6" s="662"/>
      <c r="E6" s="662"/>
      <c r="F6" s="662"/>
      <c r="G6" s="662"/>
      <c r="H6" s="662"/>
      <c r="I6" s="662"/>
      <c r="J6" s="662" t="s">
        <v>99</v>
      </c>
      <c r="K6" s="662"/>
      <c r="L6" s="662"/>
      <c r="M6" s="662"/>
      <c r="N6" s="662"/>
      <c r="O6" s="662"/>
      <c r="P6" s="662"/>
      <c r="Q6" s="662"/>
    </row>
    <row r="7" spans="1:17" s="58" customFormat="1" ht="39.950000000000003" customHeight="1" x14ac:dyDescent="0.25">
      <c r="A7" s="55" t="s">
        <v>74</v>
      </c>
      <c r="B7" s="56" t="s">
        <v>83</v>
      </c>
      <c r="C7" s="57" t="s">
        <v>84</v>
      </c>
      <c r="D7" s="56" t="s">
        <v>85</v>
      </c>
      <c r="E7" s="56" t="s">
        <v>86</v>
      </c>
      <c r="F7" s="57" t="s">
        <v>87</v>
      </c>
      <c r="G7" s="56" t="s">
        <v>88</v>
      </c>
      <c r="H7" s="56" t="s">
        <v>89</v>
      </c>
      <c r="I7" s="57" t="s">
        <v>75</v>
      </c>
      <c r="J7" s="56" t="s">
        <v>83</v>
      </c>
      <c r="K7" s="56" t="s">
        <v>84</v>
      </c>
      <c r="L7" s="57" t="s">
        <v>85</v>
      </c>
      <c r="M7" s="56" t="s">
        <v>86</v>
      </c>
      <c r="N7" s="56" t="s">
        <v>87</v>
      </c>
      <c r="O7" s="56" t="s">
        <v>88</v>
      </c>
      <c r="P7" s="56" t="s">
        <v>89</v>
      </c>
      <c r="Q7" s="56" t="s">
        <v>75</v>
      </c>
    </row>
    <row r="8" spans="1:17" ht="15" customHeight="1" x14ac:dyDescent="0.2">
      <c r="A8" s="79" t="s">
        <v>50</v>
      </c>
      <c r="B8" s="60">
        <v>223320.72666000001</v>
      </c>
      <c r="C8" s="60">
        <v>13541.818929999996</v>
      </c>
      <c r="D8" s="60">
        <v>1568.1906899999999</v>
      </c>
      <c r="E8" s="60">
        <v>1258.6042299999999</v>
      </c>
      <c r="F8" s="60">
        <v>583.07482000000005</v>
      </c>
      <c r="G8" s="60">
        <v>287.46575000000001</v>
      </c>
      <c r="H8" s="60">
        <v>0</v>
      </c>
      <c r="I8" s="60">
        <v>240559.88108000002</v>
      </c>
      <c r="J8" s="60">
        <v>143139.34550999998</v>
      </c>
      <c r="K8" s="60">
        <v>12245.253749999996</v>
      </c>
      <c r="L8" s="60">
        <v>951.88135</v>
      </c>
      <c r="M8" s="60">
        <v>852.08155999999997</v>
      </c>
      <c r="N8" s="60">
        <v>1716.2121299999999</v>
      </c>
      <c r="O8" s="60">
        <v>139.67910999999998</v>
      </c>
      <c r="P8" s="60">
        <v>0</v>
      </c>
      <c r="Q8" s="60">
        <v>159044.45340999999</v>
      </c>
    </row>
    <row r="9" spans="1:17" ht="15" customHeight="1" x14ac:dyDescent="0.2">
      <c r="A9" s="79" t="s">
        <v>51</v>
      </c>
      <c r="B9" s="61">
        <v>114.55432</v>
      </c>
      <c r="C9" s="61">
        <v>0</v>
      </c>
      <c r="D9" s="61">
        <v>3.78688</v>
      </c>
      <c r="E9" s="61">
        <v>0</v>
      </c>
      <c r="F9" s="61">
        <v>0</v>
      </c>
      <c r="G9" s="61">
        <v>0</v>
      </c>
      <c r="H9" s="61">
        <v>0</v>
      </c>
      <c r="I9" s="61">
        <v>118.34120000000001</v>
      </c>
      <c r="J9" s="61">
        <v>305.12914000000001</v>
      </c>
      <c r="K9" s="61">
        <v>0</v>
      </c>
      <c r="L9" s="60">
        <v>0</v>
      </c>
      <c r="M9" s="60">
        <v>0</v>
      </c>
      <c r="N9" s="60">
        <v>0</v>
      </c>
      <c r="O9" s="60">
        <v>0</v>
      </c>
      <c r="P9" s="60">
        <v>0</v>
      </c>
      <c r="Q9" s="60">
        <v>305.12914000000001</v>
      </c>
    </row>
    <row r="10" spans="1:17" ht="15" customHeight="1" x14ac:dyDescent="0.2">
      <c r="A10" s="79" t="s">
        <v>52</v>
      </c>
      <c r="B10" s="61">
        <v>0</v>
      </c>
      <c r="C10" s="61">
        <v>0</v>
      </c>
      <c r="D10" s="61">
        <v>0</v>
      </c>
      <c r="E10" s="61">
        <v>0</v>
      </c>
      <c r="F10" s="61">
        <v>0</v>
      </c>
      <c r="G10" s="61">
        <v>0</v>
      </c>
      <c r="H10" s="61">
        <v>0</v>
      </c>
      <c r="I10" s="61">
        <v>0</v>
      </c>
      <c r="J10" s="61">
        <v>0</v>
      </c>
      <c r="K10" s="61">
        <v>0</v>
      </c>
      <c r="L10" s="60">
        <v>0</v>
      </c>
      <c r="M10" s="60">
        <v>0</v>
      </c>
      <c r="N10" s="60">
        <v>0</v>
      </c>
      <c r="O10" s="60">
        <v>0</v>
      </c>
      <c r="P10" s="60">
        <v>0</v>
      </c>
      <c r="Q10" s="60">
        <v>0</v>
      </c>
    </row>
    <row r="11" spans="1:17" ht="15" customHeight="1" x14ac:dyDescent="0.2">
      <c r="A11" s="79" t="s">
        <v>53</v>
      </c>
      <c r="B11" s="60">
        <v>0</v>
      </c>
      <c r="C11" s="60">
        <v>0</v>
      </c>
      <c r="D11" s="60">
        <v>0</v>
      </c>
      <c r="E11" s="60">
        <v>0</v>
      </c>
      <c r="F11" s="60">
        <v>0</v>
      </c>
      <c r="G11" s="60">
        <v>0</v>
      </c>
      <c r="H11" s="60">
        <v>0</v>
      </c>
      <c r="I11" s="60">
        <v>0</v>
      </c>
      <c r="J11" s="60">
        <v>0</v>
      </c>
      <c r="K11" s="60">
        <v>0</v>
      </c>
      <c r="L11" s="60">
        <v>0</v>
      </c>
      <c r="M11" s="60">
        <v>0</v>
      </c>
      <c r="N11" s="60">
        <v>0</v>
      </c>
      <c r="O11" s="60">
        <v>0</v>
      </c>
      <c r="P11" s="60">
        <v>0</v>
      </c>
      <c r="Q11" s="60">
        <v>0</v>
      </c>
    </row>
    <row r="12" spans="1:17" ht="15" customHeight="1" x14ac:dyDescent="0.2">
      <c r="A12" s="79" t="s">
        <v>54</v>
      </c>
      <c r="B12" s="60">
        <v>29960.792670000003</v>
      </c>
      <c r="C12" s="60">
        <v>3639.6432799999993</v>
      </c>
      <c r="D12" s="60">
        <v>130.06735</v>
      </c>
      <c r="E12" s="60">
        <v>440.48799000000008</v>
      </c>
      <c r="F12" s="60">
        <v>64.297709999999995</v>
      </c>
      <c r="G12" s="60">
        <v>0</v>
      </c>
      <c r="H12" s="60">
        <v>0</v>
      </c>
      <c r="I12" s="60">
        <v>34235.289000000004</v>
      </c>
      <c r="J12" s="60">
        <v>20477.505069999992</v>
      </c>
      <c r="K12" s="60">
        <v>2036.2869999999996</v>
      </c>
      <c r="L12" s="60">
        <v>259.73298999999997</v>
      </c>
      <c r="M12" s="60">
        <v>304.20215999999999</v>
      </c>
      <c r="N12" s="60">
        <v>128.38258999999999</v>
      </c>
      <c r="O12" s="60">
        <v>65.74042</v>
      </c>
      <c r="P12" s="60">
        <v>0</v>
      </c>
      <c r="Q12" s="60">
        <v>23271.850229999993</v>
      </c>
    </row>
    <row r="13" spans="1:17" ht="15" customHeight="1" x14ac:dyDescent="0.2">
      <c r="A13" s="79" t="s">
        <v>55</v>
      </c>
      <c r="B13" s="60">
        <v>0</v>
      </c>
      <c r="C13" s="60">
        <v>0</v>
      </c>
      <c r="D13" s="60">
        <v>0</v>
      </c>
      <c r="E13" s="60">
        <v>0</v>
      </c>
      <c r="F13" s="60">
        <v>0</v>
      </c>
      <c r="G13" s="60">
        <v>0</v>
      </c>
      <c r="H13" s="60">
        <v>0</v>
      </c>
      <c r="I13" s="60">
        <v>0</v>
      </c>
      <c r="J13" s="60">
        <v>0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0</v>
      </c>
      <c r="Q13" s="60">
        <v>0</v>
      </c>
    </row>
    <row r="14" spans="1:17" ht="15" customHeight="1" x14ac:dyDescent="0.2">
      <c r="A14" s="79" t="s">
        <v>56</v>
      </c>
      <c r="B14" s="60">
        <v>0</v>
      </c>
      <c r="C14" s="60">
        <v>0</v>
      </c>
      <c r="D14" s="60">
        <v>0</v>
      </c>
      <c r="E14" s="60">
        <v>0</v>
      </c>
      <c r="F14" s="60">
        <v>0</v>
      </c>
      <c r="G14" s="60">
        <v>0</v>
      </c>
      <c r="H14" s="60">
        <v>0</v>
      </c>
      <c r="I14" s="60">
        <v>0</v>
      </c>
      <c r="J14" s="60">
        <v>0</v>
      </c>
      <c r="K14" s="60">
        <v>0</v>
      </c>
      <c r="L14" s="60">
        <v>0</v>
      </c>
      <c r="M14" s="60">
        <v>0</v>
      </c>
      <c r="N14" s="60">
        <v>0</v>
      </c>
      <c r="O14" s="60">
        <v>0</v>
      </c>
      <c r="P14" s="60">
        <v>0</v>
      </c>
      <c r="Q14" s="60">
        <v>0</v>
      </c>
    </row>
    <row r="15" spans="1:17" ht="15" customHeight="1" x14ac:dyDescent="0.2">
      <c r="A15" s="79" t="s">
        <v>57</v>
      </c>
      <c r="B15" s="60">
        <v>4621.8689699999995</v>
      </c>
      <c r="C15" s="60">
        <v>162.66559000000001</v>
      </c>
      <c r="D15" s="60">
        <v>1.45841</v>
      </c>
      <c r="E15" s="60">
        <v>0</v>
      </c>
      <c r="F15" s="60">
        <v>0</v>
      </c>
      <c r="G15" s="60">
        <v>65.721729999999994</v>
      </c>
      <c r="H15" s="60">
        <v>0</v>
      </c>
      <c r="I15" s="60">
        <v>4851.7147000000004</v>
      </c>
      <c r="J15" s="60">
        <v>2379.9154399999998</v>
      </c>
      <c r="K15" s="60">
        <v>509.25824999999998</v>
      </c>
      <c r="L15" s="60">
        <v>113.69954000000001</v>
      </c>
      <c r="M15" s="60">
        <v>189.79504</v>
      </c>
      <c r="N15" s="60">
        <v>0</v>
      </c>
      <c r="O15" s="60">
        <v>0</v>
      </c>
      <c r="P15" s="60">
        <v>0</v>
      </c>
      <c r="Q15" s="60">
        <v>3192.6682700000001</v>
      </c>
    </row>
    <row r="16" spans="1:17" ht="15" customHeight="1" x14ac:dyDescent="0.2">
      <c r="A16" s="79" t="s">
        <v>58</v>
      </c>
      <c r="B16" s="60">
        <v>4630.7599199999995</v>
      </c>
      <c r="C16" s="60">
        <v>1463.5896800000003</v>
      </c>
      <c r="D16" s="60">
        <v>3.0055500000000004</v>
      </c>
      <c r="E16" s="60">
        <v>0</v>
      </c>
      <c r="F16" s="60">
        <v>0</v>
      </c>
      <c r="G16" s="60">
        <v>0</v>
      </c>
      <c r="H16" s="60">
        <v>0</v>
      </c>
      <c r="I16" s="60">
        <v>6097.3551499999994</v>
      </c>
      <c r="J16" s="60">
        <v>2355.0532899999998</v>
      </c>
      <c r="K16" s="60">
        <v>358.11278999999996</v>
      </c>
      <c r="L16" s="60">
        <v>72.349820000000008</v>
      </c>
      <c r="M16" s="60">
        <v>59.45514</v>
      </c>
      <c r="N16" s="60">
        <v>194.73129999999998</v>
      </c>
      <c r="O16" s="60">
        <v>70</v>
      </c>
      <c r="P16" s="60">
        <v>0</v>
      </c>
      <c r="Q16" s="60">
        <v>3109.7023399999998</v>
      </c>
    </row>
    <row r="17" spans="1:17" ht="15" customHeight="1" x14ac:dyDescent="0.2">
      <c r="A17" s="79" t="s">
        <v>59</v>
      </c>
      <c r="B17" s="60">
        <v>6213.1480699999993</v>
      </c>
      <c r="C17" s="60">
        <v>4430.796409999999</v>
      </c>
      <c r="D17" s="60">
        <v>4.3353100000000007</v>
      </c>
      <c r="E17" s="60">
        <v>26.304549999999999</v>
      </c>
      <c r="F17" s="60">
        <v>123.51875</v>
      </c>
      <c r="G17" s="60">
        <v>62.645669999999996</v>
      </c>
      <c r="H17" s="60">
        <v>0</v>
      </c>
      <c r="I17" s="60">
        <v>10860.74876</v>
      </c>
      <c r="J17" s="60">
        <v>2991.6132499999999</v>
      </c>
      <c r="K17" s="60">
        <v>173.43405999999999</v>
      </c>
      <c r="L17" s="60">
        <v>0</v>
      </c>
      <c r="M17" s="60">
        <v>0</v>
      </c>
      <c r="N17" s="60">
        <v>0</v>
      </c>
      <c r="O17" s="60">
        <v>0</v>
      </c>
      <c r="P17" s="60">
        <v>0</v>
      </c>
      <c r="Q17" s="60">
        <v>3165.0473099999999</v>
      </c>
    </row>
    <row r="18" spans="1:17" ht="15" customHeight="1" x14ac:dyDescent="0.2">
      <c r="A18" s="79" t="s">
        <v>60</v>
      </c>
      <c r="B18" s="60">
        <v>0</v>
      </c>
      <c r="C18" s="60">
        <v>0</v>
      </c>
      <c r="D18" s="60">
        <v>0</v>
      </c>
      <c r="E18" s="60">
        <v>0</v>
      </c>
      <c r="F18" s="60">
        <v>0</v>
      </c>
      <c r="G18" s="60">
        <v>0</v>
      </c>
      <c r="H18" s="60">
        <v>0</v>
      </c>
      <c r="I18" s="60">
        <v>0</v>
      </c>
      <c r="J18" s="60">
        <v>0</v>
      </c>
      <c r="K18" s="60">
        <v>0</v>
      </c>
      <c r="L18" s="60">
        <v>0</v>
      </c>
      <c r="M18" s="60">
        <v>0</v>
      </c>
      <c r="N18" s="60">
        <v>0</v>
      </c>
      <c r="O18" s="60">
        <v>0</v>
      </c>
      <c r="P18" s="60">
        <v>0</v>
      </c>
      <c r="Q18" s="60">
        <v>0</v>
      </c>
    </row>
    <row r="19" spans="1:17" ht="15" customHeight="1" x14ac:dyDescent="0.2">
      <c r="A19" s="79" t="s">
        <v>61</v>
      </c>
      <c r="B19" s="60">
        <v>50</v>
      </c>
      <c r="C19" s="60">
        <v>0</v>
      </c>
      <c r="D19" s="60">
        <v>0</v>
      </c>
      <c r="E19" s="60">
        <v>0</v>
      </c>
      <c r="F19" s="60">
        <v>0</v>
      </c>
      <c r="G19" s="60">
        <v>0</v>
      </c>
      <c r="H19" s="60">
        <v>0</v>
      </c>
      <c r="I19" s="60">
        <v>50</v>
      </c>
      <c r="J19" s="60">
        <v>185.66883999999999</v>
      </c>
      <c r="K19" s="60">
        <v>0</v>
      </c>
      <c r="L19" s="60">
        <v>0</v>
      </c>
      <c r="M19" s="60">
        <v>0</v>
      </c>
      <c r="N19" s="60">
        <v>0</v>
      </c>
      <c r="O19" s="60">
        <v>0</v>
      </c>
      <c r="P19" s="60">
        <v>0</v>
      </c>
      <c r="Q19" s="60">
        <v>185.66883999999999</v>
      </c>
    </row>
    <row r="20" spans="1:17" ht="15" customHeight="1" x14ac:dyDescent="0.2">
      <c r="A20" s="79" t="s">
        <v>62</v>
      </c>
      <c r="B20" s="60">
        <v>0</v>
      </c>
      <c r="C20" s="60">
        <v>0</v>
      </c>
      <c r="D20" s="60">
        <v>0</v>
      </c>
      <c r="E20" s="60">
        <v>0</v>
      </c>
      <c r="F20" s="60">
        <v>0</v>
      </c>
      <c r="G20" s="60">
        <v>0</v>
      </c>
      <c r="H20" s="60">
        <v>0</v>
      </c>
      <c r="I20" s="60">
        <v>0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</row>
    <row r="21" spans="1:17" ht="15" customHeight="1" x14ac:dyDescent="0.2">
      <c r="A21" s="79" t="s">
        <v>63</v>
      </c>
      <c r="B21" s="60">
        <v>0</v>
      </c>
      <c r="C21" s="60">
        <v>0</v>
      </c>
      <c r="D21" s="60">
        <v>0</v>
      </c>
      <c r="E21" s="60">
        <v>0</v>
      </c>
      <c r="F21" s="60">
        <v>0</v>
      </c>
      <c r="G21" s="60">
        <v>0</v>
      </c>
      <c r="H21" s="60">
        <v>0</v>
      </c>
      <c r="I21" s="60">
        <v>0</v>
      </c>
      <c r="J21" s="60">
        <v>0</v>
      </c>
      <c r="K21" s="60">
        <v>0</v>
      </c>
      <c r="L21" s="60">
        <v>0</v>
      </c>
      <c r="M21" s="60">
        <v>0</v>
      </c>
      <c r="N21" s="60">
        <v>0</v>
      </c>
      <c r="O21" s="60">
        <v>0</v>
      </c>
      <c r="P21" s="60">
        <v>0</v>
      </c>
      <c r="Q21" s="60">
        <v>0</v>
      </c>
    </row>
    <row r="22" spans="1:17" ht="15" customHeight="1" x14ac:dyDescent="0.2">
      <c r="A22" s="79" t="s">
        <v>64</v>
      </c>
      <c r="B22" s="60">
        <v>0</v>
      </c>
      <c r="C22" s="60">
        <v>0</v>
      </c>
      <c r="D22" s="60">
        <v>0</v>
      </c>
      <c r="E22" s="60">
        <v>0</v>
      </c>
      <c r="F22" s="60">
        <v>0</v>
      </c>
      <c r="G22" s="60">
        <v>0</v>
      </c>
      <c r="H22" s="60">
        <v>0</v>
      </c>
      <c r="I22" s="60">
        <v>0</v>
      </c>
      <c r="J22" s="60">
        <v>0</v>
      </c>
      <c r="K22" s="60">
        <v>0</v>
      </c>
      <c r="L22" s="60">
        <v>0</v>
      </c>
      <c r="M22" s="60">
        <v>0</v>
      </c>
      <c r="N22" s="60">
        <v>0</v>
      </c>
      <c r="O22" s="60">
        <v>0</v>
      </c>
      <c r="P22" s="60">
        <v>0</v>
      </c>
      <c r="Q22" s="60">
        <v>0</v>
      </c>
    </row>
    <row r="23" spans="1:17" ht="15" customHeight="1" x14ac:dyDescent="0.2">
      <c r="A23" s="79" t="s">
        <v>65</v>
      </c>
      <c r="B23" s="60">
        <v>0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0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</row>
    <row r="24" spans="1:17" ht="15" customHeight="1" x14ac:dyDescent="0.2">
      <c r="A24" s="79" t="s">
        <v>66</v>
      </c>
      <c r="B24" s="60">
        <v>0</v>
      </c>
      <c r="C24" s="60">
        <v>0</v>
      </c>
      <c r="D24" s="60">
        <v>0</v>
      </c>
      <c r="E24" s="60">
        <v>0</v>
      </c>
      <c r="F24" s="60">
        <v>0</v>
      </c>
      <c r="G24" s="60">
        <v>0</v>
      </c>
      <c r="H24" s="60">
        <v>0</v>
      </c>
      <c r="I24" s="60">
        <v>0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</row>
    <row r="25" spans="1:17" s="30" customFormat="1" ht="15" customHeight="1" x14ac:dyDescent="0.25">
      <c r="A25" s="79" t="s">
        <v>67</v>
      </c>
      <c r="B25" s="60">
        <v>0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0</v>
      </c>
      <c r="J25" s="60">
        <v>0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0</v>
      </c>
      <c r="Q25" s="60">
        <v>0</v>
      </c>
    </row>
    <row r="26" spans="1:17" s="30" customFormat="1" ht="15" customHeight="1" x14ac:dyDescent="0.25">
      <c r="A26" s="80" t="s">
        <v>75</v>
      </c>
      <c r="B26" s="63">
        <v>268911.85061000002</v>
      </c>
      <c r="C26" s="63">
        <v>23238.513889999995</v>
      </c>
      <c r="D26" s="63">
        <v>1710.84419</v>
      </c>
      <c r="E26" s="63">
        <v>1725.3967700000003</v>
      </c>
      <c r="F26" s="63">
        <v>770.89128000000005</v>
      </c>
      <c r="G26" s="63">
        <v>415.83314999999999</v>
      </c>
      <c r="H26" s="63">
        <v>0</v>
      </c>
      <c r="I26" s="63">
        <v>296773.32988999999</v>
      </c>
      <c r="J26" s="63">
        <v>171834.23053999996</v>
      </c>
      <c r="K26" s="63">
        <v>15322.345849999996</v>
      </c>
      <c r="L26" s="63">
        <v>1397.6637000000001</v>
      </c>
      <c r="M26" s="63">
        <v>1405.5338999999999</v>
      </c>
      <c r="N26" s="63">
        <v>2039.32602</v>
      </c>
      <c r="O26" s="63">
        <v>275.41952999999995</v>
      </c>
      <c r="P26" s="63">
        <v>0</v>
      </c>
      <c r="Q26" s="63">
        <v>192274.51953999998</v>
      </c>
    </row>
    <row r="27" spans="1:17" ht="15" customHeight="1" thickBot="1" x14ac:dyDescent="0.25">
      <c r="A27" s="73"/>
      <c r="B27" s="71"/>
      <c r="C27" s="72"/>
      <c r="D27" s="72"/>
      <c r="E27" s="72"/>
      <c r="F27" s="72"/>
      <c r="G27" s="72"/>
      <c r="H27" s="72"/>
      <c r="I27" s="72"/>
      <c r="J27" s="72"/>
      <c r="K27" s="72"/>
      <c r="L27" s="71"/>
      <c r="M27" s="71"/>
      <c r="N27" s="71"/>
      <c r="O27" s="71"/>
      <c r="P27" s="71"/>
      <c r="Q27" s="71"/>
    </row>
    <row r="28" spans="1:17" ht="15" customHeight="1" x14ac:dyDescent="0.2">
      <c r="A28" s="17" t="s">
        <v>70</v>
      </c>
      <c r="B28" s="39"/>
      <c r="C28" s="29"/>
      <c r="D28" s="29"/>
      <c r="E28" s="29"/>
      <c r="F28" s="29"/>
      <c r="G28" s="29"/>
      <c r="H28" s="29"/>
      <c r="I28" s="29"/>
      <c r="J28" s="29"/>
      <c r="K28" s="29"/>
      <c r="L28" s="39"/>
      <c r="M28" s="39"/>
      <c r="N28" s="1"/>
      <c r="O28" s="1"/>
      <c r="P28" s="1"/>
      <c r="Q28" s="1"/>
    </row>
    <row r="29" spans="1:17" ht="15" customHeight="1" x14ac:dyDescent="0.2">
      <c r="A29" s="47"/>
      <c r="B29" s="27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27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35"/>
  <dimension ref="N1"/>
  <sheetViews>
    <sheetView workbookViewId="0">
      <selection activeCell="N1" sqref="N1"/>
    </sheetView>
  </sheetViews>
  <sheetFormatPr baseColWidth="10" defaultRowHeight="15" x14ac:dyDescent="0.25"/>
  <sheetData>
    <row r="1" spans="14:14" x14ac:dyDescent="0.25">
      <c r="N1" s="323" t="s">
        <v>409</v>
      </c>
    </row>
  </sheetData>
  <hyperlinks>
    <hyperlink ref="N1" location="ÍNDICE!A1" display="ÍNDICE!A1" xr:uid="{00000000-0004-0000-4C00-000000000000}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43">
    <pageSetUpPr fitToPage="1"/>
  </sheetPr>
  <dimension ref="A1:U26"/>
  <sheetViews>
    <sheetView zoomScaleNormal="100" workbookViewId="0">
      <selection activeCell="G19" sqref="G19"/>
    </sheetView>
  </sheetViews>
  <sheetFormatPr baseColWidth="10" defaultRowHeight="12.75" x14ac:dyDescent="0.2"/>
  <cols>
    <col min="1" max="1" width="44.5703125" style="21" customWidth="1"/>
    <col min="2" max="4" width="16.42578125" style="20" customWidth="1"/>
    <col min="5" max="6" width="15.5703125" style="20" customWidth="1"/>
    <col min="7" max="256" width="11.42578125" style="20"/>
    <col min="257" max="257" width="44.5703125" style="20" customWidth="1"/>
    <col min="258" max="260" width="16.42578125" style="20" customWidth="1"/>
    <col min="261" max="262" width="15.5703125" style="20" customWidth="1"/>
    <col min="263" max="512" width="11.42578125" style="20"/>
    <col min="513" max="513" width="44.5703125" style="20" customWidth="1"/>
    <col min="514" max="516" width="16.42578125" style="20" customWidth="1"/>
    <col min="517" max="518" width="15.5703125" style="20" customWidth="1"/>
    <col min="519" max="768" width="11.42578125" style="20"/>
    <col min="769" max="769" width="44.5703125" style="20" customWidth="1"/>
    <col min="770" max="772" width="16.42578125" style="20" customWidth="1"/>
    <col min="773" max="774" width="15.5703125" style="20" customWidth="1"/>
    <col min="775" max="1024" width="11.42578125" style="20"/>
    <col min="1025" max="1025" width="44.5703125" style="20" customWidth="1"/>
    <col min="1026" max="1028" width="16.42578125" style="20" customWidth="1"/>
    <col min="1029" max="1030" width="15.5703125" style="20" customWidth="1"/>
    <col min="1031" max="1280" width="11.42578125" style="20"/>
    <col min="1281" max="1281" width="44.5703125" style="20" customWidth="1"/>
    <col min="1282" max="1284" width="16.42578125" style="20" customWidth="1"/>
    <col min="1285" max="1286" width="15.5703125" style="20" customWidth="1"/>
    <col min="1287" max="1536" width="11.42578125" style="20"/>
    <col min="1537" max="1537" width="44.5703125" style="20" customWidth="1"/>
    <col min="1538" max="1540" width="16.42578125" style="20" customWidth="1"/>
    <col min="1541" max="1542" width="15.5703125" style="20" customWidth="1"/>
    <col min="1543" max="1792" width="11.42578125" style="20"/>
    <col min="1793" max="1793" width="44.5703125" style="20" customWidth="1"/>
    <col min="1794" max="1796" width="16.42578125" style="20" customWidth="1"/>
    <col min="1797" max="1798" width="15.5703125" style="20" customWidth="1"/>
    <col min="1799" max="2048" width="11.42578125" style="20"/>
    <col min="2049" max="2049" width="44.5703125" style="20" customWidth="1"/>
    <col min="2050" max="2052" width="16.42578125" style="20" customWidth="1"/>
    <col min="2053" max="2054" width="15.5703125" style="20" customWidth="1"/>
    <col min="2055" max="2304" width="11.42578125" style="20"/>
    <col min="2305" max="2305" width="44.5703125" style="20" customWidth="1"/>
    <col min="2306" max="2308" width="16.42578125" style="20" customWidth="1"/>
    <col min="2309" max="2310" width="15.5703125" style="20" customWidth="1"/>
    <col min="2311" max="2560" width="11.42578125" style="20"/>
    <col min="2561" max="2561" width="44.5703125" style="20" customWidth="1"/>
    <col min="2562" max="2564" width="16.42578125" style="20" customWidth="1"/>
    <col min="2565" max="2566" width="15.5703125" style="20" customWidth="1"/>
    <col min="2567" max="2816" width="11.42578125" style="20"/>
    <col min="2817" max="2817" width="44.5703125" style="20" customWidth="1"/>
    <col min="2818" max="2820" width="16.42578125" style="20" customWidth="1"/>
    <col min="2821" max="2822" width="15.5703125" style="20" customWidth="1"/>
    <col min="2823" max="3072" width="11.42578125" style="20"/>
    <col min="3073" max="3073" width="44.5703125" style="20" customWidth="1"/>
    <col min="3074" max="3076" width="16.42578125" style="20" customWidth="1"/>
    <col min="3077" max="3078" width="15.5703125" style="20" customWidth="1"/>
    <col min="3079" max="3328" width="11.42578125" style="20"/>
    <col min="3329" max="3329" width="44.5703125" style="20" customWidth="1"/>
    <col min="3330" max="3332" width="16.42578125" style="20" customWidth="1"/>
    <col min="3333" max="3334" width="15.5703125" style="20" customWidth="1"/>
    <col min="3335" max="3584" width="11.42578125" style="20"/>
    <col min="3585" max="3585" width="44.5703125" style="20" customWidth="1"/>
    <col min="3586" max="3588" width="16.42578125" style="20" customWidth="1"/>
    <col min="3589" max="3590" width="15.5703125" style="20" customWidth="1"/>
    <col min="3591" max="3840" width="11.42578125" style="20"/>
    <col min="3841" max="3841" width="44.5703125" style="20" customWidth="1"/>
    <col min="3842" max="3844" width="16.42578125" style="20" customWidth="1"/>
    <col min="3845" max="3846" width="15.5703125" style="20" customWidth="1"/>
    <col min="3847" max="4096" width="11.42578125" style="20"/>
    <col min="4097" max="4097" width="44.5703125" style="20" customWidth="1"/>
    <col min="4098" max="4100" width="16.42578125" style="20" customWidth="1"/>
    <col min="4101" max="4102" width="15.5703125" style="20" customWidth="1"/>
    <col min="4103" max="4352" width="11.42578125" style="20"/>
    <col min="4353" max="4353" width="44.5703125" style="20" customWidth="1"/>
    <col min="4354" max="4356" width="16.42578125" style="20" customWidth="1"/>
    <col min="4357" max="4358" width="15.5703125" style="20" customWidth="1"/>
    <col min="4359" max="4608" width="11.42578125" style="20"/>
    <col min="4609" max="4609" width="44.5703125" style="20" customWidth="1"/>
    <col min="4610" max="4612" width="16.42578125" style="20" customWidth="1"/>
    <col min="4613" max="4614" width="15.5703125" style="20" customWidth="1"/>
    <col min="4615" max="4864" width="11.42578125" style="20"/>
    <col min="4865" max="4865" width="44.5703125" style="20" customWidth="1"/>
    <col min="4866" max="4868" width="16.42578125" style="20" customWidth="1"/>
    <col min="4869" max="4870" width="15.5703125" style="20" customWidth="1"/>
    <col min="4871" max="5120" width="11.42578125" style="20"/>
    <col min="5121" max="5121" width="44.5703125" style="20" customWidth="1"/>
    <col min="5122" max="5124" width="16.42578125" style="20" customWidth="1"/>
    <col min="5125" max="5126" width="15.5703125" style="20" customWidth="1"/>
    <col min="5127" max="5376" width="11.42578125" style="20"/>
    <col min="5377" max="5377" width="44.5703125" style="20" customWidth="1"/>
    <col min="5378" max="5380" width="16.42578125" style="20" customWidth="1"/>
    <col min="5381" max="5382" width="15.5703125" style="20" customWidth="1"/>
    <col min="5383" max="5632" width="11.42578125" style="20"/>
    <col min="5633" max="5633" width="44.5703125" style="20" customWidth="1"/>
    <col min="5634" max="5636" width="16.42578125" style="20" customWidth="1"/>
    <col min="5637" max="5638" width="15.5703125" style="20" customWidth="1"/>
    <col min="5639" max="5888" width="11.42578125" style="20"/>
    <col min="5889" max="5889" width="44.5703125" style="20" customWidth="1"/>
    <col min="5890" max="5892" width="16.42578125" style="20" customWidth="1"/>
    <col min="5893" max="5894" width="15.5703125" style="20" customWidth="1"/>
    <col min="5895" max="6144" width="11.42578125" style="20"/>
    <col min="6145" max="6145" width="44.5703125" style="20" customWidth="1"/>
    <col min="6146" max="6148" width="16.42578125" style="20" customWidth="1"/>
    <col min="6149" max="6150" width="15.5703125" style="20" customWidth="1"/>
    <col min="6151" max="6400" width="11.42578125" style="20"/>
    <col min="6401" max="6401" width="44.5703125" style="20" customWidth="1"/>
    <col min="6402" max="6404" width="16.42578125" style="20" customWidth="1"/>
    <col min="6405" max="6406" width="15.5703125" style="20" customWidth="1"/>
    <col min="6407" max="6656" width="11.42578125" style="20"/>
    <col min="6657" max="6657" width="44.5703125" style="20" customWidth="1"/>
    <col min="6658" max="6660" width="16.42578125" style="20" customWidth="1"/>
    <col min="6661" max="6662" width="15.5703125" style="20" customWidth="1"/>
    <col min="6663" max="6912" width="11.42578125" style="20"/>
    <col min="6913" max="6913" width="44.5703125" style="20" customWidth="1"/>
    <col min="6914" max="6916" width="16.42578125" style="20" customWidth="1"/>
    <col min="6917" max="6918" width="15.5703125" style="20" customWidth="1"/>
    <col min="6919" max="7168" width="11.42578125" style="20"/>
    <col min="7169" max="7169" width="44.5703125" style="20" customWidth="1"/>
    <col min="7170" max="7172" width="16.42578125" style="20" customWidth="1"/>
    <col min="7173" max="7174" width="15.5703125" style="20" customWidth="1"/>
    <col min="7175" max="7424" width="11.42578125" style="20"/>
    <col min="7425" max="7425" width="44.5703125" style="20" customWidth="1"/>
    <col min="7426" max="7428" width="16.42578125" style="20" customWidth="1"/>
    <col min="7429" max="7430" width="15.5703125" style="20" customWidth="1"/>
    <col min="7431" max="7680" width="11.42578125" style="20"/>
    <col min="7681" max="7681" width="44.5703125" style="20" customWidth="1"/>
    <col min="7682" max="7684" width="16.42578125" style="20" customWidth="1"/>
    <col min="7685" max="7686" width="15.5703125" style="20" customWidth="1"/>
    <col min="7687" max="7936" width="11.42578125" style="20"/>
    <col min="7937" max="7937" width="44.5703125" style="20" customWidth="1"/>
    <col min="7938" max="7940" width="16.42578125" style="20" customWidth="1"/>
    <col min="7941" max="7942" width="15.5703125" style="20" customWidth="1"/>
    <col min="7943" max="8192" width="11.42578125" style="20"/>
    <col min="8193" max="8193" width="44.5703125" style="20" customWidth="1"/>
    <col min="8194" max="8196" width="16.42578125" style="20" customWidth="1"/>
    <col min="8197" max="8198" width="15.5703125" style="20" customWidth="1"/>
    <col min="8199" max="8448" width="11.42578125" style="20"/>
    <col min="8449" max="8449" width="44.5703125" style="20" customWidth="1"/>
    <col min="8450" max="8452" width="16.42578125" style="20" customWidth="1"/>
    <col min="8453" max="8454" width="15.5703125" style="20" customWidth="1"/>
    <col min="8455" max="8704" width="11.42578125" style="20"/>
    <col min="8705" max="8705" width="44.5703125" style="20" customWidth="1"/>
    <col min="8706" max="8708" width="16.42578125" style="20" customWidth="1"/>
    <col min="8709" max="8710" width="15.5703125" style="20" customWidth="1"/>
    <col min="8711" max="8960" width="11.42578125" style="20"/>
    <col min="8961" max="8961" width="44.5703125" style="20" customWidth="1"/>
    <col min="8962" max="8964" width="16.42578125" style="20" customWidth="1"/>
    <col min="8965" max="8966" width="15.5703125" style="20" customWidth="1"/>
    <col min="8967" max="9216" width="11.42578125" style="20"/>
    <col min="9217" max="9217" width="44.5703125" style="20" customWidth="1"/>
    <col min="9218" max="9220" width="16.42578125" style="20" customWidth="1"/>
    <col min="9221" max="9222" width="15.5703125" style="20" customWidth="1"/>
    <col min="9223" max="9472" width="11.42578125" style="20"/>
    <col min="9473" max="9473" width="44.5703125" style="20" customWidth="1"/>
    <col min="9474" max="9476" width="16.42578125" style="20" customWidth="1"/>
    <col min="9477" max="9478" width="15.5703125" style="20" customWidth="1"/>
    <col min="9479" max="9728" width="11.42578125" style="20"/>
    <col min="9729" max="9729" width="44.5703125" style="20" customWidth="1"/>
    <col min="9730" max="9732" width="16.42578125" style="20" customWidth="1"/>
    <col min="9733" max="9734" width="15.5703125" style="20" customWidth="1"/>
    <col min="9735" max="9984" width="11.42578125" style="20"/>
    <col min="9985" max="9985" width="44.5703125" style="20" customWidth="1"/>
    <col min="9986" max="9988" width="16.42578125" style="20" customWidth="1"/>
    <col min="9989" max="9990" width="15.5703125" style="20" customWidth="1"/>
    <col min="9991" max="10240" width="11.42578125" style="20"/>
    <col min="10241" max="10241" width="44.5703125" style="20" customWidth="1"/>
    <col min="10242" max="10244" width="16.42578125" style="20" customWidth="1"/>
    <col min="10245" max="10246" width="15.5703125" style="20" customWidth="1"/>
    <col min="10247" max="10496" width="11.42578125" style="20"/>
    <col min="10497" max="10497" width="44.5703125" style="20" customWidth="1"/>
    <col min="10498" max="10500" width="16.42578125" style="20" customWidth="1"/>
    <col min="10501" max="10502" width="15.5703125" style="20" customWidth="1"/>
    <col min="10503" max="10752" width="11.42578125" style="20"/>
    <col min="10753" max="10753" width="44.5703125" style="20" customWidth="1"/>
    <col min="10754" max="10756" width="16.42578125" style="20" customWidth="1"/>
    <col min="10757" max="10758" width="15.5703125" style="20" customWidth="1"/>
    <col min="10759" max="11008" width="11.42578125" style="20"/>
    <col min="11009" max="11009" width="44.5703125" style="20" customWidth="1"/>
    <col min="11010" max="11012" width="16.42578125" style="20" customWidth="1"/>
    <col min="11013" max="11014" width="15.5703125" style="20" customWidth="1"/>
    <col min="11015" max="11264" width="11.42578125" style="20"/>
    <col min="11265" max="11265" width="44.5703125" style="20" customWidth="1"/>
    <col min="11266" max="11268" width="16.42578125" style="20" customWidth="1"/>
    <col min="11269" max="11270" width="15.5703125" style="20" customWidth="1"/>
    <col min="11271" max="11520" width="11.42578125" style="20"/>
    <col min="11521" max="11521" width="44.5703125" style="20" customWidth="1"/>
    <col min="11522" max="11524" width="16.42578125" style="20" customWidth="1"/>
    <col min="11525" max="11526" width="15.5703125" style="20" customWidth="1"/>
    <col min="11527" max="11776" width="11.42578125" style="20"/>
    <col min="11777" max="11777" width="44.5703125" style="20" customWidth="1"/>
    <col min="11778" max="11780" width="16.42578125" style="20" customWidth="1"/>
    <col min="11781" max="11782" width="15.5703125" style="20" customWidth="1"/>
    <col min="11783" max="12032" width="11.42578125" style="20"/>
    <col min="12033" max="12033" width="44.5703125" style="20" customWidth="1"/>
    <col min="12034" max="12036" width="16.42578125" style="20" customWidth="1"/>
    <col min="12037" max="12038" width="15.5703125" style="20" customWidth="1"/>
    <col min="12039" max="12288" width="11.42578125" style="20"/>
    <col min="12289" max="12289" width="44.5703125" style="20" customWidth="1"/>
    <col min="12290" max="12292" width="16.42578125" style="20" customWidth="1"/>
    <col min="12293" max="12294" width="15.5703125" style="20" customWidth="1"/>
    <col min="12295" max="12544" width="11.42578125" style="20"/>
    <col min="12545" max="12545" width="44.5703125" style="20" customWidth="1"/>
    <col min="12546" max="12548" width="16.42578125" style="20" customWidth="1"/>
    <col min="12549" max="12550" width="15.5703125" style="20" customWidth="1"/>
    <col min="12551" max="12800" width="11.42578125" style="20"/>
    <col min="12801" max="12801" width="44.5703125" style="20" customWidth="1"/>
    <col min="12802" max="12804" width="16.42578125" style="20" customWidth="1"/>
    <col min="12805" max="12806" width="15.5703125" style="20" customWidth="1"/>
    <col min="12807" max="13056" width="11.42578125" style="20"/>
    <col min="13057" max="13057" width="44.5703125" style="20" customWidth="1"/>
    <col min="13058" max="13060" width="16.42578125" style="20" customWidth="1"/>
    <col min="13061" max="13062" width="15.5703125" style="20" customWidth="1"/>
    <col min="13063" max="13312" width="11.42578125" style="20"/>
    <col min="13313" max="13313" width="44.5703125" style="20" customWidth="1"/>
    <col min="13314" max="13316" width="16.42578125" style="20" customWidth="1"/>
    <col min="13317" max="13318" width="15.5703125" style="20" customWidth="1"/>
    <col min="13319" max="13568" width="11.42578125" style="20"/>
    <col min="13569" max="13569" width="44.5703125" style="20" customWidth="1"/>
    <col min="13570" max="13572" width="16.42578125" style="20" customWidth="1"/>
    <col min="13573" max="13574" width="15.5703125" style="20" customWidth="1"/>
    <col min="13575" max="13824" width="11.42578125" style="20"/>
    <col min="13825" max="13825" width="44.5703125" style="20" customWidth="1"/>
    <col min="13826" max="13828" width="16.42578125" style="20" customWidth="1"/>
    <col min="13829" max="13830" width="15.5703125" style="20" customWidth="1"/>
    <col min="13831" max="14080" width="11.42578125" style="20"/>
    <col min="14081" max="14081" width="44.5703125" style="20" customWidth="1"/>
    <col min="14082" max="14084" width="16.42578125" style="20" customWidth="1"/>
    <col min="14085" max="14086" width="15.5703125" style="20" customWidth="1"/>
    <col min="14087" max="14336" width="11.42578125" style="20"/>
    <col min="14337" max="14337" width="44.5703125" style="20" customWidth="1"/>
    <col min="14338" max="14340" width="16.42578125" style="20" customWidth="1"/>
    <col min="14341" max="14342" width="15.5703125" style="20" customWidth="1"/>
    <col min="14343" max="14592" width="11.42578125" style="20"/>
    <col min="14593" max="14593" width="44.5703125" style="20" customWidth="1"/>
    <col min="14594" max="14596" width="16.42578125" style="20" customWidth="1"/>
    <col min="14597" max="14598" width="15.5703125" style="20" customWidth="1"/>
    <col min="14599" max="14848" width="11.42578125" style="20"/>
    <col min="14849" max="14849" width="44.5703125" style="20" customWidth="1"/>
    <col min="14850" max="14852" width="16.42578125" style="20" customWidth="1"/>
    <col min="14853" max="14854" width="15.5703125" style="20" customWidth="1"/>
    <col min="14855" max="15104" width="11.42578125" style="20"/>
    <col min="15105" max="15105" width="44.5703125" style="20" customWidth="1"/>
    <col min="15106" max="15108" width="16.42578125" style="20" customWidth="1"/>
    <col min="15109" max="15110" width="15.5703125" style="20" customWidth="1"/>
    <col min="15111" max="15360" width="11.42578125" style="20"/>
    <col min="15361" max="15361" width="44.5703125" style="20" customWidth="1"/>
    <col min="15362" max="15364" width="16.42578125" style="20" customWidth="1"/>
    <col min="15365" max="15366" width="15.5703125" style="20" customWidth="1"/>
    <col min="15367" max="15616" width="11.42578125" style="20"/>
    <col min="15617" max="15617" width="44.5703125" style="20" customWidth="1"/>
    <col min="15618" max="15620" width="16.42578125" style="20" customWidth="1"/>
    <col min="15621" max="15622" width="15.5703125" style="20" customWidth="1"/>
    <col min="15623" max="15872" width="11.42578125" style="20"/>
    <col min="15873" max="15873" width="44.5703125" style="20" customWidth="1"/>
    <col min="15874" max="15876" width="16.42578125" style="20" customWidth="1"/>
    <col min="15877" max="15878" width="15.5703125" style="20" customWidth="1"/>
    <col min="15879" max="16128" width="11.42578125" style="20"/>
    <col min="16129" max="16129" width="44.5703125" style="20" customWidth="1"/>
    <col min="16130" max="16132" width="16.42578125" style="20" customWidth="1"/>
    <col min="16133" max="16134" width="15.5703125" style="20" customWidth="1"/>
    <col min="16135" max="16384" width="11.42578125" style="20"/>
  </cols>
  <sheetData>
    <row r="1" spans="1:21" s="2" customFormat="1" ht="30" customHeight="1" x14ac:dyDescent="0.25">
      <c r="A1" s="659" t="s">
        <v>190</v>
      </c>
      <c r="B1" s="659"/>
      <c r="C1" s="659"/>
      <c r="D1" s="659"/>
      <c r="E1" s="659"/>
      <c r="F1" s="659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s="2" customFormat="1" ht="15" customHeight="1" x14ac:dyDescent="0.25">
      <c r="A2" s="660" t="s">
        <v>159</v>
      </c>
      <c r="B2" s="660"/>
      <c r="C2" s="660"/>
      <c r="D2" s="660"/>
      <c r="E2" s="660"/>
      <c r="F2" s="660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3.75" customHeight="1" x14ac:dyDescent="0.2">
      <c r="A5" s="22"/>
      <c r="B5" s="1"/>
      <c r="C5" s="18"/>
      <c r="D5" s="18"/>
      <c r="E5" s="1"/>
      <c r="F5" s="48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30" customHeight="1" x14ac:dyDescent="0.2">
      <c r="A6" s="156"/>
      <c r="B6" s="24" t="s">
        <v>191</v>
      </c>
      <c r="C6" s="24" t="s">
        <v>192</v>
      </c>
      <c r="D6" s="24" t="s">
        <v>193</v>
      </c>
      <c r="E6" s="25" t="s">
        <v>48</v>
      </c>
      <c r="F6" s="25" t="s">
        <v>49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15" customHeight="1" x14ac:dyDescent="0.2">
      <c r="A7" s="27" t="s">
        <v>162</v>
      </c>
      <c r="B7" s="157">
        <v>1375642.8112578006</v>
      </c>
      <c r="C7" s="158">
        <v>499863.10064780014</v>
      </c>
      <c r="D7" s="158">
        <v>278608.62639739999</v>
      </c>
      <c r="E7" s="157">
        <v>2154114.5383030009</v>
      </c>
      <c r="F7" s="159">
        <v>0.93764551275377384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</row>
    <row r="8" spans="1:21" ht="15" customHeight="1" x14ac:dyDescent="0.2">
      <c r="A8" s="27" t="s">
        <v>163</v>
      </c>
      <c r="B8" s="160">
        <v>2330.9461699999988</v>
      </c>
      <c r="C8" s="160">
        <v>1616.5062200000004</v>
      </c>
      <c r="D8" s="160">
        <v>570.87287000000003</v>
      </c>
      <c r="E8" s="160">
        <v>4518.3252599999996</v>
      </c>
      <c r="F8" s="161">
        <v>1.9667419396085539E-3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</row>
    <row r="9" spans="1:21" ht="15" customHeight="1" x14ac:dyDescent="0.2">
      <c r="A9" s="27" t="s">
        <v>164</v>
      </c>
      <c r="B9" s="157">
        <v>13358.385138799998</v>
      </c>
      <c r="C9" s="158">
        <v>17752.149117000004</v>
      </c>
      <c r="D9" s="158">
        <v>3246.9006500000014</v>
      </c>
      <c r="E9" s="157">
        <v>34357.434905800008</v>
      </c>
      <c r="F9" s="159">
        <v>1.4955144722495642E-2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</row>
    <row r="10" spans="1:21" ht="15" customHeight="1" x14ac:dyDescent="0.2">
      <c r="A10" s="27" t="s">
        <v>165</v>
      </c>
      <c r="B10" s="160">
        <v>337.47480999999993</v>
      </c>
      <c r="C10" s="160">
        <v>388.52122000000003</v>
      </c>
      <c r="D10" s="160">
        <v>85.965579999999989</v>
      </c>
      <c r="E10" s="160">
        <v>811.96161000000006</v>
      </c>
      <c r="F10" s="161">
        <v>3.5343160570496077E-4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5" customHeight="1" x14ac:dyDescent="0.2">
      <c r="A11" s="27" t="s">
        <v>166</v>
      </c>
      <c r="B11" s="157">
        <v>2855.91122</v>
      </c>
      <c r="C11" s="158">
        <v>1719.6666800000003</v>
      </c>
      <c r="D11" s="158">
        <v>1090.3607199999999</v>
      </c>
      <c r="E11" s="157">
        <v>5665.9386199999999</v>
      </c>
      <c r="F11" s="159">
        <v>2.4662764342914555E-3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5" customHeight="1" x14ac:dyDescent="0.2">
      <c r="A12" s="27" t="s">
        <v>167</v>
      </c>
      <c r="B12" s="160">
        <v>287.52742000000001</v>
      </c>
      <c r="C12" s="160">
        <v>173.84936000000002</v>
      </c>
      <c r="D12" s="160">
        <v>109.03607000000001</v>
      </c>
      <c r="E12" s="160">
        <v>570.41285000000005</v>
      </c>
      <c r="F12" s="161">
        <v>2.4828997702273502E-4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</row>
    <row r="13" spans="1:21" ht="15" customHeight="1" x14ac:dyDescent="0.2">
      <c r="A13" s="27" t="s">
        <v>168</v>
      </c>
      <c r="B13" s="157">
        <v>2211.1969450000001</v>
      </c>
      <c r="C13" s="158">
        <v>2470.39525</v>
      </c>
      <c r="D13" s="158">
        <v>603.89701000000002</v>
      </c>
      <c r="E13" s="157">
        <v>5285.4892049999999</v>
      </c>
      <c r="F13" s="159">
        <v>2.3006739649419957E-3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5" customHeight="1" x14ac:dyDescent="0.2">
      <c r="A14" s="27" t="s">
        <v>169</v>
      </c>
      <c r="B14" s="160">
        <v>552.79918999999995</v>
      </c>
      <c r="C14" s="160">
        <v>650.95074</v>
      </c>
      <c r="D14" s="160">
        <v>150.97425000000001</v>
      </c>
      <c r="E14" s="160">
        <v>1354.7241799999999</v>
      </c>
      <c r="F14" s="161">
        <v>5.8968593629043153E-4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5" customHeight="1" x14ac:dyDescent="0.2">
      <c r="A15" s="27" t="s">
        <v>170</v>
      </c>
      <c r="B15" s="157">
        <v>1061.1499199999998</v>
      </c>
      <c r="C15" s="158">
        <v>2152.8556400000002</v>
      </c>
      <c r="D15" s="158">
        <v>4301.2787100000005</v>
      </c>
      <c r="E15" s="157">
        <v>7515.2842700000001</v>
      </c>
      <c r="F15" s="159">
        <v>3.2712617864720647E-3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15" customHeight="1" x14ac:dyDescent="0.2">
      <c r="A16" s="27" t="s">
        <v>171</v>
      </c>
      <c r="B16" s="160">
        <v>424.45995999999997</v>
      </c>
      <c r="C16" s="160">
        <v>861.14224000000002</v>
      </c>
      <c r="D16" s="160">
        <v>1777.7741000000001</v>
      </c>
      <c r="E16" s="160">
        <v>3063.3762999999999</v>
      </c>
      <c r="F16" s="161">
        <v>1.3334300430626535E-3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5" customHeight="1" x14ac:dyDescent="0.2">
      <c r="A17" s="27" t="s">
        <v>172</v>
      </c>
      <c r="B17" s="157">
        <v>54124.087426600017</v>
      </c>
      <c r="C17" s="158">
        <v>29536.93608620001</v>
      </c>
      <c r="D17" s="158">
        <v>6765.8829799999994</v>
      </c>
      <c r="E17" s="157">
        <v>90426.906492800015</v>
      </c>
      <c r="F17" s="159">
        <v>3.9361130338025033E-2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5" customHeight="1" x14ac:dyDescent="0.2">
      <c r="A18" s="27" t="s">
        <v>173</v>
      </c>
      <c r="B18" s="160">
        <v>27298.283339999998</v>
      </c>
      <c r="C18" s="160">
        <v>15415.54708</v>
      </c>
      <c r="D18" s="160">
        <v>3382.9414200000001</v>
      </c>
      <c r="E18" s="160">
        <v>46096.771840000001</v>
      </c>
      <c r="F18" s="161">
        <v>2.0065057126563434E-2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</row>
    <row r="19" spans="1:21" ht="15" customHeight="1" x14ac:dyDescent="0.2">
      <c r="A19" s="31" t="s">
        <v>174</v>
      </c>
      <c r="B19" s="162">
        <v>1449253.5419082004</v>
      </c>
      <c r="C19" s="162">
        <v>553495.10342100018</v>
      </c>
      <c r="D19" s="162">
        <v>294616.9464674</v>
      </c>
      <c r="E19" s="162">
        <v>2297365.5917966007</v>
      </c>
      <c r="F19" s="49">
        <v>1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5" customHeight="1" x14ac:dyDescent="0.2">
      <c r="A20" s="27" t="s">
        <v>194</v>
      </c>
      <c r="B20" s="160">
        <v>31231.490889999997</v>
      </c>
      <c r="C20" s="160">
        <v>19106.51686</v>
      </c>
      <c r="D20" s="160">
        <v>6077.5642900000003</v>
      </c>
      <c r="E20" s="160">
        <v>56415.572039999999</v>
      </c>
      <c r="F20" s="16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s="120" customFormat="1" ht="15" customHeight="1" thickBot="1" x14ac:dyDescent="0.25">
      <c r="A21" s="164" t="s">
        <v>195</v>
      </c>
      <c r="B21" s="165">
        <v>0.63083278825241118</v>
      </c>
      <c r="C21" s="165">
        <v>0.24092600037077788</v>
      </c>
      <c r="D21" s="165">
        <v>0.12824121137681085</v>
      </c>
      <c r="E21" s="165">
        <v>0.99999999999999989</v>
      </c>
      <c r="F21" s="166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</row>
    <row r="22" spans="1:21" ht="15" customHeight="1" x14ac:dyDescent="0.2">
      <c r="A22" s="17" t="s">
        <v>177</v>
      </c>
      <c r="B22" s="44"/>
      <c r="C22" s="45"/>
      <c r="D22" s="45"/>
      <c r="E22" s="44"/>
      <c r="F22" s="44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84" customHeight="1" x14ac:dyDescent="0.2">
      <c r="A23" s="668" t="s">
        <v>178</v>
      </c>
      <c r="B23" s="672"/>
      <c r="C23" s="672"/>
      <c r="D23" s="672"/>
      <c r="E23" s="672"/>
      <c r="F23" s="672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73.5" customHeight="1" x14ac:dyDescent="0.2">
      <c r="A24" s="668" t="s">
        <v>179</v>
      </c>
      <c r="B24" s="672"/>
      <c r="C24" s="672"/>
      <c r="D24" s="672"/>
      <c r="E24" s="672"/>
      <c r="F24" s="672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5" customHeight="1" x14ac:dyDescent="0.2">
      <c r="A25" s="17" t="s">
        <v>180</v>
      </c>
      <c r="B25" s="17"/>
      <c r="C25" s="110"/>
      <c r="D25" s="110"/>
      <c r="E25" s="17"/>
      <c r="F25" s="17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5" customHeight="1" x14ac:dyDescent="0.2">
      <c r="A26" s="167"/>
      <c r="B26" s="17"/>
      <c r="C26" s="110"/>
      <c r="D26" s="110"/>
      <c r="E26" s="17"/>
      <c r="F26" s="1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9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44">
    <pageSetUpPr fitToPage="1"/>
  </sheetPr>
  <dimension ref="A1:F30"/>
  <sheetViews>
    <sheetView zoomScaleNormal="100" workbookViewId="0">
      <selection activeCell="B12" sqref="B12"/>
    </sheetView>
  </sheetViews>
  <sheetFormatPr baseColWidth="10" defaultColWidth="9.140625" defaultRowHeight="12.75" x14ac:dyDescent="0.2"/>
  <cols>
    <col min="1" max="1" width="62.85546875" style="21" customWidth="1"/>
    <col min="2" max="6" width="15.7109375" style="20" customWidth="1"/>
    <col min="7" max="256" width="9.140625" style="20"/>
    <col min="257" max="257" width="62.85546875" style="20" customWidth="1"/>
    <col min="258" max="262" width="15.7109375" style="20" customWidth="1"/>
    <col min="263" max="512" width="9.140625" style="20"/>
    <col min="513" max="513" width="62.85546875" style="20" customWidth="1"/>
    <col min="514" max="518" width="15.7109375" style="20" customWidth="1"/>
    <col min="519" max="768" width="9.140625" style="20"/>
    <col min="769" max="769" width="62.85546875" style="20" customWidth="1"/>
    <col min="770" max="774" width="15.7109375" style="20" customWidth="1"/>
    <col min="775" max="1024" width="9.140625" style="20"/>
    <col min="1025" max="1025" width="62.85546875" style="20" customWidth="1"/>
    <col min="1026" max="1030" width="15.7109375" style="20" customWidth="1"/>
    <col min="1031" max="1280" width="9.140625" style="20"/>
    <col min="1281" max="1281" width="62.85546875" style="20" customWidth="1"/>
    <col min="1282" max="1286" width="15.7109375" style="20" customWidth="1"/>
    <col min="1287" max="1536" width="9.140625" style="20"/>
    <col min="1537" max="1537" width="62.85546875" style="20" customWidth="1"/>
    <col min="1538" max="1542" width="15.7109375" style="20" customWidth="1"/>
    <col min="1543" max="1792" width="9.140625" style="20"/>
    <col min="1793" max="1793" width="62.85546875" style="20" customWidth="1"/>
    <col min="1794" max="1798" width="15.7109375" style="20" customWidth="1"/>
    <col min="1799" max="2048" width="9.140625" style="20"/>
    <col min="2049" max="2049" width="62.85546875" style="20" customWidth="1"/>
    <col min="2050" max="2054" width="15.7109375" style="20" customWidth="1"/>
    <col min="2055" max="2304" width="9.140625" style="20"/>
    <col min="2305" max="2305" width="62.85546875" style="20" customWidth="1"/>
    <col min="2306" max="2310" width="15.7109375" style="20" customWidth="1"/>
    <col min="2311" max="2560" width="9.140625" style="20"/>
    <col min="2561" max="2561" width="62.85546875" style="20" customWidth="1"/>
    <col min="2562" max="2566" width="15.7109375" style="20" customWidth="1"/>
    <col min="2567" max="2816" width="9.140625" style="20"/>
    <col min="2817" max="2817" width="62.85546875" style="20" customWidth="1"/>
    <col min="2818" max="2822" width="15.7109375" style="20" customWidth="1"/>
    <col min="2823" max="3072" width="9.140625" style="20"/>
    <col min="3073" max="3073" width="62.85546875" style="20" customWidth="1"/>
    <col min="3074" max="3078" width="15.7109375" style="20" customWidth="1"/>
    <col min="3079" max="3328" width="9.140625" style="20"/>
    <col min="3329" max="3329" width="62.85546875" style="20" customWidth="1"/>
    <col min="3330" max="3334" width="15.7109375" style="20" customWidth="1"/>
    <col min="3335" max="3584" width="9.140625" style="20"/>
    <col min="3585" max="3585" width="62.85546875" style="20" customWidth="1"/>
    <col min="3586" max="3590" width="15.7109375" style="20" customWidth="1"/>
    <col min="3591" max="3840" width="9.140625" style="20"/>
    <col min="3841" max="3841" width="62.85546875" style="20" customWidth="1"/>
    <col min="3842" max="3846" width="15.7109375" style="20" customWidth="1"/>
    <col min="3847" max="4096" width="9.140625" style="20"/>
    <col min="4097" max="4097" width="62.85546875" style="20" customWidth="1"/>
    <col min="4098" max="4102" width="15.7109375" style="20" customWidth="1"/>
    <col min="4103" max="4352" width="9.140625" style="20"/>
    <col min="4353" max="4353" width="62.85546875" style="20" customWidth="1"/>
    <col min="4354" max="4358" width="15.7109375" style="20" customWidth="1"/>
    <col min="4359" max="4608" width="9.140625" style="20"/>
    <col min="4609" max="4609" width="62.85546875" style="20" customWidth="1"/>
    <col min="4610" max="4614" width="15.7109375" style="20" customWidth="1"/>
    <col min="4615" max="4864" width="9.140625" style="20"/>
    <col min="4865" max="4865" width="62.85546875" style="20" customWidth="1"/>
    <col min="4866" max="4870" width="15.7109375" style="20" customWidth="1"/>
    <col min="4871" max="5120" width="9.140625" style="20"/>
    <col min="5121" max="5121" width="62.85546875" style="20" customWidth="1"/>
    <col min="5122" max="5126" width="15.7109375" style="20" customWidth="1"/>
    <col min="5127" max="5376" width="9.140625" style="20"/>
    <col min="5377" max="5377" width="62.85546875" style="20" customWidth="1"/>
    <col min="5378" max="5382" width="15.7109375" style="20" customWidth="1"/>
    <col min="5383" max="5632" width="9.140625" style="20"/>
    <col min="5633" max="5633" width="62.85546875" style="20" customWidth="1"/>
    <col min="5634" max="5638" width="15.7109375" style="20" customWidth="1"/>
    <col min="5639" max="5888" width="9.140625" style="20"/>
    <col min="5889" max="5889" width="62.85546875" style="20" customWidth="1"/>
    <col min="5890" max="5894" width="15.7109375" style="20" customWidth="1"/>
    <col min="5895" max="6144" width="9.140625" style="20"/>
    <col min="6145" max="6145" width="62.85546875" style="20" customWidth="1"/>
    <col min="6146" max="6150" width="15.7109375" style="20" customWidth="1"/>
    <col min="6151" max="6400" width="9.140625" style="20"/>
    <col min="6401" max="6401" width="62.85546875" style="20" customWidth="1"/>
    <col min="6402" max="6406" width="15.7109375" style="20" customWidth="1"/>
    <col min="6407" max="6656" width="9.140625" style="20"/>
    <col min="6657" max="6657" width="62.85546875" style="20" customWidth="1"/>
    <col min="6658" max="6662" width="15.7109375" style="20" customWidth="1"/>
    <col min="6663" max="6912" width="9.140625" style="20"/>
    <col min="6913" max="6913" width="62.85546875" style="20" customWidth="1"/>
    <col min="6914" max="6918" width="15.7109375" style="20" customWidth="1"/>
    <col min="6919" max="7168" width="9.140625" style="20"/>
    <col min="7169" max="7169" width="62.85546875" style="20" customWidth="1"/>
    <col min="7170" max="7174" width="15.7109375" style="20" customWidth="1"/>
    <col min="7175" max="7424" width="9.140625" style="20"/>
    <col min="7425" max="7425" width="62.85546875" style="20" customWidth="1"/>
    <col min="7426" max="7430" width="15.7109375" style="20" customWidth="1"/>
    <col min="7431" max="7680" width="9.140625" style="20"/>
    <col min="7681" max="7681" width="62.85546875" style="20" customWidth="1"/>
    <col min="7682" max="7686" width="15.7109375" style="20" customWidth="1"/>
    <col min="7687" max="7936" width="9.140625" style="20"/>
    <col min="7937" max="7937" width="62.85546875" style="20" customWidth="1"/>
    <col min="7938" max="7942" width="15.7109375" style="20" customWidth="1"/>
    <col min="7943" max="8192" width="9.140625" style="20"/>
    <col min="8193" max="8193" width="62.85546875" style="20" customWidth="1"/>
    <col min="8194" max="8198" width="15.7109375" style="20" customWidth="1"/>
    <col min="8199" max="8448" width="9.140625" style="20"/>
    <col min="8449" max="8449" width="62.85546875" style="20" customWidth="1"/>
    <col min="8450" max="8454" width="15.7109375" style="20" customWidth="1"/>
    <col min="8455" max="8704" width="9.140625" style="20"/>
    <col min="8705" max="8705" width="62.85546875" style="20" customWidth="1"/>
    <col min="8706" max="8710" width="15.7109375" style="20" customWidth="1"/>
    <col min="8711" max="8960" width="9.140625" style="20"/>
    <col min="8961" max="8961" width="62.85546875" style="20" customWidth="1"/>
    <col min="8962" max="8966" width="15.7109375" style="20" customWidth="1"/>
    <col min="8967" max="9216" width="9.140625" style="20"/>
    <col min="9217" max="9217" width="62.85546875" style="20" customWidth="1"/>
    <col min="9218" max="9222" width="15.7109375" style="20" customWidth="1"/>
    <col min="9223" max="9472" width="9.140625" style="20"/>
    <col min="9473" max="9473" width="62.85546875" style="20" customWidth="1"/>
    <col min="9474" max="9478" width="15.7109375" style="20" customWidth="1"/>
    <col min="9479" max="9728" width="9.140625" style="20"/>
    <col min="9729" max="9729" width="62.85546875" style="20" customWidth="1"/>
    <col min="9730" max="9734" width="15.7109375" style="20" customWidth="1"/>
    <col min="9735" max="9984" width="9.140625" style="20"/>
    <col min="9985" max="9985" width="62.85546875" style="20" customWidth="1"/>
    <col min="9986" max="9990" width="15.7109375" style="20" customWidth="1"/>
    <col min="9991" max="10240" width="9.140625" style="20"/>
    <col min="10241" max="10241" width="62.85546875" style="20" customWidth="1"/>
    <col min="10242" max="10246" width="15.7109375" style="20" customWidth="1"/>
    <col min="10247" max="10496" width="9.140625" style="20"/>
    <col min="10497" max="10497" width="62.85546875" style="20" customWidth="1"/>
    <col min="10498" max="10502" width="15.7109375" style="20" customWidth="1"/>
    <col min="10503" max="10752" width="9.140625" style="20"/>
    <col min="10753" max="10753" width="62.85546875" style="20" customWidth="1"/>
    <col min="10754" max="10758" width="15.7109375" style="20" customWidth="1"/>
    <col min="10759" max="11008" width="9.140625" style="20"/>
    <col min="11009" max="11009" width="62.85546875" style="20" customWidth="1"/>
    <col min="11010" max="11014" width="15.7109375" style="20" customWidth="1"/>
    <col min="11015" max="11264" width="9.140625" style="20"/>
    <col min="11265" max="11265" width="62.85546875" style="20" customWidth="1"/>
    <col min="11266" max="11270" width="15.7109375" style="20" customWidth="1"/>
    <col min="11271" max="11520" width="9.140625" style="20"/>
    <col min="11521" max="11521" width="62.85546875" style="20" customWidth="1"/>
    <col min="11522" max="11526" width="15.7109375" style="20" customWidth="1"/>
    <col min="11527" max="11776" width="9.140625" style="20"/>
    <col min="11777" max="11777" width="62.85546875" style="20" customWidth="1"/>
    <col min="11778" max="11782" width="15.7109375" style="20" customWidth="1"/>
    <col min="11783" max="12032" width="9.140625" style="20"/>
    <col min="12033" max="12033" width="62.85546875" style="20" customWidth="1"/>
    <col min="12034" max="12038" width="15.7109375" style="20" customWidth="1"/>
    <col min="12039" max="12288" width="9.140625" style="20"/>
    <col min="12289" max="12289" width="62.85546875" style="20" customWidth="1"/>
    <col min="12290" max="12294" width="15.7109375" style="20" customWidth="1"/>
    <col min="12295" max="12544" width="9.140625" style="20"/>
    <col min="12545" max="12545" width="62.85546875" style="20" customWidth="1"/>
    <col min="12546" max="12550" width="15.7109375" style="20" customWidth="1"/>
    <col min="12551" max="12800" width="9.140625" style="20"/>
    <col min="12801" max="12801" width="62.85546875" style="20" customWidth="1"/>
    <col min="12802" max="12806" width="15.7109375" style="20" customWidth="1"/>
    <col min="12807" max="13056" width="9.140625" style="20"/>
    <col min="13057" max="13057" width="62.85546875" style="20" customWidth="1"/>
    <col min="13058" max="13062" width="15.7109375" style="20" customWidth="1"/>
    <col min="13063" max="13312" width="9.140625" style="20"/>
    <col min="13313" max="13313" width="62.85546875" style="20" customWidth="1"/>
    <col min="13314" max="13318" width="15.7109375" style="20" customWidth="1"/>
    <col min="13319" max="13568" width="9.140625" style="20"/>
    <col min="13569" max="13569" width="62.85546875" style="20" customWidth="1"/>
    <col min="13570" max="13574" width="15.7109375" style="20" customWidth="1"/>
    <col min="13575" max="13824" width="9.140625" style="20"/>
    <col min="13825" max="13825" width="62.85546875" style="20" customWidth="1"/>
    <col min="13826" max="13830" width="15.7109375" style="20" customWidth="1"/>
    <col min="13831" max="14080" width="9.140625" style="20"/>
    <col min="14081" max="14081" width="62.85546875" style="20" customWidth="1"/>
    <col min="14082" max="14086" width="15.7109375" style="20" customWidth="1"/>
    <col min="14087" max="14336" width="9.140625" style="20"/>
    <col min="14337" max="14337" width="62.85546875" style="20" customWidth="1"/>
    <col min="14338" max="14342" width="15.7109375" style="20" customWidth="1"/>
    <col min="14343" max="14592" width="9.140625" style="20"/>
    <col min="14593" max="14593" width="62.85546875" style="20" customWidth="1"/>
    <col min="14594" max="14598" width="15.7109375" style="20" customWidth="1"/>
    <col min="14599" max="14848" width="9.140625" style="20"/>
    <col min="14849" max="14849" width="62.85546875" style="20" customWidth="1"/>
    <col min="14850" max="14854" width="15.7109375" style="20" customWidth="1"/>
    <col min="14855" max="15104" width="9.140625" style="20"/>
    <col min="15105" max="15105" width="62.85546875" style="20" customWidth="1"/>
    <col min="15106" max="15110" width="15.7109375" style="20" customWidth="1"/>
    <col min="15111" max="15360" width="9.140625" style="20"/>
    <col min="15361" max="15361" width="62.85546875" style="20" customWidth="1"/>
    <col min="15362" max="15366" width="15.7109375" style="20" customWidth="1"/>
    <col min="15367" max="15616" width="9.140625" style="20"/>
    <col min="15617" max="15617" width="62.85546875" style="20" customWidth="1"/>
    <col min="15618" max="15622" width="15.7109375" style="20" customWidth="1"/>
    <col min="15623" max="15872" width="9.140625" style="20"/>
    <col min="15873" max="15873" width="62.85546875" style="20" customWidth="1"/>
    <col min="15874" max="15878" width="15.7109375" style="20" customWidth="1"/>
    <col min="15879" max="16128" width="9.140625" style="20"/>
    <col min="16129" max="16129" width="62.85546875" style="20" customWidth="1"/>
    <col min="16130" max="16134" width="15.7109375" style="20" customWidth="1"/>
    <col min="16135" max="16384" width="9.140625" style="20"/>
  </cols>
  <sheetData>
    <row r="1" spans="1:6" s="2" customFormat="1" ht="30" customHeight="1" x14ac:dyDescent="0.25">
      <c r="A1" s="659" t="s">
        <v>190</v>
      </c>
      <c r="B1" s="659"/>
      <c r="C1" s="659"/>
      <c r="D1" s="659"/>
      <c r="E1" s="659"/>
      <c r="F1" s="659"/>
    </row>
    <row r="2" spans="1:6" s="2" customFormat="1" ht="15" customHeight="1" x14ac:dyDescent="0.25">
      <c r="A2" s="660" t="s">
        <v>196</v>
      </c>
      <c r="B2" s="660"/>
      <c r="C2" s="660"/>
      <c r="D2" s="660"/>
      <c r="E2" s="660"/>
      <c r="F2" s="660"/>
    </row>
    <row r="3" spans="1:6" s="2" customFormat="1" ht="15" customHeight="1" x14ac:dyDescent="0.25">
      <c r="A3" s="660" t="s">
        <v>34</v>
      </c>
      <c r="B3" s="660"/>
      <c r="C3" s="660"/>
      <c r="D3" s="660"/>
      <c r="E3" s="660"/>
      <c r="F3" s="660"/>
    </row>
    <row r="4" spans="1:6" s="2" customFormat="1" ht="30" customHeight="1" x14ac:dyDescent="0.25">
      <c r="A4" s="661" t="s">
        <v>2</v>
      </c>
      <c r="B4" s="661"/>
      <c r="C4" s="661"/>
      <c r="D4" s="661"/>
      <c r="E4" s="661"/>
      <c r="F4" s="661"/>
    </row>
    <row r="5" spans="1:6" ht="15" customHeight="1" x14ac:dyDescent="0.2">
      <c r="A5" s="22"/>
      <c r="B5" s="48"/>
      <c r="C5" s="48"/>
      <c r="D5" s="1"/>
      <c r="E5" s="1"/>
      <c r="F5" s="48"/>
    </row>
    <row r="6" spans="1:6" ht="30" customHeight="1" x14ac:dyDescent="0.2">
      <c r="A6" s="53" t="s">
        <v>74</v>
      </c>
      <c r="B6" s="24" t="s">
        <v>191</v>
      </c>
      <c r="C6" s="24" t="s">
        <v>192</v>
      </c>
      <c r="D6" s="24" t="s">
        <v>193</v>
      </c>
      <c r="E6" s="25" t="s">
        <v>48</v>
      </c>
      <c r="F6" s="26" t="s">
        <v>49</v>
      </c>
    </row>
    <row r="7" spans="1:6" ht="15" customHeight="1" x14ac:dyDescent="0.2">
      <c r="A7" s="79" t="s">
        <v>50</v>
      </c>
      <c r="B7" s="60">
        <v>2826.5827999999997</v>
      </c>
      <c r="C7" s="60">
        <v>9405.9616100000003</v>
      </c>
      <c r="D7" s="60">
        <v>723.50876999999991</v>
      </c>
      <c r="E7" s="60">
        <v>12956.053179999999</v>
      </c>
      <c r="F7" s="168">
        <f>E7/$E$25</f>
        <v>5.6395260840472897E-3</v>
      </c>
    </row>
    <row r="8" spans="1:6" ht="15" customHeight="1" x14ac:dyDescent="0.2">
      <c r="A8" s="79" t="s">
        <v>51</v>
      </c>
      <c r="B8" s="60">
        <v>490.35187999999999</v>
      </c>
      <c r="C8" s="60">
        <v>1279.2629699999998</v>
      </c>
      <c r="D8" s="60">
        <v>191.2569</v>
      </c>
      <c r="E8" s="60">
        <v>1960.8717499999996</v>
      </c>
      <c r="F8" s="168">
        <f t="shared" ref="F8:F24" si="0">E8/$E$25</f>
        <v>8.5353056428226655E-4</v>
      </c>
    </row>
    <row r="9" spans="1:6" ht="15" customHeight="1" x14ac:dyDescent="0.2">
      <c r="A9" s="79" t="s">
        <v>52</v>
      </c>
      <c r="B9" s="61">
        <v>16384.954710000002</v>
      </c>
      <c r="C9" s="61">
        <v>293.19069999999999</v>
      </c>
      <c r="D9" s="61">
        <v>476.69430999999997</v>
      </c>
      <c r="E9" s="61">
        <v>17154.83972</v>
      </c>
      <c r="F9" s="168">
        <f t="shared" si="0"/>
        <v>7.4671788332834332E-3</v>
      </c>
    </row>
    <row r="10" spans="1:6" ht="15" customHeight="1" x14ac:dyDescent="0.2">
      <c r="A10" s="79" t="s">
        <v>53</v>
      </c>
      <c r="B10" s="61">
        <v>11953.9223</v>
      </c>
      <c r="C10" s="61">
        <v>2376.9708800000003</v>
      </c>
      <c r="D10" s="61">
        <v>13666.676080000007</v>
      </c>
      <c r="E10" s="61">
        <v>27997.569260000004</v>
      </c>
      <c r="F10" s="168">
        <f t="shared" si="0"/>
        <v>1.2186814914855931E-2</v>
      </c>
    </row>
    <row r="11" spans="1:6" ht="15" customHeight="1" x14ac:dyDescent="0.2">
      <c r="A11" s="79" t="s">
        <v>54</v>
      </c>
      <c r="B11" s="60">
        <v>93542.47394000004</v>
      </c>
      <c r="C11" s="60">
        <v>45423.29645999999</v>
      </c>
      <c r="D11" s="60">
        <v>17249.097779999993</v>
      </c>
      <c r="E11" s="60">
        <v>156214.86818000005</v>
      </c>
      <c r="F11" s="168">
        <f t="shared" si="0"/>
        <v>6.7997391765654933E-2</v>
      </c>
    </row>
    <row r="12" spans="1:6" ht="15" customHeight="1" x14ac:dyDescent="0.2">
      <c r="A12" s="79" t="s">
        <v>55</v>
      </c>
      <c r="B12" s="60">
        <v>19129.964979999993</v>
      </c>
      <c r="C12" s="60">
        <v>6543.4010100000005</v>
      </c>
      <c r="D12" s="60">
        <v>1727.56026</v>
      </c>
      <c r="E12" s="60">
        <v>27400.926249999997</v>
      </c>
      <c r="F12" s="168">
        <f t="shared" si="0"/>
        <v>1.1927107442911181E-2</v>
      </c>
    </row>
    <row r="13" spans="1:6" ht="15" customHeight="1" x14ac:dyDescent="0.2">
      <c r="A13" s="79" t="s">
        <v>56</v>
      </c>
      <c r="B13" s="60">
        <v>76096.887760000012</v>
      </c>
      <c r="C13" s="60">
        <v>80643.719139999943</v>
      </c>
      <c r="D13" s="60">
        <v>11575.601449999995</v>
      </c>
      <c r="E13" s="60">
        <v>168316.20834999994</v>
      </c>
      <c r="F13" s="168">
        <f t="shared" si="0"/>
        <v>7.3264877364277919E-2</v>
      </c>
    </row>
    <row r="14" spans="1:6" ht="15" customHeight="1" x14ac:dyDescent="0.2">
      <c r="A14" s="79" t="s">
        <v>57</v>
      </c>
      <c r="B14" s="60">
        <v>207089.77761000005</v>
      </c>
      <c r="C14" s="60">
        <v>83968.644499999922</v>
      </c>
      <c r="D14" s="60">
        <v>58065.896529999984</v>
      </c>
      <c r="E14" s="60">
        <v>349124.31863999995</v>
      </c>
      <c r="F14" s="168">
        <f t="shared" si="0"/>
        <v>0.15196724451431415</v>
      </c>
    </row>
    <row r="15" spans="1:6" ht="15" customHeight="1" x14ac:dyDescent="0.2">
      <c r="A15" s="79" t="s">
        <v>58</v>
      </c>
      <c r="B15" s="60">
        <v>46019.349270000006</v>
      </c>
      <c r="C15" s="60">
        <v>18126.067579999995</v>
      </c>
      <c r="D15" s="60">
        <v>18220.689119999992</v>
      </c>
      <c r="E15" s="60">
        <v>82366.10596999999</v>
      </c>
      <c r="F15" s="168">
        <f t="shared" si="0"/>
        <v>3.5852415593374258E-2</v>
      </c>
    </row>
    <row r="16" spans="1:6" ht="15" customHeight="1" x14ac:dyDescent="0.2">
      <c r="A16" s="79" t="s">
        <v>59</v>
      </c>
      <c r="B16" s="60">
        <v>86914.613249999951</v>
      </c>
      <c r="C16" s="60">
        <v>45329.889330000005</v>
      </c>
      <c r="D16" s="60">
        <v>23379.901270000006</v>
      </c>
      <c r="E16" s="60">
        <v>155624.40384999997</v>
      </c>
      <c r="F16" s="168">
        <f t="shared" si="0"/>
        <v>6.7740373756815991E-2</v>
      </c>
    </row>
    <row r="17" spans="1:6" ht="15" customHeight="1" x14ac:dyDescent="0.2">
      <c r="A17" s="79" t="s">
        <v>60</v>
      </c>
      <c r="B17" s="60">
        <v>144335.70808000004</v>
      </c>
      <c r="C17" s="60">
        <v>23543.222659999999</v>
      </c>
      <c r="D17" s="60">
        <v>10350.134569999998</v>
      </c>
      <c r="E17" s="60">
        <v>178229.06531000003</v>
      </c>
      <c r="F17" s="168">
        <f t="shared" si="0"/>
        <v>7.7579757414295611E-2</v>
      </c>
    </row>
    <row r="18" spans="1:6" ht="15" customHeight="1" x14ac:dyDescent="0.2">
      <c r="A18" s="79" t="s">
        <v>61</v>
      </c>
      <c r="B18" s="60">
        <v>183039.12336000006</v>
      </c>
      <c r="C18" s="60">
        <v>61068.819620000031</v>
      </c>
      <c r="D18" s="60">
        <v>28210.861319999996</v>
      </c>
      <c r="E18" s="60">
        <v>272318.80430000008</v>
      </c>
      <c r="F18" s="168">
        <f t="shared" si="0"/>
        <v>0.11853524979328772</v>
      </c>
    </row>
    <row r="19" spans="1:6" ht="15" customHeight="1" x14ac:dyDescent="0.2">
      <c r="A19" s="79" t="s">
        <v>62</v>
      </c>
      <c r="B19" s="60">
        <v>166784.68146999978</v>
      </c>
      <c r="C19" s="60">
        <v>41406.320279999978</v>
      </c>
      <c r="D19" s="60">
        <v>29062.810459999997</v>
      </c>
      <c r="E19" s="60">
        <v>237253.81220999977</v>
      </c>
      <c r="F19" s="168">
        <f t="shared" si="0"/>
        <v>0.10327211874704201</v>
      </c>
    </row>
    <row r="20" spans="1:6" ht="15" customHeight="1" x14ac:dyDescent="0.2">
      <c r="A20" s="79" t="s">
        <v>63</v>
      </c>
      <c r="B20" s="60">
        <v>146910.4566899999</v>
      </c>
      <c r="C20" s="60">
        <v>46861.517870000003</v>
      </c>
      <c r="D20" s="60">
        <v>37207.242479999986</v>
      </c>
      <c r="E20" s="60">
        <v>230979.2170399999</v>
      </c>
      <c r="F20" s="168">
        <f t="shared" si="0"/>
        <v>0.10054090557305816</v>
      </c>
    </row>
    <row r="21" spans="1:6" ht="15" customHeight="1" x14ac:dyDescent="0.2">
      <c r="A21" s="79" t="s">
        <v>64</v>
      </c>
      <c r="B21" s="60">
        <v>189043.33064000006</v>
      </c>
      <c r="C21" s="60">
        <v>68809.14966000001</v>
      </c>
      <c r="D21" s="60">
        <v>40505.11897000004</v>
      </c>
      <c r="E21" s="60">
        <v>298357.59927000012</v>
      </c>
      <c r="F21" s="168">
        <f t="shared" si="0"/>
        <v>0.12986944712871998</v>
      </c>
    </row>
    <row r="22" spans="1:6" ht="15" customHeight="1" x14ac:dyDescent="0.2">
      <c r="A22" s="79" t="s">
        <v>65</v>
      </c>
      <c r="B22" s="60">
        <v>452.59306999999995</v>
      </c>
      <c r="C22" s="60">
        <v>2013.2564899999998</v>
      </c>
      <c r="D22" s="60">
        <v>124.12692999999999</v>
      </c>
      <c r="E22" s="60">
        <v>2589.9764899999996</v>
      </c>
      <c r="F22" s="168">
        <f t="shared" si="0"/>
        <v>1.127368016285361E-3</v>
      </c>
    </row>
    <row r="23" spans="1:6" ht="15" customHeight="1" x14ac:dyDescent="0.2">
      <c r="A23" s="79" t="s">
        <v>66</v>
      </c>
      <c r="B23" s="60">
        <v>11764.786499999998</v>
      </c>
      <c r="C23" s="60">
        <v>0</v>
      </c>
      <c r="D23" s="60">
        <v>0</v>
      </c>
      <c r="E23" s="60">
        <v>11764.786499999998</v>
      </c>
      <c r="F23" s="168">
        <f t="shared" si="0"/>
        <v>5.1209901208507866E-3</v>
      </c>
    </row>
    <row r="24" spans="1:6" s="30" customFormat="1" ht="15" customHeight="1" x14ac:dyDescent="0.25">
      <c r="A24" s="79" t="s">
        <v>67</v>
      </c>
      <c r="B24" s="60">
        <v>46473.98371</v>
      </c>
      <c r="C24" s="60">
        <v>16402.412630000006</v>
      </c>
      <c r="D24" s="60">
        <v>3879.7692699999989</v>
      </c>
      <c r="E24" s="60">
        <v>66756.165609999996</v>
      </c>
      <c r="F24" s="168">
        <f t="shared" si="0"/>
        <v>2.905770237264306E-2</v>
      </c>
    </row>
    <row r="25" spans="1:6" s="30" customFormat="1" ht="15" customHeight="1" x14ac:dyDescent="0.25">
      <c r="A25" s="80" t="s">
        <v>184</v>
      </c>
      <c r="B25" s="169">
        <v>1449253.5420200001</v>
      </c>
      <c r="C25" s="169">
        <v>553495.10338999983</v>
      </c>
      <c r="D25" s="169">
        <v>294616.94646999997</v>
      </c>
      <c r="E25" s="169">
        <v>2297365.5918799997</v>
      </c>
      <c r="F25" s="170">
        <v>1</v>
      </c>
    </row>
    <row r="26" spans="1:6" ht="15" customHeight="1" x14ac:dyDescent="0.2">
      <c r="A26" s="79" t="s">
        <v>69</v>
      </c>
      <c r="B26" s="168">
        <f>B25/$E$25</f>
        <v>0.63083278827817502</v>
      </c>
      <c r="C26" s="168">
        <f>C25/$E$25</f>
        <v>0.24092600034853792</v>
      </c>
      <c r="D26" s="168">
        <f>D25/$E$25</f>
        <v>0.12824121137328715</v>
      </c>
      <c r="E26" s="168">
        <v>1</v>
      </c>
      <c r="F26" s="168"/>
    </row>
    <row r="27" spans="1:6" ht="15" customHeight="1" thickBot="1" x14ac:dyDescent="0.25">
      <c r="A27" s="73"/>
      <c r="B27" s="71"/>
      <c r="C27" s="72"/>
      <c r="D27" s="72"/>
      <c r="E27" s="72"/>
      <c r="F27" s="72"/>
    </row>
    <row r="28" spans="1:6" ht="15" customHeight="1" x14ac:dyDescent="0.2">
      <c r="A28" s="17" t="s">
        <v>70</v>
      </c>
      <c r="B28" s="39"/>
      <c r="C28" s="29"/>
      <c r="D28" s="29"/>
      <c r="E28" s="29"/>
      <c r="F28" s="29"/>
    </row>
    <row r="29" spans="1:6" ht="15" customHeight="1" x14ac:dyDescent="0.2">
      <c r="A29" s="1"/>
      <c r="B29" s="1"/>
      <c r="C29" s="18"/>
      <c r="D29" s="18"/>
      <c r="E29" s="1"/>
      <c r="F29" s="39"/>
    </row>
    <row r="30" spans="1:6" ht="15" customHeight="1" x14ac:dyDescent="0.2">
      <c r="A30" s="47"/>
      <c r="B30" s="1"/>
      <c r="C30" s="18"/>
      <c r="D30" s="18"/>
      <c r="E30" s="1"/>
      <c r="F30" s="39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88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2">
    <pageSetUpPr fitToPage="1"/>
  </sheetPr>
  <dimension ref="A1:F28"/>
  <sheetViews>
    <sheetView zoomScaleNormal="100" workbookViewId="0">
      <selection activeCell="G25" sqref="G25"/>
    </sheetView>
  </sheetViews>
  <sheetFormatPr baseColWidth="10" defaultColWidth="9.140625" defaultRowHeight="12.75" x14ac:dyDescent="0.2"/>
  <cols>
    <col min="1" max="1" width="56.28515625" style="499" customWidth="1"/>
    <col min="2" max="6" width="15.7109375" style="481" customWidth="1"/>
    <col min="7" max="256" width="9.140625" style="481"/>
    <col min="257" max="257" width="56.28515625" style="481" customWidth="1"/>
    <col min="258" max="262" width="15.7109375" style="481" customWidth="1"/>
    <col min="263" max="512" width="9.140625" style="481"/>
    <col min="513" max="513" width="56.28515625" style="481" customWidth="1"/>
    <col min="514" max="518" width="15.7109375" style="481" customWidth="1"/>
    <col min="519" max="768" width="9.140625" style="481"/>
    <col min="769" max="769" width="56.28515625" style="481" customWidth="1"/>
    <col min="770" max="774" width="15.7109375" style="481" customWidth="1"/>
    <col min="775" max="1024" width="9.140625" style="481"/>
    <col min="1025" max="1025" width="56.28515625" style="481" customWidth="1"/>
    <col min="1026" max="1030" width="15.7109375" style="481" customWidth="1"/>
    <col min="1031" max="1280" width="9.140625" style="481"/>
    <col min="1281" max="1281" width="56.28515625" style="481" customWidth="1"/>
    <col min="1282" max="1286" width="15.7109375" style="481" customWidth="1"/>
    <col min="1287" max="1536" width="9.140625" style="481"/>
    <col min="1537" max="1537" width="56.28515625" style="481" customWidth="1"/>
    <col min="1538" max="1542" width="15.7109375" style="481" customWidth="1"/>
    <col min="1543" max="1792" width="9.140625" style="481"/>
    <col min="1793" max="1793" width="56.28515625" style="481" customWidth="1"/>
    <col min="1794" max="1798" width="15.7109375" style="481" customWidth="1"/>
    <col min="1799" max="2048" width="9.140625" style="481"/>
    <col min="2049" max="2049" width="56.28515625" style="481" customWidth="1"/>
    <col min="2050" max="2054" width="15.7109375" style="481" customWidth="1"/>
    <col min="2055" max="2304" width="9.140625" style="481"/>
    <col min="2305" max="2305" width="56.28515625" style="481" customWidth="1"/>
    <col min="2306" max="2310" width="15.7109375" style="481" customWidth="1"/>
    <col min="2311" max="2560" width="9.140625" style="481"/>
    <col min="2561" max="2561" width="56.28515625" style="481" customWidth="1"/>
    <col min="2562" max="2566" width="15.7109375" style="481" customWidth="1"/>
    <col min="2567" max="2816" width="9.140625" style="481"/>
    <col min="2817" max="2817" width="56.28515625" style="481" customWidth="1"/>
    <col min="2818" max="2822" width="15.7109375" style="481" customWidth="1"/>
    <col min="2823" max="3072" width="9.140625" style="481"/>
    <col min="3073" max="3073" width="56.28515625" style="481" customWidth="1"/>
    <col min="3074" max="3078" width="15.7109375" style="481" customWidth="1"/>
    <col min="3079" max="3328" width="9.140625" style="481"/>
    <col min="3329" max="3329" width="56.28515625" style="481" customWidth="1"/>
    <col min="3330" max="3334" width="15.7109375" style="481" customWidth="1"/>
    <col min="3335" max="3584" width="9.140625" style="481"/>
    <col min="3585" max="3585" width="56.28515625" style="481" customWidth="1"/>
    <col min="3586" max="3590" width="15.7109375" style="481" customWidth="1"/>
    <col min="3591" max="3840" width="9.140625" style="481"/>
    <col min="3841" max="3841" width="56.28515625" style="481" customWidth="1"/>
    <col min="3842" max="3846" width="15.7109375" style="481" customWidth="1"/>
    <col min="3847" max="4096" width="9.140625" style="481"/>
    <col min="4097" max="4097" width="56.28515625" style="481" customWidth="1"/>
    <col min="4098" max="4102" width="15.7109375" style="481" customWidth="1"/>
    <col min="4103" max="4352" width="9.140625" style="481"/>
    <col min="4353" max="4353" width="56.28515625" style="481" customWidth="1"/>
    <col min="4354" max="4358" width="15.7109375" style="481" customWidth="1"/>
    <col min="4359" max="4608" width="9.140625" style="481"/>
    <col min="4609" max="4609" width="56.28515625" style="481" customWidth="1"/>
    <col min="4610" max="4614" width="15.7109375" style="481" customWidth="1"/>
    <col min="4615" max="4864" width="9.140625" style="481"/>
    <col min="4865" max="4865" width="56.28515625" style="481" customWidth="1"/>
    <col min="4866" max="4870" width="15.7109375" style="481" customWidth="1"/>
    <col min="4871" max="5120" width="9.140625" style="481"/>
    <col min="5121" max="5121" width="56.28515625" style="481" customWidth="1"/>
    <col min="5122" max="5126" width="15.7109375" style="481" customWidth="1"/>
    <col min="5127" max="5376" width="9.140625" style="481"/>
    <col min="5377" max="5377" width="56.28515625" style="481" customWidth="1"/>
    <col min="5378" max="5382" width="15.7109375" style="481" customWidth="1"/>
    <col min="5383" max="5632" width="9.140625" style="481"/>
    <col min="5633" max="5633" width="56.28515625" style="481" customWidth="1"/>
    <col min="5634" max="5638" width="15.7109375" style="481" customWidth="1"/>
    <col min="5639" max="5888" width="9.140625" style="481"/>
    <col min="5889" max="5889" width="56.28515625" style="481" customWidth="1"/>
    <col min="5890" max="5894" width="15.7109375" style="481" customWidth="1"/>
    <col min="5895" max="6144" width="9.140625" style="481"/>
    <col min="6145" max="6145" width="56.28515625" style="481" customWidth="1"/>
    <col min="6146" max="6150" width="15.7109375" style="481" customWidth="1"/>
    <col min="6151" max="6400" width="9.140625" style="481"/>
    <col min="6401" max="6401" width="56.28515625" style="481" customWidth="1"/>
    <col min="6402" max="6406" width="15.7109375" style="481" customWidth="1"/>
    <col min="6407" max="6656" width="9.140625" style="481"/>
    <col min="6657" max="6657" width="56.28515625" style="481" customWidth="1"/>
    <col min="6658" max="6662" width="15.7109375" style="481" customWidth="1"/>
    <col min="6663" max="6912" width="9.140625" style="481"/>
    <col min="6913" max="6913" width="56.28515625" style="481" customWidth="1"/>
    <col min="6914" max="6918" width="15.7109375" style="481" customWidth="1"/>
    <col min="6919" max="7168" width="9.140625" style="481"/>
    <col min="7169" max="7169" width="56.28515625" style="481" customWidth="1"/>
    <col min="7170" max="7174" width="15.7109375" style="481" customWidth="1"/>
    <col min="7175" max="7424" width="9.140625" style="481"/>
    <col min="7425" max="7425" width="56.28515625" style="481" customWidth="1"/>
    <col min="7426" max="7430" width="15.7109375" style="481" customWidth="1"/>
    <col min="7431" max="7680" width="9.140625" style="481"/>
    <col min="7681" max="7681" width="56.28515625" style="481" customWidth="1"/>
    <col min="7682" max="7686" width="15.7109375" style="481" customWidth="1"/>
    <col min="7687" max="7936" width="9.140625" style="481"/>
    <col min="7937" max="7937" width="56.28515625" style="481" customWidth="1"/>
    <col min="7938" max="7942" width="15.7109375" style="481" customWidth="1"/>
    <col min="7943" max="8192" width="9.140625" style="481"/>
    <col min="8193" max="8193" width="56.28515625" style="481" customWidth="1"/>
    <col min="8194" max="8198" width="15.7109375" style="481" customWidth="1"/>
    <col min="8199" max="8448" width="9.140625" style="481"/>
    <col min="8449" max="8449" width="56.28515625" style="481" customWidth="1"/>
    <col min="8450" max="8454" width="15.7109375" style="481" customWidth="1"/>
    <col min="8455" max="8704" width="9.140625" style="481"/>
    <col min="8705" max="8705" width="56.28515625" style="481" customWidth="1"/>
    <col min="8706" max="8710" width="15.7109375" style="481" customWidth="1"/>
    <col min="8711" max="8960" width="9.140625" style="481"/>
    <col min="8961" max="8961" width="56.28515625" style="481" customWidth="1"/>
    <col min="8962" max="8966" width="15.7109375" style="481" customWidth="1"/>
    <col min="8967" max="9216" width="9.140625" style="481"/>
    <col min="9217" max="9217" width="56.28515625" style="481" customWidth="1"/>
    <col min="9218" max="9222" width="15.7109375" style="481" customWidth="1"/>
    <col min="9223" max="9472" width="9.140625" style="481"/>
    <col min="9473" max="9473" width="56.28515625" style="481" customWidth="1"/>
    <col min="9474" max="9478" width="15.7109375" style="481" customWidth="1"/>
    <col min="9479" max="9728" width="9.140625" style="481"/>
    <col min="9729" max="9729" width="56.28515625" style="481" customWidth="1"/>
    <col min="9730" max="9734" width="15.7109375" style="481" customWidth="1"/>
    <col min="9735" max="9984" width="9.140625" style="481"/>
    <col min="9985" max="9985" width="56.28515625" style="481" customWidth="1"/>
    <col min="9986" max="9990" width="15.7109375" style="481" customWidth="1"/>
    <col min="9991" max="10240" width="9.140625" style="481"/>
    <col min="10241" max="10241" width="56.28515625" style="481" customWidth="1"/>
    <col min="10242" max="10246" width="15.7109375" style="481" customWidth="1"/>
    <col min="10247" max="10496" width="9.140625" style="481"/>
    <col min="10497" max="10497" width="56.28515625" style="481" customWidth="1"/>
    <col min="10498" max="10502" width="15.7109375" style="481" customWidth="1"/>
    <col min="10503" max="10752" width="9.140625" style="481"/>
    <col min="10753" max="10753" width="56.28515625" style="481" customWidth="1"/>
    <col min="10754" max="10758" width="15.7109375" style="481" customWidth="1"/>
    <col min="10759" max="11008" width="9.140625" style="481"/>
    <col min="11009" max="11009" width="56.28515625" style="481" customWidth="1"/>
    <col min="11010" max="11014" width="15.7109375" style="481" customWidth="1"/>
    <col min="11015" max="11264" width="9.140625" style="481"/>
    <col min="11265" max="11265" width="56.28515625" style="481" customWidth="1"/>
    <col min="11266" max="11270" width="15.7109375" style="481" customWidth="1"/>
    <col min="11271" max="11520" width="9.140625" style="481"/>
    <col min="11521" max="11521" width="56.28515625" style="481" customWidth="1"/>
    <col min="11522" max="11526" width="15.7109375" style="481" customWidth="1"/>
    <col min="11527" max="11776" width="9.140625" style="481"/>
    <col min="11777" max="11777" width="56.28515625" style="481" customWidth="1"/>
    <col min="11778" max="11782" width="15.7109375" style="481" customWidth="1"/>
    <col min="11783" max="12032" width="9.140625" style="481"/>
    <col min="12033" max="12033" width="56.28515625" style="481" customWidth="1"/>
    <col min="12034" max="12038" width="15.7109375" style="481" customWidth="1"/>
    <col min="12039" max="12288" width="9.140625" style="481"/>
    <col min="12289" max="12289" width="56.28515625" style="481" customWidth="1"/>
    <col min="12290" max="12294" width="15.7109375" style="481" customWidth="1"/>
    <col min="12295" max="12544" width="9.140625" style="481"/>
    <col min="12545" max="12545" width="56.28515625" style="481" customWidth="1"/>
    <col min="12546" max="12550" width="15.7109375" style="481" customWidth="1"/>
    <col min="12551" max="12800" width="9.140625" style="481"/>
    <col min="12801" max="12801" width="56.28515625" style="481" customWidth="1"/>
    <col min="12802" max="12806" width="15.7109375" style="481" customWidth="1"/>
    <col min="12807" max="13056" width="9.140625" style="481"/>
    <col min="13057" max="13057" width="56.28515625" style="481" customWidth="1"/>
    <col min="13058" max="13062" width="15.7109375" style="481" customWidth="1"/>
    <col min="13063" max="13312" width="9.140625" style="481"/>
    <col min="13313" max="13313" width="56.28515625" style="481" customWidth="1"/>
    <col min="13314" max="13318" width="15.7109375" style="481" customWidth="1"/>
    <col min="13319" max="13568" width="9.140625" style="481"/>
    <col min="13569" max="13569" width="56.28515625" style="481" customWidth="1"/>
    <col min="13570" max="13574" width="15.7109375" style="481" customWidth="1"/>
    <col min="13575" max="13824" width="9.140625" style="481"/>
    <col min="13825" max="13825" width="56.28515625" style="481" customWidth="1"/>
    <col min="13826" max="13830" width="15.7109375" style="481" customWidth="1"/>
    <col min="13831" max="14080" width="9.140625" style="481"/>
    <col min="14081" max="14081" width="56.28515625" style="481" customWidth="1"/>
    <col min="14082" max="14086" width="15.7109375" style="481" customWidth="1"/>
    <col min="14087" max="14336" width="9.140625" style="481"/>
    <col min="14337" max="14337" width="56.28515625" style="481" customWidth="1"/>
    <col min="14338" max="14342" width="15.7109375" style="481" customWidth="1"/>
    <col min="14343" max="14592" width="9.140625" style="481"/>
    <col min="14593" max="14593" width="56.28515625" style="481" customWidth="1"/>
    <col min="14594" max="14598" width="15.7109375" style="481" customWidth="1"/>
    <col min="14599" max="14848" width="9.140625" style="481"/>
    <col min="14849" max="14849" width="56.28515625" style="481" customWidth="1"/>
    <col min="14850" max="14854" width="15.7109375" style="481" customWidth="1"/>
    <col min="14855" max="15104" width="9.140625" style="481"/>
    <col min="15105" max="15105" width="56.28515625" style="481" customWidth="1"/>
    <col min="15106" max="15110" width="15.7109375" style="481" customWidth="1"/>
    <col min="15111" max="15360" width="9.140625" style="481"/>
    <col min="15361" max="15361" width="56.28515625" style="481" customWidth="1"/>
    <col min="15362" max="15366" width="15.7109375" style="481" customWidth="1"/>
    <col min="15367" max="15616" width="9.140625" style="481"/>
    <col min="15617" max="15617" width="56.28515625" style="481" customWidth="1"/>
    <col min="15618" max="15622" width="15.7109375" style="481" customWidth="1"/>
    <col min="15623" max="15872" width="9.140625" style="481"/>
    <col min="15873" max="15873" width="56.28515625" style="481" customWidth="1"/>
    <col min="15874" max="15878" width="15.7109375" style="481" customWidth="1"/>
    <col min="15879" max="16128" width="9.140625" style="481"/>
    <col min="16129" max="16129" width="56.28515625" style="481" customWidth="1"/>
    <col min="16130" max="16134" width="15.7109375" style="481" customWidth="1"/>
    <col min="16135" max="16384" width="9.140625" style="481"/>
  </cols>
  <sheetData>
    <row r="1" spans="1:6" s="500" customFormat="1" ht="30" customHeight="1" x14ac:dyDescent="0.25">
      <c r="A1" s="673" t="s">
        <v>190</v>
      </c>
      <c r="B1" s="673"/>
      <c r="C1" s="673"/>
      <c r="D1" s="673"/>
      <c r="E1" s="673"/>
      <c r="F1" s="673"/>
    </row>
    <row r="2" spans="1:6" s="500" customFormat="1" ht="15" customHeight="1" x14ac:dyDescent="0.25">
      <c r="A2" s="674" t="s">
        <v>197</v>
      </c>
      <c r="B2" s="674"/>
      <c r="C2" s="674"/>
      <c r="D2" s="674"/>
      <c r="E2" s="674"/>
      <c r="F2" s="674"/>
    </row>
    <row r="3" spans="1:6" s="500" customFormat="1" ht="15" customHeight="1" x14ac:dyDescent="0.25">
      <c r="A3" s="674" t="s">
        <v>34</v>
      </c>
      <c r="B3" s="674"/>
      <c r="C3" s="674"/>
      <c r="D3" s="674"/>
      <c r="E3" s="674"/>
      <c r="F3" s="674"/>
    </row>
    <row r="4" spans="1:6" s="501" customFormat="1" ht="30" customHeight="1" x14ac:dyDescent="0.25">
      <c r="A4" s="675" t="s">
        <v>2</v>
      </c>
      <c r="B4" s="675"/>
      <c r="C4" s="675"/>
      <c r="D4" s="675"/>
      <c r="E4" s="675"/>
      <c r="F4" s="675"/>
    </row>
    <row r="5" spans="1:6" ht="15" customHeight="1" x14ac:dyDescent="0.2">
      <c r="A5" s="477"/>
      <c r="B5" s="478"/>
      <c r="C5" s="479"/>
      <c r="D5" s="478"/>
      <c r="E5" s="478"/>
      <c r="F5" s="480"/>
    </row>
    <row r="6" spans="1:6" ht="30" customHeight="1" x14ac:dyDescent="0.2">
      <c r="A6" s="482" t="s">
        <v>74</v>
      </c>
      <c r="B6" s="483" t="s">
        <v>191</v>
      </c>
      <c r="C6" s="483" t="s">
        <v>192</v>
      </c>
      <c r="D6" s="483" t="s">
        <v>193</v>
      </c>
      <c r="E6" s="484" t="s">
        <v>75</v>
      </c>
      <c r="F6" s="485" t="s">
        <v>49</v>
      </c>
    </row>
    <row r="7" spans="1:6" ht="15" customHeight="1" x14ac:dyDescent="0.2">
      <c r="A7" s="486" t="s">
        <v>50</v>
      </c>
      <c r="B7" s="479">
        <v>90.58493</v>
      </c>
      <c r="C7" s="479">
        <v>641.01477</v>
      </c>
      <c r="D7" s="479">
        <v>0</v>
      </c>
      <c r="E7" s="479">
        <f>SUM(B7:D7)</f>
        <v>731.59969999999998</v>
      </c>
      <c r="F7" s="487">
        <f>E7/$E$25</f>
        <v>3.1845157888053458E-4</v>
      </c>
    </row>
    <row r="8" spans="1:6" ht="15" customHeight="1" x14ac:dyDescent="0.2">
      <c r="A8" s="486" t="s">
        <v>51</v>
      </c>
      <c r="B8" s="479">
        <v>209.30333999999999</v>
      </c>
      <c r="C8" s="479">
        <v>0</v>
      </c>
      <c r="D8" s="479">
        <v>0</v>
      </c>
      <c r="E8" s="479">
        <f t="shared" ref="E8:E25" si="0">SUM(B8:D8)</f>
        <v>209.30333999999999</v>
      </c>
      <c r="F8" s="487">
        <f t="shared" ref="F8:F25" si="1">E8/$E$25</f>
        <v>9.1105804291567296E-5</v>
      </c>
    </row>
    <row r="9" spans="1:6" ht="15" customHeight="1" x14ac:dyDescent="0.2">
      <c r="A9" s="486" t="s">
        <v>52</v>
      </c>
      <c r="B9" s="479">
        <v>0</v>
      </c>
      <c r="C9" s="479">
        <v>0</v>
      </c>
      <c r="D9" s="479">
        <v>0</v>
      </c>
      <c r="E9" s="479">
        <f t="shared" si="0"/>
        <v>0</v>
      </c>
      <c r="F9" s="487">
        <f t="shared" si="1"/>
        <v>0</v>
      </c>
    </row>
    <row r="10" spans="1:6" ht="15" customHeight="1" x14ac:dyDescent="0.2">
      <c r="A10" s="486" t="s">
        <v>53</v>
      </c>
      <c r="B10" s="479">
        <v>0</v>
      </c>
      <c r="C10" s="479">
        <v>0</v>
      </c>
      <c r="D10" s="479">
        <v>5.3336600000000001</v>
      </c>
      <c r="E10" s="479">
        <f t="shared" si="0"/>
        <v>5.3336600000000001</v>
      </c>
      <c r="F10" s="487">
        <f t="shared" si="1"/>
        <v>2.3216418052275747E-6</v>
      </c>
    </row>
    <row r="11" spans="1:6" ht="15" customHeight="1" x14ac:dyDescent="0.2">
      <c r="A11" s="486" t="s">
        <v>54</v>
      </c>
      <c r="B11" s="479">
        <v>3364.1451900000011</v>
      </c>
      <c r="C11" s="479">
        <v>7443.44283</v>
      </c>
      <c r="D11" s="479">
        <v>635.92156999999997</v>
      </c>
      <c r="E11" s="479">
        <f t="shared" si="0"/>
        <v>11443.509590000001</v>
      </c>
      <c r="F11" s="487">
        <f t="shared" si="1"/>
        <v>4.981144329159839E-3</v>
      </c>
    </row>
    <row r="12" spans="1:6" ht="15" customHeight="1" x14ac:dyDescent="0.2">
      <c r="A12" s="486" t="s">
        <v>55</v>
      </c>
      <c r="B12" s="479">
        <v>59.246420000000008</v>
      </c>
      <c r="C12" s="479">
        <v>70.696579999999997</v>
      </c>
      <c r="D12" s="479">
        <v>0</v>
      </c>
      <c r="E12" s="479">
        <f t="shared" si="0"/>
        <v>129.94300000000001</v>
      </c>
      <c r="F12" s="487">
        <f t="shared" si="1"/>
        <v>5.6561742048928268E-5</v>
      </c>
    </row>
    <row r="13" spans="1:6" ht="15" customHeight="1" x14ac:dyDescent="0.2">
      <c r="A13" s="486" t="s">
        <v>56</v>
      </c>
      <c r="B13" s="479">
        <v>424002.68490999989</v>
      </c>
      <c r="C13" s="479">
        <v>180349.83636000007</v>
      </c>
      <c r="D13" s="479">
        <v>145229.83987999998</v>
      </c>
      <c r="E13" s="479">
        <f t="shared" si="0"/>
        <v>749582.3611499999</v>
      </c>
      <c r="F13" s="487">
        <f t="shared" si="1"/>
        <v>0.32627909280063472</v>
      </c>
    </row>
    <row r="14" spans="1:6" ht="15" customHeight="1" x14ac:dyDescent="0.2">
      <c r="A14" s="486" t="s">
        <v>57</v>
      </c>
      <c r="B14" s="479">
        <v>52121.293490000047</v>
      </c>
      <c r="C14" s="479">
        <v>22537.49157000002</v>
      </c>
      <c r="D14" s="479">
        <v>4798.1523399999987</v>
      </c>
      <c r="E14" s="479">
        <f t="shared" si="0"/>
        <v>79456.937400000068</v>
      </c>
      <c r="F14" s="487">
        <f t="shared" si="1"/>
        <v>3.4586109272655277E-2</v>
      </c>
    </row>
    <row r="15" spans="1:6" ht="15" customHeight="1" x14ac:dyDescent="0.2">
      <c r="A15" s="486" t="s">
        <v>58</v>
      </c>
      <c r="B15" s="479">
        <v>5200.5455300000003</v>
      </c>
      <c r="C15" s="479">
        <v>1188.9887800000001</v>
      </c>
      <c r="D15" s="479">
        <v>1075.2020500000001</v>
      </c>
      <c r="E15" s="479">
        <f t="shared" si="0"/>
        <v>7464.7363600000008</v>
      </c>
      <c r="F15" s="487">
        <f t="shared" si="1"/>
        <v>3.2492592325679393E-3</v>
      </c>
    </row>
    <row r="16" spans="1:6" ht="15" customHeight="1" x14ac:dyDescent="0.2">
      <c r="A16" s="486" t="s">
        <v>59</v>
      </c>
      <c r="B16" s="479">
        <v>11483.974130000001</v>
      </c>
      <c r="C16" s="479">
        <v>7405.0711799999999</v>
      </c>
      <c r="D16" s="479">
        <v>1218.3932399999997</v>
      </c>
      <c r="E16" s="479">
        <f t="shared" si="0"/>
        <v>20107.438550000003</v>
      </c>
      <c r="F16" s="487">
        <f t="shared" si="1"/>
        <v>8.7523895287147154E-3</v>
      </c>
    </row>
    <row r="17" spans="1:6" ht="15" customHeight="1" x14ac:dyDescent="0.2">
      <c r="A17" s="486" t="s">
        <v>60</v>
      </c>
      <c r="B17" s="479">
        <v>1964.4102999999998</v>
      </c>
      <c r="C17" s="479">
        <v>3437.2472699999994</v>
      </c>
      <c r="D17" s="479">
        <v>333.09353999999996</v>
      </c>
      <c r="E17" s="479">
        <f t="shared" si="0"/>
        <v>5734.7511099999992</v>
      </c>
      <c r="F17" s="487">
        <f t="shared" si="1"/>
        <v>2.496229215876384E-3</v>
      </c>
    </row>
    <row r="18" spans="1:6" ht="15" customHeight="1" x14ac:dyDescent="0.2">
      <c r="A18" s="486" t="s">
        <v>61</v>
      </c>
      <c r="B18" s="479">
        <v>943820.75920000079</v>
      </c>
      <c r="C18" s="479">
        <v>318091.04298000003</v>
      </c>
      <c r="D18" s="479">
        <v>139427.74106000006</v>
      </c>
      <c r="E18" s="479">
        <f t="shared" si="0"/>
        <v>1401339.543240001</v>
      </c>
      <c r="F18" s="487">
        <f t="shared" si="1"/>
        <v>0.6099767264700976</v>
      </c>
    </row>
    <row r="19" spans="1:6" ht="15" customHeight="1" x14ac:dyDescent="0.2">
      <c r="A19" s="486" t="s">
        <v>62</v>
      </c>
      <c r="B19" s="479">
        <v>9.75</v>
      </c>
      <c r="C19" s="479">
        <v>82.740710000000007</v>
      </c>
      <c r="D19" s="479">
        <v>160.31721999999999</v>
      </c>
      <c r="E19" s="479">
        <f t="shared" si="0"/>
        <v>252.80793</v>
      </c>
      <c r="F19" s="487">
        <f t="shared" si="1"/>
        <v>1.1004253345377214E-4</v>
      </c>
    </row>
    <row r="20" spans="1:6" ht="15" customHeight="1" x14ac:dyDescent="0.2">
      <c r="A20" s="486" t="s">
        <v>63</v>
      </c>
      <c r="B20" s="479">
        <v>1087.50487</v>
      </c>
      <c r="C20" s="479">
        <v>343.41601000000003</v>
      </c>
      <c r="D20" s="479">
        <v>900.83508000000006</v>
      </c>
      <c r="E20" s="479">
        <f t="shared" si="0"/>
        <v>2331.7559600000004</v>
      </c>
      <c r="F20" s="487">
        <f t="shared" si="1"/>
        <v>1.0149694799302088E-3</v>
      </c>
    </row>
    <row r="21" spans="1:6" ht="15" customHeight="1" x14ac:dyDescent="0.2">
      <c r="A21" s="486" t="s">
        <v>64</v>
      </c>
      <c r="B21" s="479">
        <v>5839.3397100000011</v>
      </c>
      <c r="C21" s="479">
        <v>11904.11435</v>
      </c>
      <c r="D21" s="479">
        <v>608.26745999999991</v>
      </c>
      <c r="E21" s="479">
        <f t="shared" si="0"/>
        <v>18351.721519999999</v>
      </c>
      <c r="F21" s="487">
        <f>E21/$E$25</f>
        <v>7.9881589525253819E-3</v>
      </c>
    </row>
    <row r="22" spans="1:6" ht="15" customHeight="1" x14ac:dyDescent="0.2">
      <c r="A22" s="486" t="s">
        <v>65</v>
      </c>
      <c r="B22" s="479">
        <v>0</v>
      </c>
      <c r="C22" s="479">
        <v>0</v>
      </c>
      <c r="D22" s="479">
        <v>0</v>
      </c>
      <c r="E22" s="479">
        <f t="shared" si="0"/>
        <v>0</v>
      </c>
      <c r="F22" s="487">
        <f t="shared" si="1"/>
        <v>0</v>
      </c>
    </row>
    <row r="23" spans="1:6" ht="15" customHeight="1" x14ac:dyDescent="0.2">
      <c r="A23" s="486" t="s">
        <v>66</v>
      </c>
      <c r="B23" s="479">
        <v>0</v>
      </c>
      <c r="C23" s="479">
        <v>0</v>
      </c>
      <c r="D23" s="479">
        <v>223.84936999999999</v>
      </c>
      <c r="E23" s="479">
        <f t="shared" si="0"/>
        <v>223.84936999999999</v>
      </c>
      <c r="F23" s="487">
        <f t="shared" si="1"/>
        <v>9.7437417358034684E-5</v>
      </c>
    </row>
    <row r="24" spans="1:6" s="488" customFormat="1" ht="15" customHeight="1" x14ac:dyDescent="0.25">
      <c r="A24" s="486" t="s">
        <v>67</v>
      </c>
      <c r="B24" s="479">
        <v>0</v>
      </c>
      <c r="C24" s="479">
        <v>0</v>
      </c>
      <c r="D24" s="479">
        <v>0</v>
      </c>
      <c r="E24" s="479">
        <f t="shared" si="0"/>
        <v>0</v>
      </c>
      <c r="F24" s="487">
        <f t="shared" si="1"/>
        <v>0</v>
      </c>
    </row>
    <row r="25" spans="1:6" s="488" customFormat="1" ht="15" customHeight="1" x14ac:dyDescent="0.25">
      <c r="A25" s="502" t="s">
        <v>198</v>
      </c>
      <c r="B25" s="490">
        <v>1449253.5420200008</v>
      </c>
      <c r="C25" s="490">
        <v>553495.10339000018</v>
      </c>
      <c r="D25" s="490">
        <v>294616.94647000002</v>
      </c>
      <c r="E25" s="490">
        <f t="shared" si="0"/>
        <v>2297365.5918800007</v>
      </c>
      <c r="F25" s="491">
        <f t="shared" si="1"/>
        <v>1</v>
      </c>
    </row>
    <row r="26" spans="1:6" ht="15" customHeight="1" x14ac:dyDescent="0.2">
      <c r="A26" s="492" t="s">
        <v>69</v>
      </c>
      <c r="B26" s="487">
        <f>B25/$E$25</f>
        <v>0.63083278827817502</v>
      </c>
      <c r="C26" s="487">
        <f>C25/$E$25</f>
        <v>0.24092600034853798</v>
      </c>
      <c r="D26" s="487">
        <f>D25/$E$25</f>
        <v>0.12824121137328712</v>
      </c>
      <c r="E26" s="487">
        <v>1</v>
      </c>
      <c r="F26" s="487"/>
    </row>
    <row r="27" spans="1:6" ht="15" customHeight="1" thickBot="1" x14ac:dyDescent="0.25">
      <c r="A27" s="503"/>
      <c r="B27" s="504"/>
      <c r="C27" s="505"/>
      <c r="D27" s="504"/>
      <c r="E27" s="504"/>
      <c r="F27" s="506"/>
    </row>
    <row r="28" spans="1:6" ht="15" customHeight="1" thickTop="1" x14ac:dyDescent="0.2">
      <c r="A28" s="497" t="s">
        <v>70</v>
      </c>
      <c r="B28" s="498"/>
      <c r="C28" s="487"/>
      <c r="D28" s="498"/>
      <c r="E28" s="498"/>
      <c r="F28" s="498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1">
    <pageSetUpPr fitToPage="1"/>
  </sheetPr>
  <dimension ref="A1:F41"/>
  <sheetViews>
    <sheetView zoomScaleNormal="100" workbookViewId="0">
      <selection activeCell="E25" sqref="E25"/>
    </sheetView>
  </sheetViews>
  <sheetFormatPr baseColWidth="10" defaultColWidth="9.140625" defaultRowHeight="12.75" x14ac:dyDescent="0.2"/>
  <cols>
    <col min="1" max="1" width="76.85546875" style="499" customWidth="1"/>
    <col min="2" max="6" width="15.7109375" style="481" customWidth="1"/>
    <col min="7" max="256" width="9.140625" style="481"/>
    <col min="257" max="257" width="76.85546875" style="481" customWidth="1"/>
    <col min="258" max="262" width="15.7109375" style="481" customWidth="1"/>
    <col min="263" max="512" width="9.140625" style="481"/>
    <col min="513" max="513" width="76.85546875" style="481" customWidth="1"/>
    <col min="514" max="518" width="15.7109375" style="481" customWidth="1"/>
    <col min="519" max="768" width="9.140625" style="481"/>
    <col min="769" max="769" width="76.85546875" style="481" customWidth="1"/>
    <col min="770" max="774" width="15.7109375" style="481" customWidth="1"/>
    <col min="775" max="1024" width="9.140625" style="481"/>
    <col min="1025" max="1025" width="76.85546875" style="481" customWidth="1"/>
    <col min="1026" max="1030" width="15.7109375" style="481" customWidth="1"/>
    <col min="1031" max="1280" width="9.140625" style="481"/>
    <col min="1281" max="1281" width="76.85546875" style="481" customWidth="1"/>
    <col min="1282" max="1286" width="15.7109375" style="481" customWidth="1"/>
    <col min="1287" max="1536" width="9.140625" style="481"/>
    <col min="1537" max="1537" width="76.85546875" style="481" customWidth="1"/>
    <col min="1538" max="1542" width="15.7109375" style="481" customWidth="1"/>
    <col min="1543" max="1792" width="9.140625" style="481"/>
    <col min="1793" max="1793" width="76.85546875" style="481" customWidth="1"/>
    <col min="1794" max="1798" width="15.7109375" style="481" customWidth="1"/>
    <col min="1799" max="2048" width="9.140625" style="481"/>
    <col min="2049" max="2049" width="76.85546875" style="481" customWidth="1"/>
    <col min="2050" max="2054" width="15.7109375" style="481" customWidth="1"/>
    <col min="2055" max="2304" width="9.140625" style="481"/>
    <col min="2305" max="2305" width="76.85546875" style="481" customWidth="1"/>
    <col min="2306" max="2310" width="15.7109375" style="481" customWidth="1"/>
    <col min="2311" max="2560" width="9.140625" style="481"/>
    <col min="2561" max="2561" width="76.85546875" style="481" customWidth="1"/>
    <col min="2562" max="2566" width="15.7109375" style="481" customWidth="1"/>
    <col min="2567" max="2816" width="9.140625" style="481"/>
    <col min="2817" max="2817" width="76.85546875" style="481" customWidth="1"/>
    <col min="2818" max="2822" width="15.7109375" style="481" customWidth="1"/>
    <col min="2823" max="3072" width="9.140625" style="481"/>
    <col min="3073" max="3073" width="76.85546875" style="481" customWidth="1"/>
    <col min="3074" max="3078" width="15.7109375" style="481" customWidth="1"/>
    <col min="3079" max="3328" width="9.140625" style="481"/>
    <col min="3329" max="3329" width="76.85546875" style="481" customWidth="1"/>
    <col min="3330" max="3334" width="15.7109375" style="481" customWidth="1"/>
    <col min="3335" max="3584" width="9.140625" style="481"/>
    <col min="3585" max="3585" width="76.85546875" style="481" customWidth="1"/>
    <col min="3586" max="3590" width="15.7109375" style="481" customWidth="1"/>
    <col min="3591" max="3840" width="9.140625" style="481"/>
    <col min="3841" max="3841" width="76.85546875" style="481" customWidth="1"/>
    <col min="3842" max="3846" width="15.7109375" style="481" customWidth="1"/>
    <col min="3847" max="4096" width="9.140625" style="481"/>
    <col min="4097" max="4097" width="76.85546875" style="481" customWidth="1"/>
    <col min="4098" max="4102" width="15.7109375" style="481" customWidth="1"/>
    <col min="4103" max="4352" width="9.140625" style="481"/>
    <col min="4353" max="4353" width="76.85546875" style="481" customWidth="1"/>
    <col min="4354" max="4358" width="15.7109375" style="481" customWidth="1"/>
    <col min="4359" max="4608" width="9.140625" style="481"/>
    <col min="4609" max="4609" width="76.85546875" style="481" customWidth="1"/>
    <col min="4610" max="4614" width="15.7109375" style="481" customWidth="1"/>
    <col min="4615" max="4864" width="9.140625" style="481"/>
    <col min="4865" max="4865" width="76.85546875" style="481" customWidth="1"/>
    <col min="4866" max="4870" width="15.7109375" style="481" customWidth="1"/>
    <col min="4871" max="5120" width="9.140625" style="481"/>
    <col min="5121" max="5121" width="76.85546875" style="481" customWidth="1"/>
    <col min="5122" max="5126" width="15.7109375" style="481" customWidth="1"/>
    <col min="5127" max="5376" width="9.140625" style="481"/>
    <col min="5377" max="5377" width="76.85546875" style="481" customWidth="1"/>
    <col min="5378" max="5382" width="15.7109375" style="481" customWidth="1"/>
    <col min="5383" max="5632" width="9.140625" style="481"/>
    <col min="5633" max="5633" width="76.85546875" style="481" customWidth="1"/>
    <col min="5634" max="5638" width="15.7109375" style="481" customWidth="1"/>
    <col min="5639" max="5888" width="9.140625" style="481"/>
    <col min="5889" max="5889" width="76.85546875" style="481" customWidth="1"/>
    <col min="5890" max="5894" width="15.7109375" style="481" customWidth="1"/>
    <col min="5895" max="6144" width="9.140625" style="481"/>
    <col min="6145" max="6145" width="76.85546875" style="481" customWidth="1"/>
    <col min="6146" max="6150" width="15.7109375" style="481" customWidth="1"/>
    <col min="6151" max="6400" width="9.140625" style="481"/>
    <col min="6401" max="6401" width="76.85546875" style="481" customWidth="1"/>
    <col min="6402" max="6406" width="15.7109375" style="481" customWidth="1"/>
    <col min="6407" max="6656" width="9.140625" style="481"/>
    <col min="6657" max="6657" width="76.85546875" style="481" customWidth="1"/>
    <col min="6658" max="6662" width="15.7109375" style="481" customWidth="1"/>
    <col min="6663" max="6912" width="9.140625" style="481"/>
    <col min="6913" max="6913" width="76.85546875" style="481" customWidth="1"/>
    <col min="6914" max="6918" width="15.7109375" style="481" customWidth="1"/>
    <col min="6919" max="7168" width="9.140625" style="481"/>
    <col min="7169" max="7169" width="76.85546875" style="481" customWidth="1"/>
    <col min="7170" max="7174" width="15.7109375" style="481" customWidth="1"/>
    <col min="7175" max="7424" width="9.140625" style="481"/>
    <col min="7425" max="7425" width="76.85546875" style="481" customWidth="1"/>
    <col min="7426" max="7430" width="15.7109375" style="481" customWidth="1"/>
    <col min="7431" max="7680" width="9.140625" style="481"/>
    <col min="7681" max="7681" width="76.85546875" style="481" customWidth="1"/>
    <col min="7682" max="7686" width="15.7109375" style="481" customWidth="1"/>
    <col min="7687" max="7936" width="9.140625" style="481"/>
    <col min="7937" max="7937" width="76.85546875" style="481" customWidth="1"/>
    <col min="7938" max="7942" width="15.7109375" style="481" customWidth="1"/>
    <col min="7943" max="8192" width="9.140625" style="481"/>
    <col min="8193" max="8193" width="76.85546875" style="481" customWidth="1"/>
    <col min="8194" max="8198" width="15.7109375" style="481" customWidth="1"/>
    <col min="8199" max="8448" width="9.140625" style="481"/>
    <col min="8449" max="8449" width="76.85546875" style="481" customWidth="1"/>
    <col min="8450" max="8454" width="15.7109375" style="481" customWidth="1"/>
    <col min="8455" max="8704" width="9.140625" style="481"/>
    <col min="8705" max="8705" width="76.85546875" style="481" customWidth="1"/>
    <col min="8706" max="8710" width="15.7109375" style="481" customWidth="1"/>
    <col min="8711" max="8960" width="9.140625" style="481"/>
    <col min="8961" max="8961" width="76.85546875" style="481" customWidth="1"/>
    <col min="8962" max="8966" width="15.7109375" style="481" customWidth="1"/>
    <col min="8967" max="9216" width="9.140625" style="481"/>
    <col min="9217" max="9217" width="76.85546875" style="481" customWidth="1"/>
    <col min="9218" max="9222" width="15.7109375" style="481" customWidth="1"/>
    <col min="9223" max="9472" width="9.140625" style="481"/>
    <col min="9473" max="9473" width="76.85546875" style="481" customWidth="1"/>
    <col min="9474" max="9478" width="15.7109375" style="481" customWidth="1"/>
    <col min="9479" max="9728" width="9.140625" style="481"/>
    <col min="9729" max="9729" width="76.85546875" style="481" customWidth="1"/>
    <col min="9730" max="9734" width="15.7109375" style="481" customWidth="1"/>
    <col min="9735" max="9984" width="9.140625" style="481"/>
    <col min="9985" max="9985" width="76.85546875" style="481" customWidth="1"/>
    <col min="9986" max="9990" width="15.7109375" style="481" customWidth="1"/>
    <col min="9991" max="10240" width="9.140625" style="481"/>
    <col min="10241" max="10241" width="76.85546875" style="481" customWidth="1"/>
    <col min="10242" max="10246" width="15.7109375" style="481" customWidth="1"/>
    <col min="10247" max="10496" width="9.140625" style="481"/>
    <col min="10497" max="10497" width="76.85546875" style="481" customWidth="1"/>
    <col min="10498" max="10502" width="15.7109375" style="481" customWidth="1"/>
    <col min="10503" max="10752" width="9.140625" style="481"/>
    <col min="10753" max="10753" width="76.85546875" style="481" customWidth="1"/>
    <col min="10754" max="10758" width="15.7109375" style="481" customWidth="1"/>
    <col min="10759" max="11008" width="9.140625" style="481"/>
    <col min="11009" max="11009" width="76.85546875" style="481" customWidth="1"/>
    <col min="11010" max="11014" width="15.7109375" style="481" customWidth="1"/>
    <col min="11015" max="11264" width="9.140625" style="481"/>
    <col min="11265" max="11265" width="76.85546875" style="481" customWidth="1"/>
    <col min="11266" max="11270" width="15.7109375" style="481" customWidth="1"/>
    <col min="11271" max="11520" width="9.140625" style="481"/>
    <col min="11521" max="11521" width="76.85546875" style="481" customWidth="1"/>
    <col min="11522" max="11526" width="15.7109375" style="481" customWidth="1"/>
    <col min="11527" max="11776" width="9.140625" style="481"/>
    <col min="11777" max="11777" width="76.85546875" style="481" customWidth="1"/>
    <col min="11778" max="11782" width="15.7109375" style="481" customWidth="1"/>
    <col min="11783" max="12032" width="9.140625" style="481"/>
    <col min="12033" max="12033" width="76.85546875" style="481" customWidth="1"/>
    <col min="12034" max="12038" width="15.7109375" style="481" customWidth="1"/>
    <col min="12039" max="12288" width="9.140625" style="481"/>
    <col min="12289" max="12289" width="76.85546875" style="481" customWidth="1"/>
    <col min="12290" max="12294" width="15.7109375" style="481" customWidth="1"/>
    <col min="12295" max="12544" width="9.140625" style="481"/>
    <col min="12545" max="12545" width="76.85546875" style="481" customWidth="1"/>
    <col min="12546" max="12550" width="15.7109375" style="481" customWidth="1"/>
    <col min="12551" max="12800" width="9.140625" style="481"/>
    <col min="12801" max="12801" width="76.85546875" style="481" customWidth="1"/>
    <col min="12802" max="12806" width="15.7109375" style="481" customWidth="1"/>
    <col min="12807" max="13056" width="9.140625" style="481"/>
    <col min="13057" max="13057" width="76.85546875" style="481" customWidth="1"/>
    <col min="13058" max="13062" width="15.7109375" style="481" customWidth="1"/>
    <col min="13063" max="13312" width="9.140625" style="481"/>
    <col min="13313" max="13313" width="76.85546875" style="481" customWidth="1"/>
    <col min="13314" max="13318" width="15.7109375" style="481" customWidth="1"/>
    <col min="13319" max="13568" width="9.140625" style="481"/>
    <col min="13569" max="13569" width="76.85546875" style="481" customWidth="1"/>
    <col min="13570" max="13574" width="15.7109375" style="481" customWidth="1"/>
    <col min="13575" max="13824" width="9.140625" style="481"/>
    <col min="13825" max="13825" width="76.85546875" style="481" customWidth="1"/>
    <col min="13826" max="13830" width="15.7109375" style="481" customWidth="1"/>
    <col min="13831" max="14080" width="9.140625" style="481"/>
    <col min="14081" max="14081" width="76.85546875" style="481" customWidth="1"/>
    <col min="14082" max="14086" width="15.7109375" style="481" customWidth="1"/>
    <col min="14087" max="14336" width="9.140625" style="481"/>
    <col min="14337" max="14337" width="76.85546875" style="481" customWidth="1"/>
    <col min="14338" max="14342" width="15.7109375" style="481" customWidth="1"/>
    <col min="14343" max="14592" width="9.140625" style="481"/>
    <col min="14593" max="14593" width="76.85546875" style="481" customWidth="1"/>
    <col min="14594" max="14598" width="15.7109375" style="481" customWidth="1"/>
    <col min="14599" max="14848" width="9.140625" style="481"/>
    <col min="14849" max="14849" width="76.85546875" style="481" customWidth="1"/>
    <col min="14850" max="14854" width="15.7109375" style="481" customWidth="1"/>
    <col min="14855" max="15104" width="9.140625" style="481"/>
    <col min="15105" max="15105" width="76.85546875" style="481" customWidth="1"/>
    <col min="15106" max="15110" width="15.7109375" style="481" customWidth="1"/>
    <col min="15111" max="15360" width="9.140625" style="481"/>
    <col min="15361" max="15361" width="76.85546875" style="481" customWidth="1"/>
    <col min="15362" max="15366" width="15.7109375" style="481" customWidth="1"/>
    <col min="15367" max="15616" width="9.140625" style="481"/>
    <col min="15617" max="15617" width="76.85546875" style="481" customWidth="1"/>
    <col min="15618" max="15622" width="15.7109375" style="481" customWidth="1"/>
    <col min="15623" max="15872" width="9.140625" style="481"/>
    <col min="15873" max="15873" width="76.85546875" style="481" customWidth="1"/>
    <col min="15874" max="15878" width="15.7109375" style="481" customWidth="1"/>
    <col min="15879" max="16128" width="9.140625" style="481"/>
    <col min="16129" max="16129" width="76.85546875" style="481" customWidth="1"/>
    <col min="16130" max="16134" width="15.7109375" style="481" customWidth="1"/>
    <col min="16135" max="16384" width="9.140625" style="481"/>
  </cols>
  <sheetData>
    <row r="1" spans="1:6" s="475" customFormat="1" ht="30" customHeight="1" x14ac:dyDescent="0.3">
      <c r="A1" s="673" t="s">
        <v>190</v>
      </c>
      <c r="B1" s="673"/>
      <c r="C1" s="673"/>
      <c r="D1" s="673"/>
      <c r="E1" s="673"/>
      <c r="F1" s="673"/>
    </row>
    <row r="2" spans="1:6" s="475" customFormat="1" ht="15" customHeight="1" x14ac:dyDescent="0.3">
      <c r="A2" s="674" t="s">
        <v>199</v>
      </c>
      <c r="B2" s="674"/>
      <c r="C2" s="674"/>
      <c r="D2" s="674"/>
      <c r="E2" s="674"/>
      <c r="F2" s="674"/>
    </row>
    <row r="3" spans="1:6" s="475" customFormat="1" ht="15" customHeight="1" x14ac:dyDescent="0.3">
      <c r="A3" s="674" t="s">
        <v>34</v>
      </c>
      <c r="B3" s="674"/>
      <c r="C3" s="674"/>
      <c r="D3" s="674"/>
      <c r="E3" s="674"/>
      <c r="F3" s="674"/>
    </row>
    <row r="4" spans="1:6" s="476" customFormat="1" ht="30" customHeight="1" x14ac:dyDescent="0.25">
      <c r="A4" s="675" t="s">
        <v>2</v>
      </c>
      <c r="B4" s="675"/>
      <c r="C4" s="675"/>
      <c r="D4" s="675"/>
      <c r="E4" s="675"/>
      <c r="F4" s="675"/>
    </row>
    <row r="5" spans="1:6" ht="15" customHeight="1" x14ac:dyDescent="0.2">
      <c r="A5" s="477"/>
      <c r="B5" s="478"/>
      <c r="C5" s="479"/>
      <c r="D5" s="478"/>
      <c r="E5" s="478"/>
      <c r="F5" s="480"/>
    </row>
    <row r="6" spans="1:6" ht="30" customHeight="1" x14ac:dyDescent="0.2">
      <c r="A6" s="482" t="s">
        <v>104</v>
      </c>
      <c r="B6" s="483" t="s">
        <v>191</v>
      </c>
      <c r="C6" s="483" t="s">
        <v>192</v>
      </c>
      <c r="D6" s="483" t="s">
        <v>193</v>
      </c>
      <c r="E6" s="484" t="s">
        <v>200</v>
      </c>
      <c r="F6" s="485" t="s">
        <v>49</v>
      </c>
    </row>
    <row r="7" spans="1:6" ht="15" customHeight="1" x14ac:dyDescent="0.2">
      <c r="A7" s="486" t="s">
        <v>105</v>
      </c>
      <c r="B7" s="479">
        <v>20249.462039999999</v>
      </c>
      <c r="C7" s="479">
        <v>0</v>
      </c>
      <c r="D7" s="479">
        <v>0</v>
      </c>
      <c r="E7" s="479">
        <f>SUM(B7:D7)</f>
        <v>20249.462039999999</v>
      </c>
      <c r="F7" s="487">
        <f>E7/$E$37</f>
        <v>8.8142096806757188E-3</v>
      </c>
    </row>
    <row r="8" spans="1:6" ht="15" customHeight="1" x14ac:dyDescent="0.2">
      <c r="A8" s="486" t="s">
        <v>106</v>
      </c>
      <c r="B8" s="479">
        <v>0</v>
      </c>
      <c r="C8" s="479">
        <v>0</v>
      </c>
      <c r="D8" s="479">
        <v>0</v>
      </c>
      <c r="E8" s="479">
        <f t="shared" ref="E8:E38" si="0">SUM(B8:D8)</f>
        <v>0</v>
      </c>
      <c r="F8" s="487">
        <f t="shared" ref="F8:F36" si="1">E8/$E$37</f>
        <v>0</v>
      </c>
    </row>
    <row r="9" spans="1:6" ht="15" customHeight="1" x14ac:dyDescent="0.2">
      <c r="A9" s="486" t="s">
        <v>107</v>
      </c>
      <c r="B9" s="479">
        <v>0</v>
      </c>
      <c r="C9" s="479">
        <v>0</v>
      </c>
      <c r="D9" s="479">
        <v>0</v>
      </c>
      <c r="E9" s="479">
        <f t="shared" si="0"/>
        <v>0</v>
      </c>
      <c r="F9" s="487">
        <f t="shared" si="1"/>
        <v>0</v>
      </c>
    </row>
    <row r="10" spans="1:6" ht="15" customHeight="1" x14ac:dyDescent="0.2">
      <c r="A10" s="486" t="s">
        <v>108</v>
      </c>
      <c r="B10" s="479">
        <v>0</v>
      </c>
      <c r="C10" s="479">
        <v>0</v>
      </c>
      <c r="D10" s="479">
        <v>0</v>
      </c>
      <c r="E10" s="479">
        <f t="shared" si="0"/>
        <v>0</v>
      </c>
      <c r="F10" s="487">
        <f t="shared" si="1"/>
        <v>0</v>
      </c>
    </row>
    <row r="11" spans="1:6" ht="15" customHeight="1" x14ac:dyDescent="0.2">
      <c r="A11" s="486" t="s">
        <v>109</v>
      </c>
      <c r="B11" s="479">
        <v>15040.677670000001</v>
      </c>
      <c r="C11" s="479">
        <v>0</v>
      </c>
      <c r="D11" s="479">
        <v>465.46154999999999</v>
      </c>
      <c r="E11" s="479">
        <f t="shared" si="0"/>
        <v>15506.139220000001</v>
      </c>
      <c r="F11" s="487">
        <f t="shared" si="1"/>
        <v>6.7495305382853244E-3</v>
      </c>
    </row>
    <row r="12" spans="1:6" ht="15" customHeight="1" x14ac:dyDescent="0.2">
      <c r="A12" s="486" t="s">
        <v>110</v>
      </c>
      <c r="B12" s="479">
        <v>26018.983820000001</v>
      </c>
      <c r="C12" s="479">
        <v>51873.036770000006</v>
      </c>
      <c r="D12" s="479">
        <v>0</v>
      </c>
      <c r="E12" s="479">
        <f t="shared" si="0"/>
        <v>77892.02059</v>
      </c>
      <c r="F12" s="487">
        <f t="shared" si="1"/>
        <v>3.3904930440896312E-2</v>
      </c>
    </row>
    <row r="13" spans="1:6" ht="15" customHeight="1" x14ac:dyDescent="0.2">
      <c r="A13" s="486" t="s">
        <v>111</v>
      </c>
      <c r="B13" s="479">
        <v>0</v>
      </c>
      <c r="C13" s="479">
        <v>0</v>
      </c>
      <c r="D13" s="479">
        <v>0</v>
      </c>
      <c r="E13" s="479">
        <f t="shared" si="0"/>
        <v>0</v>
      </c>
      <c r="F13" s="487">
        <f t="shared" si="1"/>
        <v>0</v>
      </c>
    </row>
    <row r="14" spans="1:6" ht="15" customHeight="1" x14ac:dyDescent="0.2">
      <c r="A14" s="486" t="s">
        <v>112</v>
      </c>
      <c r="B14" s="479">
        <v>0</v>
      </c>
      <c r="C14" s="479">
        <v>0</v>
      </c>
      <c r="D14" s="479">
        <v>0</v>
      </c>
      <c r="E14" s="479">
        <f t="shared" si="0"/>
        <v>0</v>
      </c>
      <c r="F14" s="487">
        <f t="shared" si="1"/>
        <v>0</v>
      </c>
    </row>
    <row r="15" spans="1:6" ht="15" customHeight="1" x14ac:dyDescent="0.2">
      <c r="A15" s="486" t="s">
        <v>113</v>
      </c>
      <c r="B15" s="479">
        <v>0</v>
      </c>
      <c r="C15" s="479">
        <v>0</v>
      </c>
      <c r="D15" s="479">
        <v>0</v>
      </c>
      <c r="E15" s="479">
        <f t="shared" si="0"/>
        <v>0</v>
      </c>
      <c r="F15" s="487">
        <f t="shared" si="1"/>
        <v>0</v>
      </c>
    </row>
    <row r="16" spans="1:6" ht="15" customHeight="1" x14ac:dyDescent="0.2">
      <c r="A16" s="486" t="s">
        <v>114</v>
      </c>
      <c r="B16" s="479">
        <v>0</v>
      </c>
      <c r="C16" s="479">
        <v>0</v>
      </c>
      <c r="D16" s="479">
        <v>0</v>
      </c>
      <c r="E16" s="479">
        <f t="shared" si="0"/>
        <v>0</v>
      </c>
      <c r="F16" s="487">
        <f t="shared" si="1"/>
        <v>0</v>
      </c>
    </row>
    <row r="17" spans="1:6" ht="15" customHeight="1" x14ac:dyDescent="0.2">
      <c r="A17" s="486" t="s">
        <v>115</v>
      </c>
      <c r="B17" s="479">
        <v>0</v>
      </c>
      <c r="C17" s="479">
        <v>0</v>
      </c>
      <c r="D17" s="479">
        <v>0</v>
      </c>
      <c r="E17" s="479">
        <f t="shared" si="0"/>
        <v>0</v>
      </c>
      <c r="F17" s="487">
        <f t="shared" si="1"/>
        <v>0</v>
      </c>
    </row>
    <row r="18" spans="1:6" ht="15" customHeight="1" x14ac:dyDescent="0.2">
      <c r="A18" s="486" t="s">
        <v>116</v>
      </c>
      <c r="B18" s="479">
        <v>239.29621</v>
      </c>
      <c r="C18" s="479">
        <v>0</v>
      </c>
      <c r="D18" s="479">
        <v>0</v>
      </c>
      <c r="E18" s="479">
        <f t="shared" si="0"/>
        <v>239.29621</v>
      </c>
      <c r="F18" s="487">
        <f t="shared" si="1"/>
        <v>1.0416113606201312E-4</v>
      </c>
    </row>
    <row r="19" spans="1:6" ht="15" customHeight="1" x14ac:dyDescent="0.2">
      <c r="A19" s="486" t="s">
        <v>117</v>
      </c>
      <c r="B19" s="479">
        <v>506.52329000000003</v>
      </c>
      <c r="C19" s="479">
        <v>785.34173999999996</v>
      </c>
      <c r="D19" s="479">
        <v>6082.2911299999987</v>
      </c>
      <c r="E19" s="479">
        <f t="shared" si="0"/>
        <v>7374.1561599999986</v>
      </c>
      <c r="F19" s="487">
        <f t="shared" si="1"/>
        <v>3.2098313764530248E-3</v>
      </c>
    </row>
    <row r="20" spans="1:6" ht="15" customHeight="1" x14ac:dyDescent="0.2">
      <c r="A20" s="486" t="s">
        <v>118</v>
      </c>
      <c r="B20" s="479">
        <v>58513.75074000001</v>
      </c>
      <c r="C20" s="479">
        <v>23621.76299000001</v>
      </c>
      <c r="D20" s="479">
        <v>0</v>
      </c>
      <c r="E20" s="479">
        <f t="shared" si="0"/>
        <v>82135.513730000021</v>
      </c>
      <c r="F20" s="487">
        <f t="shared" si="1"/>
        <v>3.5752043131622849E-2</v>
      </c>
    </row>
    <row r="21" spans="1:6" ht="15" customHeight="1" x14ac:dyDescent="0.2">
      <c r="A21" s="486" t="s">
        <v>119</v>
      </c>
      <c r="B21" s="479">
        <v>0</v>
      </c>
      <c r="C21" s="479">
        <v>0</v>
      </c>
      <c r="D21" s="479">
        <v>0</v>
      </c>
      <c r="E21" s="479">
        <f t="shared" si="0"/>
        <v>0</v>
      </c>
      <c r="F21" s="487">
        <f t="shared" si="1"/>
        <v>0</v>
      </c>
    </row>
    <row r="22" spans="1:6" ht="15" customHeight="1" x14ac:dyDescent="0.2">
      <c r="A22" s="486" t="s">
        <v>120</v>
      </c>
      <c r="B22" s="479">
        <v>0</v>
      </c>
      <c r="C22" s="479">
        <v>0</v>
      </c>
      <c r="D22" s="479">
        <v>0</v>
      </c>
      <c r="E22" s="479">
        <f t="shared" si="0"/>
        <v>0</v>
      </c>
      <c r="F22" s="487">
        <f t="shared" si="1"/>
        <v>0</v>
      </c>
    </row>
    <row r="23" spans="1:6" ht="15" customHeight="1" x14ac:dyDescent="0.2">
      <c r="A23" s="486" t="s">
        <v>121</v>
      </c>
      <c r="B23" s="479">
        <v>0</v>
      </c>
      <c r="C23" s="479">
        <v>0</v>
      </c>
      <c r="D23" s="479">
        <v>0</v>
      </c>
      <c r="E23" s="479">
        <f t="shared" si="0"/>
        <v>0</v>
      </c>
      <c r="F23" s="487">
        <f t="shared" si="1"/>
        <v>0</v>
      </c>
    </row>
    <row r="24" spans="1:6" ht="15" customHeight="1" x14ac:dyDescent="0.2">
      <c r="A24" s="486" t="s">
        <v>122</v>
      </c>
      <c r="B24" s="479">
        <v>0</v>
      </c>
      <c r="C24" s="479">
        <v>0</v>
      </c>
      <c r="D24" s="479">
        <v>0</v>
      </c>
      <c r="E24" s="479">
        <f t="shared" si="0"/>
        <v>0</v>
      </c>
      <c r="F24" s="487">
        <f t="shared" si="1"/>
        <v>0</v>
      </c>
    </row>
    <row r="25" spans="1:6" ht="15" customHeight="1" x14ac:dyDescent="0.2">
      <c r="A25" s="486" t="s">
        <v>123</v>
      </c>
      <c r="B25" s="479">
        <v>0</v>
      </c>
      <c r="C25" s="479">
        <v>0</v>
      </c>
      <c r="D25" s="479">
        <v>0</v>
      </c>
      <c r="E25" s="479">
        <f t="shared" si="0"/>
        <v>0</v>
      </c>
      <c r="F25" s="487">
        <f t="shared" si="1"/>
        <v>0</v>
      </c>
    </row>
    <row r="26" spans="1:6" ht="15" customHeight="1" x14ac:dyDescent="0.2">
      <c r="A26" s="486" t="s">
        <v>124</v>
      </c>
      <c r="B26" s="479">
        <v>0</v>
      </c>
      <c r="C26" s="479">
        <v>0</v>
      </c>
      <c r="D26" s="479">
        <v>0</v>
      </c>
      <c r="E26" s="479">
        <f t="shared" si="0"/>
        <v>0</v>
      </c>
      <c r="F26" s="487">
        <f t="shared" si="1"/>
        <v>0</v>
      </c>
    </row>
    <row r="27" spans="1:6" ht="15" customHeight="1" x14ac:dyDescent="0.2">
      <c r="A27" s="486" t="s">
        <v>125</v>
      </c>
      <c r="B27" s="479">
        <v>0</v>
      </c>
      <c r="C27" s="479">
        <v>0</v>
      </c>
      <c r="D27" s="479">
        <v>0</v>
      </c>
      <c r="E27" s="479">
        <f t="shared" si="0"/>
        <v>0</v>
      </c>
      <c r="F27" s="487">
        <f t="shared" si="1"/>
        <v>0</v>
      </c>
    </row>
    <row r="28" spans="1:6" ht="15" customHeight="1" x14ac:dyDescent="0.2">
      <c r="A28" s="486" t="s">
        <v>126</v>
      </c>
      <c r="B28" s="479">
        <v>612526.73661999963</v>
      </c>
      <c r="C28" s="479">
        <v>101516.39866000001</v>
      </c>
      <c r="D28" s="479">
        <v>128791.77909000003</v>
      </c>
      <c r="E28" s="479">
        <f t="shared" si="0"/>
        <v>842834.91436999966</v>
      </c>
      <c r="F28" s="487">
        <f t="shared" si="1"/>
        <v>0.36687017397186822</v>
      </c>
    </row>
    <row r="29" spans="1:6" ht="15" customHeight="1" x14ac:dyDescent="0.2">
      <c r="A29" s="486" t="s">
        <v>127</v>
      </c>
      <c r="B29" s="479">
        <v>0</v>
      </c>
      <c r="C29" s="479">
        <v>241.81354999999999</v>
      </c>
      <c r="D29" s="479">
        <v>3381.7904800000001</v>
      </c>
      <c r="E29" s="479">
        <f t="shared" si="0"/>
        <v>3623.60403</v>
      </c>
      <c r="F29" s="487">
        <f t="shared" si="1"/>
        <v>1.5772866290013079E-3</v>
      </c>
    </row>
    <row r="30" spans="1:6" ht="15" customHeight="1" x14ac:dyDescent="0.2">
      <c r="A30" s="486" t="s">
        <v>128</v>
      </c>
      <c r="B30" s="479">
        <v>0</v>
      </c>
      <c r="C30" s="479">
        <v>0</v>
      </c>
      <c r="D30" s="479">
        <v>0</v>
      </c>
      <c r="E30" s="479">
        <f t="shared" si="0"/>
        <v>0</v>
      </c>
      <c r="F30" s="487">
        <f t="shared" si="1"/>
        <v>0</v>
      </c>
    </row>
    <row r="31" spans="1:6" ht="15" customHeight="1" x14ac:dyDescent="0.2">
      <c r="A31" s="486" t="s">
        <v>129</v>
      </c>
      <c r="B31" s="479">
        <v>664550.97630000045</v>
      </c>
      <c r="C31" s="479">
        <v>310038.30227000016</v>
      </c>
      <c r="D31" s="479">
        <v>149187.58447000009</v>
      </c>
      <c r="E31" s="479">
        <f t="shared" si="0"/>
        <v>1123776.8630400007</v>
      </c>
      <c r="F31" s="487">
        <f t="shared" si="1"/>
        <v>0.48915891620035179</v>
      </c>
    </row>
    <row r="32" spans="1:6" ht="15" customHeight="1" x14ac:dyDescent="0.2">
      <c r="A32" s="486" t="s">
        <v>130</v>
      </c>
      <c r="B32" s="479">
        <v>0</v>
      </c>
      <c r="C32" s="479">
        <v>49.900800000000004</v>
      </c>
      <c r="D32" s="479">
        <v>126.63867</v>
      </c>
      <c r="E32" s="479">
        <f t="shared" si="0"/>
        <v>176.53946999999999</v>
      </c>
      <c r="F32" s="487">
        <f t="shared" si="1"/>
        <v>7.6844308378246697E-5</v>
      </c>
    </row>
    <row r="33" spans="1:6" ht="15" customHeight="1" x14ac:dyDescent="0.2">
      <c r="A33" s="486" t="s">
        <v>131</v>
      </c>
      <c r="B33" s="479">
        <v>2318.27304</v>
      </c>
      <c r="C33" s="479">
        <v>15470.346649999999</v>
      </c>
      <c r="D33" s="479">
        <v>277.61588</v>
      </c>
      <c r="E33" s="479">
        <f t="shared" si="0"/>
        <v>18066.235570000001</v>
      </c>
      <c r="F33" s="487">
        <f t="shared" si="1"/>
        <v>7.8638922920473801E-3</v>
      </c>
    </row>
    <row r="34" spans="1:6" ht="15" customHeight="1" x14ac:dyDescent="0.2">
      <c r="A34" s="486" t="s">
        <v>132</v>
      </c>
      <c r="B34" s="479">
        <v>1350.2966299999998</v>
      </c>
      <c r="C34" s="479">
        <v>4188.6704000000009</v>
      </c>
      <c r="D34" s="479">
        <v>4285.119130000001</v>
      </c>
      <c r="E34" s="479">
        <f t="shared" si="0"/>
        <v>9824.0861600000026</v>
      </c>
      <c r="F34" s="487">
        <f t="shared" si="1"/>
        <v>4.2762397916653186E-3</v>
      </c>
    </row>
    <row r="35" spans="1:6" s="488" customFormat="1" ht="15" customHeight="1" x14ac:dyDescent="0.25">
      <c r="A35" s="486" t="s">
        <v>133</v>
      </c>
      <c r="B35" s="479">
        <v>47938.565660000022</v>
      </c>
      <c r="C35" s="479">
        <v>45709.529560000003</v>
      </c>
      <c r="D35" s="479">
        <v>2018.66607</v>
      </c>
      <c r="E35" s="479">
        <f t="shared" si="0"/>
        <v>95666.761290000024</v>
      </c>
      <c r="F35" s="487">
        <f t="shared" si="1"/>
        <v>4.164194050269255E-2</v>
      </c>
    </row>
    <row r="36" spans="1:6" s="488" customFormat="1" ht="15" customHeight="1" x14ac:dyDescent="0.25">
      <c r="A36" s="486" t="s">
        <v>134</v>
      </c>
      <c r="B36" s="479">
        <v>0</v>
      </c>
      <c r="C36" s="479">
        <v>0</v>
      </c>
      <c r="D36" s="479">
        <v>0</v>
      </c>
      <c r="E36" s="479">
        <f t="shared" si="0"/>
        <v>0</v>
      </c>
      <c r="F36" s="487">
        <f t="shared" si="1"/>
        <v>0</v>
      </c>
    </row>
    <row r="37" spans="1:6" s="488" customFormat="1" ht="15" customHeight="1" x14ac:dyDescent="0.25">
      <c r="A37" s="489" t="s">
        <v>184</v>
      </c>
      <c r="B37" s="490">
        <v>1449253.5420200003</v>
      </c>
      <c r="C37" s="490">
        <v>553495.10339000006</v>
      </c>
      <c r="D37" s="490">
        <v>294616.94647000008</v>
      </c>
      <c r="E37" s="490">
        <f t="shared" si="0"/>
        <v>2297365.5918800002</v>
      </c>
      <c r="F37" s="491">
        <v>1</v>
      </c>
    </row>
    <row r="38" spans="1:6" ht="15" customHeight="1" x14ac:dyDescent="0.2">
      <c r="A38" s="492" t="s">
        <v>69</v>
      </c>
      <c r="B38" s="487">
        <f>B37/$E$37</f>
        <v>0.63083278827817502</v>
      </c>
      <c r="C38" s="487">
        <f>C37/$E$37</f>
        <v>0.24092600034853798</v>
      </c>
      <c r="D38" s="487">
        <f>D37/$E$37</f>
        <v>0.12824121137328717</v>
      </c>
      <c r="E38" s="487">
        <f t="shared" si="0"/>
        <v>1.0000000000000002</v>
      </c>
      <c r="F38" s="487"/>
    </row>
    <row r="39" spans="1:6" ht="15" customHeight="1" thickBot="1" x14ac:dyDescent="0.25">
      <c r="A39" s="493"/>
      <c r="B39" s="494"/>
      <c r="C39" s="495"/>
      <c r="D39" s="494"/>
      <c r="E39" s="494"/>
      <c r="F39" s="496"/>
    </row>
    <row r="40" spans="1:6" ht="15" customHeight="1" x14ac:dyDescent="0.2">
      <c r="A40" s="497" t="s">
        <v>70</v>
      </c>
      <c r="B40" s="498"/>
      <c r="C40" s="487"/>
      <c r="D40" s="498"/>
      <c r="E40" s="498"/>
      <c r="F40" s="498"/>
    </row>
    <row r="41" spans="1:6" ht="15" customHeight="1" x14ac:dyDescent="0.2">
      <c r="A41" s="486"/>
      <c r="B41" s="486"/>
      <c r="C41" s="479"/>
      <c r="D41" s="486"/>
      <c r="E41" s="486"/>
      <c r="F41" s="498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A1:F49"/>
  <sheetViews>
    <sheetView zoomScaleNormal="100" workbookViewId="0">
      <selection activeCell="H13" sqref="H13"/>
    </sheetView>
  </sheetViews>
  <sheetFormatPr baseColWidth="10" defaultColWidth="9.140625" defaultRowHeight="12.75" x14ac:dyDescent="0.2"/>
  <cols>
    <col min="1" max="1" width="66.85546875" style="21" customWidth="1"/>
    <col min="2" max="6" width="15.7109375" style="20" customWidth="1"/>
    <col min="7" max="256" width="11.42578125" style="20" customWidth="1"/>
    <col min="257" max="257" width="66.85546875" style="20" customWidth="1"/>
    <col min="258" max="262" width="15.7109375" style="20" customWidth="1"/>
    <col min="263" max="512" width="11.42578125" style="20" customWidth="1"/>
    <col min="513" max="513" width="66.85546875" style="20" customWidth="1"/>
    <col min="514" max="518" width="15.7109375" style="20" customWidth="1"/>
    <col min="519" max="768" width="11.42578125" style="20" customWidth="1"/>
    <col min="769" max="769" width="66.85546875" style="20" customWidth="1"/>
    <col min="770" max="774" width="15.7109375" style="20" customWidth="1"/>
    <col min="775" max="1024" width="11.42578125" style="20" customWidth="1"/>
    <col min="1025" max="1025" width="66.85546875" style="20" customWidth="1"/>
    <col min="1026" max="1030" width="15.7109375" style="20" customWidth="1"/>
    <col min="1031" max="1280" width="11.42578125" style="20" customWidth="1"/>
    <col min="1281" max="1281" width="66.85546875" style="20" customWidth="1"/>
    <col min="1282" max="1286" width="15.7109375" style="20" customWidth="1"/>
    <col min="1287" max="1536" width="11.42578125" style="20" customWidth="1"/>
    <col min="1537" max="1537" width="66.85546875" style="20" customWidth="1"/>
    <col min="1538" max="1542" width="15.7109375" style="20" customWidth="1"/>
    <col min="1543" max="1792" width="11.42578125" style="20" customWidth="1"/>
    <col min="1793" max="1793" width="66.85546875" style="20" customWidth="1"/>
    <col min="1794" max="1798" width="15.7109375" style="20" customWidth="1"/>
    <col min="1799" max="2048" width="11.42578125" style="20" customWidth="1"/>
    <col min="2049" max="2049" width="66.85546875" style="20" customWidth="1"/>
    <col min="2050" max="2054" width="15.7109375" style="20" customWidth="1"/>
    <col min="2055" max="2304" width="11.42578125" style="20" customWidth="1"/>
    <col min="2305" max="2305" width="66.85546875" style="20" customWidth="1"/>
    <col min="2306" max="2310" width="15.7109375" style="20" customWidth="1"/>
    <col min="2311" max="2560" width="11.42578125" style="20" customWidth="1"/>
    <col min="2561" max="2561" width="66.85546875" style="20" customWidth="1"/>
    <col min="2562" max="2566" width="15.7109375" style="20" customWidth="1"/>
    <col min="2567" max="2816" width="11.42578125" style="20" customWidth="1"/>
    <col min="2817" max="2817" width="66.85546875" style="20" customWidth="1"/>
    <col min="2818" max="2822" width="15.7109375" style="20" customWidth="1"/>
    <col min="2823" max="3072" width="11.42578125" style="20" customWidth="1"/>
    <col min="3073" max="3073" width="66.85546875" style="20" customWidth="1"/>
    <col min="3074" max="3078" width="15.7109375" style="20" customWidth="1"/>
    <col min="3079" max="3328" width="11.42578125" style="20" customWidth="1"/>
    <col min="3329" max="3329" width="66.85546875" style="20" customWidth="1"/>
    <col min="3330" max="3334" width="15.7109375" style="20" customWidth="1"/>
    <col min="3335" max="3584" width="11.42578125" style="20" customWidth="1"/>
    <col min="3585" max="3585" width="66.85546875" style="20" customWidth="1"/>
    <col min="3586" max="3590" width="15.7109375" style="20" customWidth="1"/>
    <col min="3591" max="3840" width="11.42578125" style="20" customWidth="1"/>
    <col min="3841" max="3841" width="66.85546875" style="20" customWidth="1"/>
    <col min="3842" max="3846" width="15.7109375" style="20" customWidth="1"/>
    <col min="3847" max="4096" width="11.42578125" style="20" customWidth="1"/>
    <col min="4097" max="4097" width="66.85546875" style="20" customWidth="1"/>
    <col min="4098" max="4102" width="15.7109375" style="20" customWidth="1"/>
    <col min="4103" max="4352" width="11.42578125" style="20" customWidth="1"/>
    <col min="4353" max="4353" width="66.85546875" style="20" customWidth="1"/>
    <col min="4354" max="4358" width="15.7109375" style="20" customWidth="1"/>
    <col min="4359" max="4608" width="11.42578125" style="20" customWidth="1"/>
    <col min="4609" max="4609" width="66.85546875" style="20" customWidth="1"/>
    <col min="4610" max="4614" width="15.7109375" style="20" customWidth="1"/>
    <col min="4615" max="4864" width="11.42578125" style="20" customWidth="1"/>
    <col min="4865" max="4865" width="66.85546875" style="20" customWidth="1"/>
    <col min="4866" max="4870" width="15.7109375" style="20" customWidth="1"/>
    <col min="4871" max="5120" width="11.42578125" style="20" customWidth="1"/>
    <col min="5121" max="5121" width="66.85546875" style="20" customWidth="1"/>
    <col min="5122" max="5126" width="15.7109375" style="20" customWidth="1"/>
    <col min="5127" max="5376" width="11.42578125" style="20" customWidth="1"/>
    <col min="5377" max="5377" width="66.85546875" style="20" customWidth="1"/>
    <col min="5378" max="5382" width="15.7109375" style="20" customWidth="1"/>
    <col min="5383" max="5632" width="11.42578125" style="20" customWidth="1"/>
    <col min="5633" max="5633" width="66.85546875" style="20" customWidth="1"/>
    <col min="5634" max="5638" width="15.7109375" style="20" customWidth="1"/>
    <col min="5639" max="5888" width="11.42578125" style="20" customWidth="1"/>
    <col min="5889" max="5889" width="66.85546875" style="20" customWidth="1"/>
    <col min="5890" max="5894" width="15.7109375" style="20" customWidth="1"/>
    <col min="5895" max="6144" width="11.42578125" style="20" customWidth="1"/>
    <col min="6145" max="6145" width="66.85546875" style="20" customWidth="1"/>
    <col min="6146" max="6150" width="15.7109375" style="20" customWidth="1"/>
    <col min="6151" max="6400" width="11.42578125" style="20" customWidth="1"/>
    <col min="6401" max="6401" width="66.85546875" style="20" customWidth="1"/>
    <col min="6402" max="6406" width="15.7109375" style="20" customWidth="1"/>
    <col min="6407" max="6656" width="11.42578125" style="20" customWidth="1"/>
    <col min="6657" max="6657" width="66.85546875" style="20" customWidth="1"/>
    <col min="6658" max="6662" width="15.7109375" style="20" customWidth="1"/>
    <col min="6663" max="6912" width="11.42578125" style="20" customWidth="1"/>
    <col min="6913" max="6913" width="66.85546875" style="20" customWidth="1"/>
    <col min="6914" max="6918" width="15.7109375" style="20" customWidth="1"/>
    <col min="6919" max="7168" width="11.42578125" style="20" customWidth="1"/>
    <col min="7169" max="7169" width="66.85546875" style="20" customWidth="1"/>
    <col min="7170" max="7174" width="15.7109375" style="20" customWidth="1"/>
    <col min="7175" max="7424" width="11.42578125" style="20" customWidth="1"/>
    <col min="7425" max="7425" width="66.85546875" style="20" customWidth="1"/>
    <col min="7426" max="7430" width="15.7109375" style="20" customWidth="1"/>
    <col min="7431" max="7680" width="11.42578125" style="20" customWidth="1"/>
    <col min="7681" max="7681" width="66.85546875" style="20" customWidth="1"/>
    <col min="7682" max="7686" width="15.7109375" style="20" customWidth="1"/>
    <col min="7687" max="7936" width="11.42578125" style="20" customWidth="1"/>
    <col min="7937" max="7937" width="66.85546875" style="20" customWidth="1"/>
    <col min="7938" max="7942" width="15.7109375" style="20" customWidth="1"/>
    <col min="7943" max="8192" width="11.42578125" style="20" customWidth="1"/>
    <col min="8193" max="8193" width="66.85546875" style="20" customWidth="1"/>
    <col min="8194" max="8198" width="15.7109375" style="20" customWidth="1"/>
    <col min="8199" max="8448" width="11.42578125" style="20" customWidth="1"/>
    <col min="8449" max="8449" width="66.85546875" style="20" customWidth="1"/>
    <col min="8450" max="8454" width="15.7109375" style="20" customWidth="1"/>
    <col min="8455" max="8704" width="11.42578125" style="20" customWidth="1"/>
    <col min="8705" max="8705" width="66.85546875" style="20" customWidth="1"/>
    <col min="8706" max="8710" width="15.7109375" style="20" customWidth="1"/>
    <col min="8711" max="8960" width="11.42578125" style="20" customWidth="1"/>
    <col min="8961" max="8961" width="66.85546875" style="20" customWidth="1"/>
    <col min="8962" max="8966" width="15.7109375" style="20" customWidth="1"/>
    <col min="8967" max="9216" width="11.42578125" style="20" customWidth="1"/>
    <col min="9217" max="9217" width="66.85546875" style="20" customWidth="1"/>
    <col min="9218" max="9222" width="15.7109375" style="20" customWidth="1"/>
    <col min="9223" max="9472" width="11.42578125" style="20" customWidth="1"/>
    <col min="9473" max="9473" width="66.85546875" style="20" customWidth="1"/>
    <col min="9474" max="9478" width="15.7109375" style="20" customWidth="1"/>
    <col min="9479" max="9728" width="11.42578125" style="20" customWidth="1"/>
    <col min="9729" max="9729" width="66.85546875" style="20" customWidth="1"/>
    <col min="9730" max="9734" width="15.7109375" style="20" customWidth="1"/>
    <col min="9735" max="9984" width="11.42578125" style="20" customWidth="1"/>
    <col min="9985" max="9985" width="66.85546875" style="20" customWidth="1"/>
    <col min="9986" max="9990" width="15.7109375" style="20" customWidth="1"/>
    <col min="9991" max="10240" width="11.42578125" style="20" customWidth="1"/>
    <col min="10241" max="10241" width="66.85546875" style="20" customWidth="1"/>
    <col min="10242" max="10246" width="15.7109375" style="20" customWidth="1"/>
    <col min="10247" max="10496" width="11.42578125" style="20" customWidth="1"/>
    <col min="10497" max="10497" width="66.85546875" style="20" customWidth="1"/>
    <col min="10498" max="10502" width="15.7109375" style="20" customWidth="1"/>
    <col min="10503" max="10752" width="11.42578125" style="20" customWidth="1"/>
    <col min="10753" max="10753" width="66.85546875" style="20" customWidth="1"/>
    <col min="10754" max="10758" width="15.7109375" style="20" customWidth="1"/>
    <col min="10759" max="11008" width="11.42578125" style="20" customWidth="1"/>
    <col min="11009" max="11009" width="66.85546875" style="20" customWidth="1"/>
    <col min="11010" max="11014" width="15.7109375" style="20" customWidth="1"/>
    <col min="11015" max="11264" width="11.42578125" style="20" customWidth="1"/>
    <col min="11265" max="11265" width="66.85546875" style="20" customWidth="1"/>
    <col min="11266" max="11270" width="15.7109375" style="20" customWidth="1"/>
    <col min="11271" max="11520" width="11.42578125" style="20" customWidth="1"/>
    <col min="11521" max="11521" width="66.85546875" style="20" customWidth="1"/>
    <col min="11522" max="11526" width="15.7109375" style="20" customWidth="1"/>
    <col min="11527" max="11776" width="11.42578125" style="20" customWidth="1"/>
    <col min="11777" max="11777" width="66.85546875" style="20" customWidth="1"/>
    <col min="11778" max="11782" width="15.7109375" style="20" customWidth="1"/>
    <col min="11783" max="12032" width="11.42578125" style="20" customWidth="1"/>
    <col min="12033" max="12033" width="66.85546875" style="20" customWidth="1"/>
    <col min="12034" max="12038" width="15.7109375" style="20" customWidth="1"/>
    <col min="12039" max="12288" width="11.42578125" style="20" customWidth="1"/>
    <col min="12289" max="12289" width="66.85546875" style="20" customWidth="1"/>
    <col min="12290" max="12294" width="15.7109375" style="20" customWidth="1"/>
    <col min="12295" max="12544" width="11.42578125" style="20" customWidth="1"/>
    <col min="12545" max="12545" width="66.85546875" style="20" customWidth="1"/>
    <col min="12546" max="12550" width="15.7109375" style="20" customWidth="1"/>
    <col min="12551" max="12800" width="11.42578125" style="20" customWidth="1"/>
    <col min="12801" max="12801" width="66.85546875" style="20" customWidth="1"/>
    <col min="12802" max="12806" width="15.7109375" style="20" customWidth="1"/>
    <col min="12807" max="13056" width="11.42578125" style="20" customWidth="1"/>
    <col min="13057" max="13057" width="66.85546875" style="20" customWidth="1"/>
    <col min="13058" max="13062" width="15.7109375" style="20" customWidth="1"/>
    <col min="13063" max="13312" width="11.42578125" style="20" customWidth="1"/>
    <col min="13313" max="13313" width="66.85546875" style="20" customWidth="1"/>
    <col min="13314" max="13318" width="15.7109375" style="20" customWidth="1"/>
    <col min="13319" max="13568" width="11.42578125" style="20" customWidth="1"/>
    <col min="13569" max="13569" width="66.85546875" style="20" customWidth="1"/>
    <col min="13570" max="13574" width="15.7109375" style="20" customWidth="1"/>
    <col min="13575" max="13824" width="11.42578125" style="20" customWidth="1"/>
    <col min="13825" max="13825" width="66.85546875" style="20" customWidth="1"/>
    <col min="13826" max="13830" width="15.7109375" style="20" customWidth="1"/>
    <col min="13831" max="14080" width="11.42578125" style="20" customWidth="1"/>
    <col min="14081" max="14081" width="66.85546875" style="20" customWidth="1"/>
    <col min="14082" max="14086" width="15.7109375" style="20" customWidth="1"/>
    <col min="14087" max="14336" width="11.42578125" style="20" customWidth="1"/>
    <col min="14337" max="14337" width="66.85546875" style="20" customWidth="1"/>
    <col min="14338" max="14342" width="15.7109375" style="20" customWidth="1"/>
    <col min="14343" max="14592" width="11.42578125" style="20" customWidth="1"/>
    <col min="14593" max="14593" width="66.85546875" style="20" customWidth="1"/>
    <col min="14594" max="14598" width="15.7109375" style="20" customWidth="1"/>
    <col min="14599" max="14848" width="11.42578125" style="20" customWidth="1"/>
    <col min="14849" max="14849" width="66.85546875" style="20" customWidth="1"/>
    <col min="14850" max="14854" width="15.7109375" style="20" customWidth="1"/>
    <col min="14855" max="15104" width="11.42578125" style="20" customWidth="1"/>
    <col min="15105" max="15105" width="66.85546875" style="20" customWidth="1"/>
    <col min="15106" max="15110" width="15.7109375" style="20" customWidth="1"/>
    <col min="15111" max="15360" width="11.42578125" style="20" customWidth="1"/>
    <col min="15361" max="15361" width="66.85546875" style="20" customWidth="1"/>
    <col min="15362" max="15366" width="15.7109375" style="20" customWidth="1"/>
    <col min="15367" max="15616" width="11.42578125" style="20" customWidth="1"/>
    <col min="15617" max="15617" width="66.85546875" style="20" customWidth="1"/>
    <col min="15618" max="15622" width="15.7109375" style="20" customWidth="1"/>
    <col min="15623" max="15872" width="11.42578125" style="20" customWidth="1"/>
    <col min="15873" max="15873" width="66.85546875" style="20" customWidth="1"/>
    <col min="15874" max="15878" width="15.7109375" style="20" customWidth="1"/>
    <col min="15879" max="16128" width="11.42578125" style="20" customWidth="1"/>
    <col min="16129" max="16129" width="66.85546875" style="20" customWidth="1"/>
    <col min="16130" max="16134" width="15.7109375" style="20" customWidth="1"/>
    <col min="16135" max="16384" width="11.42578125" style="20" customWidth="1"/>
  </cols>
  <sheetData>
    <row r="1" spans="1:6" s="2" customFormat="1" ht="30" customHeight="1" x14ac:dyDescent="0.25">
      <c r="A1" s="659" t="s">
        <v>190</v>
      </c>
      <c r="B1" s="659"/>
      <c r="C1" s="659"/>
      <c r="D1" s="659"/>
      <c r="E1" s="659"/>
      <c r="F1" s="659"/>
    </row>
    <row r="2" spans="1:6" s="2" customFormat="1" ht="18" x14ac:dyDescent="0.25">
      <c r="A2" s="660" t="s">
        <v>634</v>
      </c>
      <c r="B2" s="660"/>
      <c r="C2" s="660"/>
      <c r="D2" s="660"/>
      <c r="E2" s="660"/>
      <c r="F2" s="660"/>
    </row>
    <row r="3" spans="1:6" s="2" customFormat="1" ht="15" customHeight="1" x14ac:dyDescent="0.25">
      <c r="A3" s="660" t="s">
        <v>140</v>
      </c>
      <c r="B3" s="660"/>
      <c r="C3" s="660"/>
      <c r="D3" s="660"/>
      <c r="E3" s="660"/>
      <c r="F3" s="660"/>
    </row>
    <row r="4" spans="1:6" s="2" customFormat="1" ht="30" customHeight="1" x14ac:dyDescent="0.25">
      <c r="A4" s="661" t="s">
        <v>2</v>
      </c>
      <c r="B4" s="661"/>
      <c r="C4" s="661"/>
      <c r="D4" s="661"/>
      <c r="E4" s="661"/>
      <c r="F4" s="661"/>
    </row>
    <row r="5" spans="1:6" ht="15" customHeight="1" x14ac:dyDescent="0.2">
      <c r="A5" s="518"/>
      <c r="B5" s="458"/>
      <c r="C5" s="450"/>
      <c r="D5" s="458"/>
      <c r="E5" s="458"/>
      <c r="F5" s="48"/>
    </row>
    <row r="6" spans="1:6" ht="30" customHeight="1" x14ac:dyDescent="0.2">
      <c r="A6" s="23" t="s">
        <v>635</v>
      </c>
      <c r="B6" s="24" t="s">
        <v>191</v>
      </c>
      <c r="C6" s="24" t="s">
        <v>192</v>
      </c>
      <c r="D6" s="24" t="s">
        <v>193</v>
      </c>
      <c r="E6" s="25" t="s">
        <v>1049</v>
      </c>
      <c r="F6" s="26" t="s">
        <v>49</v>
      </c>
    </row>
    <row r="7" spans="1:6" ht="15" customHeight="1" x14ac:dyDescent="0.2">
      <c r="A7" s="460" t="s">
        <v>636</v>
      </c>
      <c r="B7" s="462">
        <v>1443687.8215299998</v>
      </c>
      <c r="C7" s="462">
        <v>500645.34956999996</v>
      </c>
      <c r="D7" s="462">
        <v>286603.7292</v>
      </c>
      <c r="E7" s="450">
        <v>2230936.9002999999</v>
      </c>
      <c r="F7" s="457">
        <v>0.97108484093410041</v>
      </c>
    </row>
    <row r="8" spans="1:6" ht="15" customHeight="1" x14ac:dyDescent="0.2">
      <c r="A8" s="460" t="s">
        <v>637</v>
      </c>
      <c r="B8" s="462">
        <v>0</v>
      </c>
      <c r="C8" s="462">
        <v>0</v>
      </c>
      <c r="D8" s="462">
        <v>0</v>
      </c>
      <c r="E8" s="450">
        <v>0</v>
      </c>
      <c r="F8" s="457">
        <v>0</v>
      </c>
    </row>
    <row r="9" spans="1:6" ht="15" customHeight="1" x14ac:dyDescent="0.2">
      <c r="A9" s="460" t="s">
        <v>638</v>
      </c>
      <c r="B9" s="462">
        <v>0</v>
      </c>
      <c r="C9" s="462">
        <v>4635.3289299999997</v>
      </c>
      <c r="D9" s="462">
        <v>0</v>
      </c>
      <c r="E9" s="450">
        <v>4635.3289299999997</v>
      </c>
      <c r="F9" s="457">
        <v>2.0176714348402154E-3</v>
      </c>
    </row>
    <row r="10" spans="1:6" ht="15" customHeight="1" x14ac:dyDescent="0.2">
      <c r="A10" s="460" t="s">
        <v>639</v>
      </c>
      <c r="B10" s="462">
        <v>0</v>
      </c>
      <c r="C10" s="462">
        <v>0</v>
      </c>
      <c r="D10" s="462">
        <v>0</v>
      </c>
      <c r="E10" s="450">
        <v>0</v>
      </c>
      <c r="F10" s="457">
        <v>0</v>
      </c>
    </row>
    <row r="11" spans="1:6" s="594" customFormat="1" ht="15" customHeight="1" x14ac:dyDescent="0.2">
      <c r="A11" s="460" t="s">
        <v>640</v>
      </c>
      <c r="B11" s="462">
        <v>850.55542999999989</v>
      </c>
      <c r="C11" s="462">
        <v>4940.50144</v>
      </c>
      <c r="D11" s="462">
        <v>0</v>
      </c>
      <c r="E11" s="450">
        <v>5791.0568700000003</v>
      </c>
      <c r="F11" s="457">
        <v>2.520738053455505E-3</v>
      </c>
    </row>
    <row r="12" spans="1:6" ht="15" customHeight="1" x14ac:dyDescent="0.2">
      <c r="A12" s="460" t="s">
        <v>641</v>
      </c>
      <c r="B12" s="462">
        <v>0</v>
      </c>
      <c r="C12" s="462">
        <v>0</v>
      </c>
      <c r="D12" s="462">
        <v>0</v>
      </c>
      <c r="E12" s="450">
        <v>0</v>
      </c>
      <c r="F12" s="457">
        <v>0</v>
      </c>
    </row>
    <row r="13" spans="1:6" ht="15" customHeight="1" x14ac:dyDescent="0.2">
      <c r="A13" s="460" t="s">
        <v>642</v>
      </c>
      <c r="B13" s="462">
        <v>268.27701000000002</v>
      </c>
      <c r="C13" s="462">
        <v>2671.0102700000002</v>
      </c>
      <c r="D13" s="462">
        <v>0</v>
      </c>
      <c r="E13" s="450">
        <v>2939.2872800000005</v>
      </c>
      <c r="F13" s="457">
        <v>1.2794164283062423E-3</v>
      </c>
    </row>
    <row r="14" spans="1:6" ht="15" customHeight="1" x14ac:dyDescent="0.2">
      <c r="A14" s="460" t="s">
        <v>643</v>
      </c>
      <c r="B14" s="462">
        <v>582.27841999999987</v>
      </c>
      <c r="C14" s="462">
        <v>2269.4911699999998</v>
      </c>
      <c r="D14" s="462">
        <v>0</v>
      </c>
      <c r="E14" s="450">
        <v>2851.7695899999999</v>
      </c>
      <c r="F14" s="457">
        <v>1.2413216251492627E-3</v>
      </c>
    </row>
    <row r="15" spans="1:6" s="594" customFormat="1" ht="15" customHeight="1" x14ac:dyDescent="0.2">
      <c r="A15" s="460" t="s">
        <v>644</v>
      </c>
      <c r="B15" s="462">
        <v>0</v>
      </c>
      <c r="C15" s="462">
        <v>0</v>
      </c>
      <c r="D15" s="462">
        <v>0</v>
      </c>
      <c r="E15" s="450">
        <v>0</v>
      </c>
      <c r="F15" s="457">
        <v>0</v>
      </c>
    </row>
    <row r="16" spans="1:6" ht="15" customHeight="1" x14ac:dyDescent="0.2">
      <c r="A16" s="460" t="s">
        <v>645</v>
      </c>
      <c r="B16" s="462">
        <v>0</v>
      </c>
      <c r="C16" s="462">
        <v>0</v>
      </c>
      <c r="D16" s="462">
        <v>0</v>
      </c>
      <c r="E16" s="450">
        <v>0</v>
      </c>
      <c r="F16" s="457">
        <v>0</v>
      </c>
    </row>
    <row r="17" spans="1:6" ht="15" customHeight="1" x14ac:dyDescent="0.2">
      <c r="A17" s="460" t="s">
        <v>540</v>
      </c>
      <c r="B17" s="462">
        <v>0</v>
      </c>
      <c r="C17" s="462">
        <v>0</v>
      </c>
      <c r="D17" s="462">
        <v>0</v>
      </c>
      <c r="E17" s="450">
        <v>0</v>
      </c>
      <c r="F17" s="457">
        <v>0</v>
      </c>
    </row>
    <row r="18" spans="1:6" ht="15" customHeight="1" x14ac:dyDescent="0.2">
      <c r="A18" s="460" t="s">
        <v>646</v>
      </c>
      <c r="B18" s="462">
        <v>0</v>
      </c>
      <c r="C18" s="462">
        <v>0</v>
      </c>
      <c r="D18" s="462">
        <v>0</v>
      </c>
      <c r="E18" s="450">
        <v>0</v>
      </c>
      <c r="F18" s="457">
        <v>0</v>
      </c>
    </row>
    <row r="19" spans="1:6" ht="15" customHeight="1" x14ac:dyDescent="0.2">
      <c r="A19" s="460" t="s">
        <v>647</v>
      </c>
      <c r="B19" s="462">
        <v>0</v>
      </c>
      <c r="C19" s="462">
        <v>0</v>
      </c>
      <c r="D19" s="462">
        <v>0</v>
      </c>
      <c r="E19" s="450">
        <v>0</v>
      </c>
      <c r="F19" s="457">
        <v>0</v>
      </c>
    </row>
    <row r="20" spans="1:6" s="594" customFormat="1" ht="15" customHeight="1" x14ac:dyDescent="0.2">
      <c r="A20" s="460" t="s">
        <v>648</v>
      </c>
      <c r="B20" s="462">
        <v>2093.12048</v>
      </c>
      <c r="C20" s="462">
        <v>35447.552000000003</v>
      </c>
      <c r="D20" s="462">
        <v>2336.38798</v>
      </c>
      <c r="E20" s="450">
        <v>39877.060460000001</v>
      </c>
      <c r="F20" s="457">
        <v>1.7357733833041754E-2</v>
      </c>
    </row>
    <row r="21" spans="1:6" ht="15" customHeight="1" x14ac:dyDescent="0.2">
      <c r="A21" s="460" t="s">
        <v>649</v>
      </c>
      <c r="B21" s="462">
        <v>0</v>
      </c>
      <c r="C21" s="462">
        <v>0</v>
      </c>
      <c r="D21" s="462">
        <v>0</v>
      </c>
      <c r="E21" s="450">
        <v>0</v>
      </c>
      <c r="F21" s="457">
        <v>0</v>
      </c>
    </row>
    <row r="22" spans="1:6" ht="15" customHeight="1" x14ac:dyDescent="0.2">
      <c r="A22" s="460" t="s">
        <v>650</v>
      </c>
      <c r="B22" s="462">
        <v>0</v>
      </c>
      <c r="C22" s="462">
        <v>0</v>
      </c>
      <c r="D22" s="462">
        <v>0</v>
      </c>
      <c r="E22" s="450">
        <v>0</v>
      </c>
      <c r="F22" s="457">
        <v>0</v>
      </c>
    </row>
    <row r="23" spans="1:6" ht="15" customHeight="1" x14ac:dyDescent="0.2">
      <c r="A23" s="460" t="s">
        <v>651</v>
      </c>
      <c r="B23" s="462">
        <v>0</v>
      </c>
      <c r="C23" s="462">
        <v>0</v>
      </c>
      <c r="D23" s="462">
        <v>0</v>
      </c>
      <c r="E23" s="450">
        <v>0</v>
      </c>
      <c r="F23" s="457">
        <v>0</v>
      </c>
    </row>
    <row r="24" spans="1:6" ht="15" customHeight="1" x14ac:dyDescent="0.2">
      <c r="A24" s="460" t="s">
        <v>652</v>
      </c>
      <c r="B24" s="462">
        <v>0</v>
      </c>
      <c r="C24" s="462">
        <v>0</v>
      </c>
      <c r="D24" s="462">
        <v>0</v>
      </c>
      <c r="E24" s="450">
        <v>0</v>
      </c>
      <c r="F24" s="457">
        <v>0</v>
      </c>
    </row>
    <row r="25" spans="1:6" ht="15" customHeight="1" x14ac:dyDescent="0.2">
      <c r="A25" s="460" t="s">
        <v>653</v>
      </c>
      <c r="B25" s="462">
        <v>0</v>
      </c>
      <c r="C25" s="462">
        <v>0</v>
      </c>
      <c r="D25" s="462">
        <v>0</v>
      </c>
      <c r="E25" s="450">
        <v>0</v>
      </c>
      <c r="F25" s="457">
        <v>0</v>
      </c>
    </row>
    <row r="26" spans="1:6" ht="15" customHeight="1" x14ac:dyDescent="0.2">
      <c r="A26" s="460" t="s">
        <v>654</v>
      </c>
      <c r="B26" s="462">
        <v>0</v>
      </c>
      <c r="C26" s="462">
        <v>0</v>
      </c>
      <c r="D26" s="462">
        <v>0</v>
      </c>
      <c r="E26" s="450">
        <v>0</v>
      </c>
      <c r="F26" s="457">
        <v>0</v>
      </c>
    </row>
    <row r="27" spans="1:6" ht="15" customHeight="1" x14ac:dyDescent="0.2">
      <c r="A27" s="460" t="s">
        <v>655</v>
      </c>
      <c r="B27" s="462">
        <v>2093.12048</v>
      </c>
      <c r="C27" s="462">
        <v>35447.552000000003</v>
      </c>
      <c r="D27" s="462">
        <v>2336.38798</v>
      </c>
      <c r="E27" s="450">
        <v>39877.060460000001</v>
      </c>
      <c r="F27" s="457">
        <v>1.7357733833041754E-2</v>
      </c>
    </row>
    <row r="28" spans="1:6" s="594" customFormat="1" ht="15" customHeight="1" x14ac:dyDescent="0.2">
      <c r="A28" s="460" t="s">
        <v>656</v>
      </c>
      <c r="B28" s="462">
        <v>2622.0444500000003</v>
      </c>
      <c r="C28" s="462">
        <v>1893.4189699999997</v>
      </c>
      <c r="D28" s="462">
        <v>5676.8292999999994</v>
      </c>
      <c r="E28" s="450">
        <v>10192.292719999999</v>
      </c>
      <c r="F28" s="457">
        <v>4.4365131767841737E-3</v>
      </c>
    </row>
    <row r="29" spans="1:6" ht="15" customHeight="1" x14ac:dyDescent="0.2">
      <c r="A29" s="460" t="s">
        <v>657</v>
      </c>
      <c r="B29" s="462">
        <v>0</v>
      </c>
      <c r="C29" s="462">
        <v>0</v>
      </c>
      <c r="D29" s="462">
        <v>0</v>
      </c>
      <c r="E29" s="450">
        <v>0</v>
      </c>
      <c r="F29" s="457">
        <v>0</v>
      </c>
    </row>
    <row r="30" spans="1:6" ht="15" customHeight="1" x14ac:dyDescent="0.2">
      <c r="A30" s="460" t="s">
        <v>658</v>
      </c>
      <c r="B30" s="462">
        <v>2622.0444500000003</v>
      </c>
      <c r="C30" s="462">
        <v>1893.4189699999997</v>
      </c>
      <c r="D30" s="462">
        <v>5676.8292999999994</v>
      </c>
      <c r="E30" s="450">
        <v>10192.292719999999</v>
      </c>
      <c r="F30" s="457">
        <v>4.4365131767841737E-3</v>
      </c>
    </row>
    <row r="31" spans="1:6" ht="15" customHeight="1" x14ac:dyDescent="0.2">
      <c r="A31" s="460" t="s">
        <v>659</v>
      </c>
      <c r="B31" s="462">
        <v>0</v>
      </c>
      <c r="C31" s="462">
        <v>0</v>
      </c>
      <c r="D31" s="462">
        <v>0</v>
      </c>
      <c r="E31" s="450">
        <v>0</v>
      </c>
      <c r="F31" s="457">
        <v>0</v>
      </c>
    </row>
    <row r="32" spans="1:6" ht="15" customHeight="1" x14ac:dyDescent="0.2">
      <c r="A32" s="460" t="s">
        <v>660</v>
      </c>
      <c r="B32" s="462">
        <v>0</v>
      </c>
      <c r="C32" s="462">
        <v>0</v>
      </c>
      <c r="D32" s="462">
        <v>0</v>
      </c>
      <c r="E32" s="450">
        <v>0</v>
      </c>
      <c r="F32" s="457">
        <v>0</v>
      </c>
    </row>
    <row r="33" spans="1:6" s="594" customFormat="1" ht="15" customHeight="1" x14ac:dyDescent="0.2">
      <c r="A33" s="460" t="s">
        <v>661</v>
      </c>
      <c r="B33" s="462">
        <v>0</v>
      </c>
      <c r="C33" s="462">
        <v>0</v>
      </c>
      <c r="D33" s="462">
        <v>0</v>
      </c>
      <c r="E33" s="450">
        <v>0</v>
      </c>
      <c r="F33" s="457">
        <v>0</v>
      </c>
    </row>
    <row r="34" spans="1:6" ht="15" customHeight="1" x14ac:dyDescent="0.2">
      <c r="A34" s="460" t="s">
        <v>662</v>
      </c>
      <c r="B34" s="462">
        <v>0</v>
      </c>
      <c r="C34" s="462">
        <v>0</v>
      </c>
      <c r="D34" s="462">
        <v>0</v>
      </c>
      <c r="E34" s="450">
        <v>0</v>
      </c>
      <c r="F34" s="457">
        <v>0</v>
      </c>
    </row>
    <row r="35" spans="1:6" ht="15" customHeight="1" x14ac:dyDescent="0.2">
      <c r="A35" s="460" t="s">
        <v>663</v>
      </c>
      <c r="B35" s="462">
        <v>0</v>
      </c>
      <c r="C35" s="462">
        <v>0</v>
      </c>
      <c r="D35" s="462">
        <v>0</v>
      </c>
      <c r="E35" s="450">
        <v>0</v>
      </c>
      <c r="F35" s="457">
        <v>0</v>
      </c>
    </row>
    <row r="36" spans="1:6" ht="15" customHeight="1" x14ac:dyDescent="0.2">
      <c r="A36" s="460" t="s">
        <v>664</v>
      </c>
      <c r="B36" s="462">
        <v>0</v>
      </c>
      <c r="C36" s="462">
        <v>0</v>
      </c>
      <c r="D36" s="462">
        <v>0</v>
      </c>
      <c r="E36" s="450">
        <v>0</v>
      </c>
      <c r="F36" s="457">
        <v>0</v>
      </c>
    </row>
    <row r="37" spans="1:6" ht="15" customHeight="1" x14ac:dyDescent="0.2">
      <c r="A37" s="460" t="s">
        <v>665</v>
      </c>
      <c r="B37" s="462">
        <v>0</v>
      </c>
      <c r="C37" s="462">
        <v>0</v>
      </c>
      <c r="D37" s="462">
        <v>0</v>
      </c>
      <c r="E37" s="450">
        <v>0</v>
      </c>
      <c r="F37" s="457">
        <v>0</v>
      </c>
    </row>
    <row r="38" spans="1:6" s="594" customFormat="1" ht="15" customHeight="1" x14ac:dyDescent="0.2">
      <c r="A38" s="460" t="s">
        <v>666</v>
      </c>
      <c r="B38" s="462">
        <v>0</v>
      </c>
      <c r="C38" s="462">
        <v>0</v>
      </c>
      <c r="D38" s="462">
        <v>0</v>
      </c>
      <c r="E38" s="450">
        <v>0</v>
      </c>
      <c r="F38" s="457">
        <v>0</v>
      </c>
    </row>
    <row r="39" spans="1:6" ht="15" customHeight="1" x14ac:dyDescent="0.2">
      <c r="A39" s="460" t="s">
        <v>667</v>
      </c>
      <c r="B39" s="462">
        <v>0</v>
      </c>
      <c r="C39" s="462">
        <v>0</v>
      </c>
      <c r="D39" s="462">
        <v>0</v>
      </c>
      <c r="E39" s="450">
        <v>0</v>
      </c>
      <c r="F39" s="457">
        <v>0</v>
      </c>
    </row>
    <row r="40" spans="1:6" ht="15" customHeight="1" x14ac:dyDescent="0.2">
      <c r="A40" s="602" t="s">
        <v>668</v>
      </c>
      <c r="B40" s="462">
        <v>0</v>
      </c>
      <c r="C40" s="462">
        <v>0</v>
      </c>
      <c r="D40" s="462">
        <v>0</v>
      </c>
      <c r="E40" s="450">
        <v>0</v>
      </c>
      <c r="F40" s="457">
        <v>0</v>
      </c>
    </row>
    <row r="41" spans="1:6" s="173" customFormat="1" ht="15" customHeight="1" x14ac:dyDescent="0.2">
      <c r="A41" s="603" t="s">
        <v>669</v>
      </c>
      <c r="B41" s="462">
        <v>1449253.5418899998</v>
      </c>
      <c r="C41" s="462">
        <v>547562.15090999997</v>
      </c>
      <c r="D41" s="462">
        <v>294616.94647999998</v>
      </c>
      <c r="E41" s="450">
        <v>2291432.6392799998</v>
      </c>
      <c r="F41" s="457">
        <v>0.99741749743222197</v>
      </c>
    </row>
    <row r="42" spans="1:6" s="176" customFormat="1" ht="15" customHeight="1" x14ac:dyDescent="0.25">
      <c r="A42" s="603" t="s">
        <v>670</v>
      </c>
      <c r="B42" s="462">
        <v>0</v>
      </c>
      <c r="C42" s="462">
        <v>5932.9525400000011</v>
      </c>
      <c r="D42" s="462">
        <v>0</v>
      </c>
      <c r="E42" s="450">
        <v>5932.9525400000011</v>
      </c>
      <c r="F42" s="457">
        <v>2.5825025677780116E-3</v>
      </c>
    </row>
    <row r="43" spans="1:6" s="30" customFormat="1" ht="15" customHeight="1" x14ac:dyDescent="0.25">
      <c r="A43" s="53" t="s">
        <v>68</v>
      </c>
      <c r="B43" s="466">
        <v>1449253.5418899998</v>
      </c>
      <c r="C43" s="466">
        <v>553495.10344999994</v>
      </c>
      <c r="D43" s="466">
        <v>294616.94647999998</v>
      </c>
      <c r="E43" s="466">
        <v>2297365.5918199997</v>
      </c>
      <c r="F43" s="576">
        <v>1</v>
      </c>
    </row>
    <row r="44" spans="1:6" ht="15" customHeight="1" x14ac:dyDescent="0.2">
      <c r="A44" s="91" t="s">
        <v>185</v>
      </c>
      <c r="B44" s="457">
        <v>0.63083278823806366</v>
      </c>
      <c r="C44" s="457">
        <v>0.24092600038094705</v>
      </c>
      <c r="D44" s="457">
        <v>0.12824121138098921</v>
      </c>
      <c r="E44" s="457">
        <v>1</v>
      </c>
      <c r="F44" s="457"/>
    </row>
    <row r="45" spans="1:6" ht="15" customHeight="1" thickBot="1" x14ac:dyDescent="0.25">
      <c r="A45" s="520"/>
      <c r="B45" s="467"/>
      <c r="C45" s="455"/>
      <c r="D45" s="467"/>
      <c r="E45" s="467"/>
      <c r="F45" s="468"/>
    </row>
    <row r="46" spans="1:6" ht="15" customHeight="1" thickTop="1" x14ac:dyDescent="0.2">
      <c r="A46" s="109" t="s">
        <v>70</v>
      </c>
      <c r="B46" s="458"/>
      <c r="C46" s="450"/>
      <c r="D46" s="458"/>
      <c r="E46" s="458"/>
      <c r="F46" s="456"/>
    </row>
    <row r="47" spans="1:6" ht="15" customHeight="1" x14ac:dyDescent="0.2">
      <c r="A47" s="109" t="s">
        <v>671</v>
      </c>
      <c r="B47" s="458"/>
      <c r="C47" s="450"/>
      <c r="D47" s="458"/>
      <c r="E47" s="458"/>
      <c r="F47" s="456"/>
    </row>
    <row r="48" spans="1:6" ht="15" customHeight="1" x14ac:dyDescent="0.2">
      <c r="A48" s="109" t="s">
        <v>672</v>
      </c>
      <c r="B48" s="458"/>
      <c r="C48" s="450"/>
      <c r="D48" s="458"/>
      <c r="E48" s="458"/>
      <c r="F48" s="456"/>
    </row>
    <row r="49" spans="1:6" ht="15" customHeight="1" x14ac:dyDescent="0.2">
      <c r="A49" s="459"/>
      <c r="B49" s="458"/>
      <c r="C49" s="450"/>
      <c r="D49" s="458"/>
      <c r="E49" s="458"/>
      <c r="F49" s="456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Sheet3">
    <pageSetUpPr fitToPage="1"/>
  </sheetPr>
  <dimension ref="A1:E59"/>
  <sheetViews>
    <sheetView zoomScaleNormal="100" workbookViewId="0">
      <selection activeCell="E25" sqref="E25"/>
    </sheetView>
  </sheetViews>
  <sheetFormatPr baseColWidth="10" defaultColWidth="9.140625" defaultRowHeight="12.75" x14ac:dyDescent="0.2"/>
  <cols>
    <col min="1" max="1" width="63" style="540" customWidth="1"/>
    <col min="2" max="5" width="15.7109375" style="525" customWidth="1"/>
    <col min="6" max="16384" width="9.140625" style="525"/>
  </cols>
  <sheetData>
    <row r="1" spans="1:5" s="522" customFormat="1" ht="30" customHeight="1" x14ac:dyDescent="0.25">
      <c r="A1" s="664" t="s">
        <v>190</v>
      </c>
      <c r="B1" s="664"/>
      <c r="C1" s="664"/>
      <c r="D1" s="664"/>
      <c r="E1" s="664"/>
    </row>
    <row r="2" spans="1:5" s="522" customFormat="1" ht="15" customHeight="1" x14ac:dyDescent="0.25">
      <c r="A2" s="665" t="s">
        <v>673</v>
      </c>
      <c r="B2" s="665"/>
      <c r="C2" s="665"/>
      <c r="D2" s="665"/>
      <c r="E2" s="665"/>
    </row>
    <row r="3" spans="1:5" s="522" customFormat="1" ht="15" customHeight="1" x14ac:dyDescent="0.25">
      <c r="A3" s="665" t="s">
        <v>140</v>
      </c>
      <c r="B3" s="665"/>
      <c r="C3" s="665"/>
      <c r="D3" s="665"/>
      <c r="E3" s="665"/>
    </row>
    <row r="4" spans="1:5" s="593" customFormat="1" ht="30" customHeight="1" x14ac:dyDescent="0.25">
      <c r="A4" s="666" t="s">
        <v>2</v>
      </c>
      <c r="B4" s="666"/>
      <c r="C4" s="666"/>
      <c r="D4" s="666"/>
      <c r="E4" s="666"/>
    </row>
    <row r="5" spans="1:5" ht="15" customHeight="1" x14ac:dyDescent="0.2">
      <c r="A5" s="523"/>
      <c r="B5" s="524"/>
      <c r="C5" s="527"/>
      <c r="D5" s="524"/>
      <c r="E5" s="524"/>
    </row>
    <row r="6" spans="1:5" ht="30" customHeight="1" x14ac:dyDescent="0.2">
      <c r="A6" s="592" t="s">
        <v>104</v>
      </c>
      <c r="B6" s="591" t="s">
        <v>191</v>
      </c>
      <c r="C6" s="591" t="s">
        <v>192</v>
      </c>
      <c r="D6" s="591" t="s">
        <v>193</v>
      </c>
      <c r="E6" s="590" t="s">
        <v>75</v>
      </c>
    </row>
    <row r="7" spans="1:5" ht="15" customHeight="1" x14ac:dyDescent="0.2">
      <c r="A7" s="546" t="s">
        <v>674</v>
      </c>
      <c r="B7" s="546">
        <v>20249.462039999999</v>
      </c>
      <c r="C7" s="547">
        <v>0</v>
      </c>
      <c r="D7" s="546">
        <v>0</v>
      </c>
      <c r="E7" s="546">
        <f t="shared" ref="E7:E54" si="0">SUM(B7:D7)</f>
        <v>20249.462039999999</v>
      </c>
    </row>
    <row r="8" spans="1:5" ht="15" customHeight="1" x14ac:dyDescent="0.2">
      <c r="A8" s="526" t="s">
        <v>675</v>
      </c>
      <c r="B8" s="526">
        <v>20249.462039999999</v>
      </c>
      <c r="C8" s="527">
        <v>0</v>
      </c>
      <c r="D8" s="526">
        <v>0</v>
      </c>
      <c r="E8" s="526">
        <f t="shared" si="0"/>
        <v>20249.462039999999</v>
      </c>
    </row>
    <row r="9" spans="1:5" ht="15" customHeight="1" x14ac:dyDescent="0.2">
      <c r="A9" s="526" t="s">
        <v>676</v>
      </c>
      <c r="B9" s="526">
        <v>0</v>
      </c>
      <c r="C9" s="527">
        <v>0</v>
      </c>
      <c r="D9" s="526">
        <v>0</v>
      </c>
      <c r="E9" s="526">
        <f t="shared" si="0"/>
        <v>0</v>
      </c>
    </row>
    <row r="10" spans="1:5" ht="15" customHeight="1" x14ac:dyDescent="0.2">
      <c r="A10" s="526" t="s">
        <v>677</v>
      </c>
      <c r="B10" s="526">
        <v>20249.462039999999</v>
      </c>
      <c r="C10" s="527">
        <v>0</v>
      </c>
      <c r="D10" s="526">
        <v>0</v>
      </c>
      <c r="E10" s="526">
        <f t="shared" si="0"/>
        <v>20249.462039999999</v>
      </c>
    </row>
    <row r="11" spans="1:5" ht="15" customHeight="1" x14ac:dyDescent="0.2">
      <c r="A11" s="526" t="s">
        <v>678</v>
      </c>
      <c r="B11" s="526">
        <v>0</v>
      </c>
      <c r="C11" s="527">
        <v>0</v>
      </c>
      <c r="D11" s="526">
        <v>0</v>
      </c>
      <c r="E11" s="526">
        <f t="shared" si="0"/>
        <v>0</v>
      </c>
    </row>
    <row r="12" spans="1:5" ht="15" customHeight="1" x14ac:dyDescent="0.2">
      <c r="A12" s="526" t="s">
        <v>676</v>
      </c>
      <c r="B12" s="526">
        <v>0</v>
      </c>
      <c r="C12" s="527">
        <v>0</v>
      </c>
      <c r="D12" s="526">
        <v>0</v>
      </c>
      <c r="E12" s="526">
        <f t="shared" si="0"/>
        <v>0</v>
      </c>
    </row>
    <row r="13" spans="1:5" ht="15" customHeight="1" x14ac:dyDescent="0.2">
      <c r="A13" s="526" t="s">
        <v>677</v>
      </c>
      <c r="B13" s="526">
        <v>0</v>
      </c>
      <c r="C13" s="527">
        <v>0</v>
      </c>
      <c r="D13" s="526">
        <v>0</v>
      </c>
      <c r="E13" s="526">
        <f t="shared" si="0"/>
        <v>0</v>
      </c>
    </row>
    <row r="14" spans="1:5" ht="15" customHeight="1" x14ac:dyDescent="0.2">
      <c r="A14" s="546" t="s">
        <v>679</v>
      </c>
      <c r="B14" s="546">
        <v>41059.661489999999</v>
      </c>
      <c r="C14" s="547">
        <v>51873.036769999999</v>
      </c>
      <c r="D14" s="546">
        <v>465.46154999999999</v>
      </c>
      <c r="E14" s="546">
        <f t="shared" si="0"/>
        <v>93398.159810000012</v>
      </c>
    </row>
    <row r="15" spans="1:5" ht="15" customHeight="1" x14ac:dyDescent="0.2">
      <c r="A15" s="526" t="s">
        <v>675</v>
      </c>
      <c r="B15" s="526">
        <v>16634.928669999998</v>
      </c>
      <c r="C15" s="527">
        <v>41578.036110000001</v>
      </c>
      <c r="D15" s="526">
        <v>0</v>
      </c>
      <c r="E15" s="526">
        <f t="shared" si="0"/>
        <v>58212.964779999995</v>
      </c>
    </row>
    <row r="16" spans="1:5" ht="15" customHeight="1" x14ac:dyDescent="0.2">
      <c r="A16" s="526" t="s">
        <v>676</v>
      </c>
      <c r="B16" s="526">
        <v>16565.705699999999</v>
      </c>
      <c r="C16" s="527">
        <v>6742.35196</v>
      </c>
      <c r="D16" s="526">
        <v>0</v>
      </c>
      <c r="E16" s="526">
        <f t="shared" si="0"/>
        <v>23308.057659999999</v>
      </c>
    </row>
    <row r="17" spans="1:5" ht="15" customHeight="1" x14ac:dyDescent="0.2">
      <c r="A17" s="526" t="s">
        <v>677</v>
      </c>
      <c r="B17" s="526">
        <v>69.222970000000004</v>
      </c>
      <c r="C17" s="527">
        <v>34835.684150000001</v>
      </c>
      <c r="D17" s="526">
        <v>0</v>
      </c>
      <c r="E17" s="526">
        <f t="shared" si="0"/>
        <v>34904.907120000003</v>
      </c>
    </row>
    <row r="18" spans="1:5" ht="15" customHeight="1" x14ac:dyDescent="0.2">
      <c r="A18" s="526" t="s">
        <v>678</v>
      </c>
      <c r="B18" s="526">
        <v>24424.732820000001</v>
      </c>
      <c r="C18" s="527">
        <v>10295.00066</v>
      </c>
      <c r="D18" s="526">
        <v>465.46154999999999</v>
      </c>
      <c r="E18" s="526">
        <f t="shared" si="0"/>
        <v>35185.195030000003</v>
      </c>
    </row>
    <row r="19" spans="1:5" ht="15" customHeight="1" x14ac:dyDescent="0.2">
      <c r="A19" s="526" t="s">
        <v>676</v>
      </c>
      <c r="B19" s="526">
        <v>24424.732820000001</v>
      </c>
      <c r="C19" s="527">
        <v>10030.17103</v>
      </c>
      <c r="D19" s="526">
        <v>0</v>
      </c>
      <c r="E19" s="526">
        <f t="shared" si="0"/>
        <v>34454.903850000002</v>
      </c>
    </row>
    <row r="20" spans="1:5" ht="15" customHeight="1" x14ac:dyDescent="0.2">
      <c r="A20" s="526" t="s">
        <v>677</v>
      </c>
      <c r="B20" s="526">
        <v>0</v>
      </c>
      <c r="C20" s="527">
        <v>264.82963000000001</v>
      </c>
      <c r="D20" s="526">
        <v>465.46154999999999</v>
      </c>
      <c r="E20" s="526">
        <f t="shared" si="0"/>
        <v>730.29117999999994</v>
      </c>
    </row>
    <row r="21" spans="1:5" ht="15" customHeight="1" x14ac:dyDescent="0.2">
      <c r="A21" s="546" t="s">
        <v>680</v>
      </c>
      <c r="B21" s="546">
        <v>59259.570240000001</v>
      </c>
      <c r="C21" s="547">
        <v>24407.104729999999</v>
      </c>
      <c r="D21" s="546">
        <v>6082.2911299999996</v>
      </c>
      <c r="E21" s="546">
        <f t="shared" si="0"/>
        <v>89748.966099999991</v>
      </c>
    </row>
    <row r="22" spans="1:5" ht="15" customHeight="1" x14ac:dyDescent="0.2">
      <c r="A22" s="526" t="s">
        <v>675</v>
      </c>
      <c r="B22" s="526">
        <v>7399.8902499999986</v>
      </c>
      <c r="C22" s="527">
        <v>14481.018679999999</v>
      </c>
      <c r="D22" s="526">
        <v>1981.8954399999998</v>
      </c>
      <c r="E22" s="526">
        <f t="shared" si="0"/>
        <v>23862.804369999998</v>
      </c>
    </row>
    <row r="23" spans="1:5" ht="15" customHeight="1" x14ac:dyDescent="0.2">
      <c r="A23" s="526" t="s">
        <v>676</v>
      </c>
      <c r="B23" s="526">
        <v>7148.8220699999983</v>
      </c>
      <c r="C23" s="527">
        <v>3187.2820299999998</v>
      </c>
      <c r="D23" s="526">
        <v>1757.2148899999997</v>
      </c>
      <c r="E23" s="526">
        <f t="shared" si="0"/>
        <v>12093.318989999998</v>
      </c>
    </row>
    <row r="24" spans="1:5" ht="15" customHeight="1" x14ac:dyDescent="0.2">
      <c r="A24" s="526" t="s">
        <v>677</v>
      </c>
      <c r="B24" s="526">
        <v>251.06817999999998</v>
      </c>
      <c r="C24" s="527">
        <v>11293.736649999999</v>
      </c>
      <c r="D24" s="526">
        <v>224.68054999999998</v>
      </c>
      <c r="E24" s="526">
        <f t="shared" si="0"/>
        <v>11769.485379999998</v>
      </c>
    </row>
    <row r="25" spans="1:5" ht="15" customHeight="1" x14ac:dyDescent="0.2">
      <c r="A25" s="526" t="s">
        <v>678</v>
      </c>
      <c r="B25" s="526">
        <v>51859.679990000004</v>
      </c>
      <c r="C25" s="527">
        <v>9926.0860499999999</v>
      </c>
      <c r="D25" s="526">
        <v>4100.3956900000003</v>
      </c>
      <c r="E25" s="526">
        <f t="shared" si="0"/>
        <v>65886.161730000007</v>
      </c>
    </row>
    <row r="26" spans="1:5" ht="15" customHeight="1" x14ac:dyDescent="0.2">
      <c r="A26" s="526" t="s">
        <v>676</v>
      </c>
      <c r="B26" s="526">
        <v>51812.119800000008</v>
      </c>
      <c r="C26" s="527">
        <v>7013.8656700000001</v>
      </c>
      <c r="D26" s="526">
        <v>3085.8105300000002</v>
      </c>
      <c r="E26" s="526">
        <f t="shared" si="0"/>
        <v>61911.796000000009</v>
      </c>
    </row>
    <row r="27" spans="1:5" ht="15" customHeight="1" x14ac:dyDescent="0.2">
      <c r="A27" s="526" t="s">
        <v>677</v>
      </c>
      <c r="B27" s="526">
        <v>47.560190000000006</v>
      </c>
      <c r="C27" s="527">
        <v>2912.2203799999993</v>
      </c>
      <c r="D27" s="526">
        <v>1014.5851599999999</v>
      </c>
      <c r="E27" s="526">
        <f t="shared" si="0"/>
        <v>3974.3657299999995</v>
      </c>
    </row>
    <row r="28" spans="1:5" ht="15" customHeight="1" x14ac:dyDescent="0.2">
      <c r="A28" s="546" t="s">
        <v>681</v>
      </c>
      <c r="B28" s="546">
        <v>1277077.7129199998</v>
      </c>
      <c r="C28" s="547">
        <v>411846.41528000002</v>
      </c>
      <c r="D28" s="546">
        <v>281487.79271000007</v>
      </c>
      <c r="E28" s="546">
        <f t="shared" si="0"/>
        <v>1970411.9209099999</v>
      </c>
    </row>
    <row r="29" spans="1:5" ht="15" customHeight="1" x14ac:dyDescent="0.2">
      <c r="A29" s="526" t="s">
        <v>682</v>
      </c>
      <c r="B29" s="526">
        <v>612526.73661999998</v>
      </c>
      <c r="C29" s="527">
        <v>101516.39865999999</v>
      </c>
      <c r="D29" s="526">
        <v>128791.77909</v>
      </c>
      <c r="E29" s="526">
        <f t="shared" si="0"/>
        <v>842834.9143699999</v>
      </c>
    </row>
    <row r="30" spans="1:5" ht="15" customHeight="1" x14ac:dyDescent="0.2">
      <c r="A30" s="526" t="s">
        <v>683</v>
      </c>
      <c r="B30" s="526">
        <v>10455.299150000001</v>
      </c>
      <c r="C30" s="527">
        <v>10335.64531</v>
      </c>
      <c r="D30" s="526">
        <v>382.85068000000001</v>
      </c>
      <c r="E30" s="526">
        <f t="shared" si="0"/>
        <v>21173.795139999998</v>
      </c>
    </row>
    <row r="31" spans="1:5" ht="15" customHeight="1" x14ac:dyDescent="0.2">
      <c r="A31" s="526" t="s">
        <v>684</v>
      </c>
      <c r="B31" s="526">
        <v>202166.28265000007</v>
      </c>
      <c r="C31" s="527">
        <v>18786.29321</v>
      </c>
      <c r="D31" s="526">
        <v>89234.090230000002</v>
      </c>
      <c r="E31" s="526">
        <f t="shared" si="0"/>
        <v>310186.66609000007</v>
      </c>
    </row>
    <row r="32" spans="1:5" ht="15" customHeight="1" x14ac:dyDescent="0.2">
      <c r="A32" s="526" t="s">
        <v>685</v>
      </c>
      <c r="B32" s="526">
        <v>374909.77441999991</v>
      </c>
      <c r="C32" s="527">
        <v>50044.758950000003</v>
      </c>
      <c r="D32" s="526">
        <v>35826.178289999989</v>
      </c>
      <c r="E32" s="526">
        <f t="shared" si="0"/>
        <v>460780.71165999991</v>
      </c>
    </row>
    <row r="33" spans="1:5" ht="15" customHeight="1" x14ac:dyDescent="0.2">
      <c r="A33" s="526" t="s">
        <v>686</v>
      </c>
      <c r="B33" s="526">
        <v>24995.380399999995</v>
      </c>
      <c r="C33" s="527">
        <v>22349.70119</v>
      </c>
      <c r="D33" s="526">
        <v>3348.6598899999995</v>
      </c>
      <c r="E33" s="526">
        <f t="shared" si="0"/>
        <v>50693.741479999997</v>
      </c>
    </row>
    <row r="34" spans="1:5" ht="15" customHeight="1" x14ac:dyDescent="0.2">
      <c r="A34" s="526" t="s">
        <v>127</v>
      </c>
      <c r="B34" s="526">
        <v>0</v>
      </c>
      <c r="C34" s="527">
        <v>241.81354999999999</v>
      </c>
      <c r="D34" s="526">
        <v>3381.7904800000006</v>
      </c>
      <c r="E34" s="526">
        <f t="shared" si="0"/>
        <v>3623.6040300000004</v>
      </c>
    </row>
    <row r="35" spans="1:5" ht="15" customHeight="1" x14ac:dyDescent="0.2">
      <c r="A35" s="526" t="s">
        <v>684</v>
      </c>
      <c r="B35" s="526">
        <v>0</v>
      </c>
      <c r="C35" s="527">
        <v>0</v>
      </c>
      <c r="D35" s="526">
        <v>704.07189999999991</v>
      </c>
      <c r="E35" s="526">
        <f t="shared" si="0"/>
        <v>704.07189999999991</v>
      </c>
    </row>
    <row r="36" spans="1:5" ht="15" customHeight="1" x14ac:dyDescent="0.2">
      <c r="A36" s="526" t="s">
        <v>686</v>
      </c>
      <c r="B36" s="526">
        <v>0</v>
      </c>
      <c r="C36" s="527">
        <v>241.81354999999999</v>
      </c>
      <c r="D36" s="526">
        <v>1411.40968</v>
      </c>
      <c r="E36" s="526">
        <f t="shared" si="0"/>
        <v>1653.2232300000001</v>
      </c>
    </row>
    <row r="37" spans="1:5" ht="15" customHeight="1" x14ac:dyDescent="0.2">
      <c r="A37" s="526" t="s">
        <v>687</v>
      </c>
      <c r="B37" s="526">
        <v>0</v>
      </c>
      <c r="C37" s="527">
        <v>0</v>
      </c>
      <c r="D37" s="526">
        <v>1266.3089000000002</v>
      </c>
      <c r="E37" s="526">
        <f t="shared" si="0"/>
        <v>1266.3089000000002</v>
      </c>
    </row>
    <row r="38" spans="1:5" ht="15" customHeight="1" x14ac:dyDescent="0.2">
      <c r="A38" s="528" t="s">
        <v>688</v>
      </c>
      <c r="B38" s="526">
        <v>0</v>
      </c>
      <c r="C38" s="527">
        <v>0</v>
      </c>
      <c r="D38" s="526">
        <v>0</v>
      </c>
      <c r="E38" s="526">
        <f t="shared" si="0"/>
        <v>0</v>
      </c>
    </row>
    <row r="39" spans="1:5" ht="15" customHeight="1" x14ac:dyDescent="0.2">
      <c r="A39" s="526" t="s">
        <v>684</v>
      </c>
      <c r="B39" s="526">
        <v>0</v>
      </c>
      <c r="C39" s="527">
        <v>0</v>
      </c>
      <c r="D39" s="526">
        <v>0</v>
      </c>
      <c r="E39" s="526">
        <f t="shared" si="0"/>
        <v>0</v>
      </c>
    </row>
    <row r="40" spans="1:5" ht="15" customHeight="1" x14ac:dyDescent="0.2">
      <c r="A40" s="526" t="s">
        <v>686</v>
      </c>
      <c r="B40" s="526">
        <v>0</v>
      </c>
      <c r="C40" s="527">
        <v>0</v>
      </c>
      <c r="D40" s="526">
        <v>0</v>
      </c>
      <c r="E40" s="526">
        <f t="shared" si="0"/>
        <v>0</v>
      </c>
    </row>
    <row r="41" spans="1:5" ht="15" customHeight="1" x14ac:dyDescent="0.2">
      <c r="A41" s="526" t="s">
        <v>129</v>
      </c>
      <c r="B41" s="526">
        <v>664550.97629999998</v>
      </c>
      <c r="C41" s="527">
        <v>310038.30226999999</v>
      </c>
      <c r="D41" s="526">
        <v>149187.58447000006</v>
      </c>
      <c r="E41" s="526">
        <f t="shared" si="0"/>
        <v>1123776.86304</v>
      </c>
    </row>
    <row r="42" spans="1:5" ht="15" customHeight="1" x14ac:dyDescent="0.2">
      <c r="A42" s="526" t="s">
        <v>683</v>
      </c>
      <c r="B42" s="526">
        <v>15341.137520000002</v>
      </c>
      <c r="C42" s="527">
        <v>21177.157079999997</v>
      </c>
      <c r="D42" s="526">
        <v>1546.2868000000003</v>
      </c>
      <c r="E42" s="526">
        <f t="shared" si="0"/>
        <v>38064.581400000003</v>
      </c>
    </row>
    <row r="43" spans="1:5" ht="15" customHeight="1" x14ac:dyDescent="0.2">
      <c r="A43" s="526" t="s">
        <v>684</v>
      </c>
      <c r="B43" s="526">
        <v>126806.33804999993</v>
      </c>
      <c r="C43" s="527">
        <v>47254.511200000001</v>
      </c>
      <c r="D43" s="526">
        <v>44192.638250000011</v>
      </c>
      <c r="E43" s="526">
        <f t="shared" si="0"/>
        <v>218253.48749999996</v>
      </c>
    </row>
    <row r="44" spans="1:5" ht="15" customHeight="1" x14ac:dyDescent="0.2">
      <c r="A44" s="526" t="s">
        <v>685</v>
      </c>
      <c r="B44" s="526">
        <v>491217.68602999992</v>
      </c>
      <c r="C44" s="527">
        <v>211574.32343999998</v>
      </c>
      <c r="D44" s="526">
        <v>98882.400170000052</v>
      </c>
      <c r="E44" s="526">
        <f t="shared" si="0"/>
        <v>801674.40963999997</v>
      </c>
    </row>
    <row r="45" spans="1:5" ht="15" customHeight="1" x14ac:dyDescent="0.2">
      <c r="A45" s="526" t="s">
        <v>686</v>
      </c>
      <c r="B45" s="526">
        <v>31185.814699999988</v>
      </c>
      <c r="C45" s="527">
        <v>30032.310549999998</v>
      </c>
      <c r="D45" s="526">
        <v>4566.2592500000001</v>
      </c>
      <c r="E45" s="526">
        <f t="shared" si="0"/>
        <v>65784.384499999986</v>
      </c>
    </row>
    <row r="46" spans="1:5" ht="15" customHeight="1" x14ac:dyDescent="0.2">
      <c r="A46" s="526" t="s">
        <v>130</v>
      </c>
      <c r="B46" s="526">
        <v>0</v>
      </c>
      <c r="C46" s="527">
        <v>49.900800000000004</v>
      </c>
      <c r="D46" s="526">
        <v>126.63867</v>
      </c>
      <c r="E46" s="526">
        <f t="shared" si="0"/>
        <v>176.53946999999999</v>
      </c>
    </row>
    <row r="47" spans="1:5" ht="15" customHeight="1" x14ac:dyDescent="0.2">
      <c r="A47" s="526" t="s">
        <v>684</v>
      </c>
      <c r="B47" s="526">
        <v>0</v>
      </c>
      <c r="C47" s="527">
        <v>0</v>
      </c>
      <c r="D47" s="526">
        <v>126.63867</v>
      </c>
      <c r="E47" s="526">
        <f t="shared" si="0"/>
        <v>126.63867</v>
      </c>
    </row>
    <row r="48" spans="1:5" ht="15" customHeight="1" x14ac:dyDescent="0.2">
      <c r="A48" s="526" t="s">
        <v>686</v>
      </c>
      <c r="B48" s="526">
        <v>0</v>
      </c>
      <c r="C48" s="527">
        <v>49.900800000000004</v>
      </c>
      <c r="D48" s="526">
        <v>0</v>
      </c>
      <c r="E48" s="526">
        <f t="shared" si="0"/>
        <v>49.900800000000004</v>
      </c>
    </row>
    <row r="49" spans="1:5" ht="15" customHeight="1" x14ac:dyDescent="0.2">
      <c r="A49" s="526" t="s">
        <v>687</v>
      </c>
      <c r="B49" s="526">
        <v>0</v>
      </c>
      <c r="C49" s="527">
        <v>0</v>
      </c>
      <c r="D49" s="526">
        <v>0</v>
      </c>
      <c r="E49" s="526">
        <f t="shared" si="0"/>
        <v>0</v>
      </c>
    </row>
    <row r="50" spans="1:5" ht="15" customHeight="1" x14ac:dyDescent="0.2">
      <c r="A50" s="546" t="s">
        <v>689</v>
      </c>
      <c r="B50" s="546">
        <v>51607.13532999999</v>
      </c>
      <c r="C50" s="546">
        <v>65368.546609999947</v>
      </c>
      <c r="D50" s="546">
        <v>6581.4010800000015</v>
      </c>
      <c r="E50" s="546">
        <f t="shared" si="0"/>
        <v>123557.08301999993</v>
      </c>
    </row>
    <row r="51" spans="1:5" ht="15" customHeight="1" x14ac:dyDescent="0.2">
      <c r="A51" s="526" t="s">
        <v>690</v>
      </c>
      <c r="B51" s="526">
        <v>2875.2504899999999</v>
      </c>
      <c r="C51" s="527">
        <v>0</v>
      </c>
      <c r="D51" s="526">
        <v>0</v>
      </c>
      <c r="E51" s="526">
        <f t="shared" si="0"/>
        <v>2875.2504899999999</v>
      </c>
    </row>
    <row r="52" spans="1:5" ht="15" customHeight="1" x14ac:dyDescent="0.2">
      <c r="A52" s="526" t="s">
        <v>691</v>
      </c>
      <c r="B52" s="526">
        <v>22312.301749999999</v>
      </c>
      <c r="C52" s="527">
        <v>10889.608979999999</v>
      </c>
      <c r="D52" s="526">
        <v>179.52873000000002</v>
      </c>
      <c r="E52" s="526">
        <f t="shared" si="0"/>
        <v>33381.439459999994</v>
      </c>
    </row>
    <row r="53" spans="1:5" s="561" customFormat="1" ht="15" customHeight="1" x14ac:dyDescent="0.25">
      <c r="A53" s="526" t="s">
        <v>692</v>
      </c>
      <c r="B53" s="526">
        <v>26419.583089999993</v>
      </c>
      <c r="C53" s="527">
        <v>54478.937629999949</v>
      </c>
      <c r="D53" s="526">
        <v>6401.8723500000015</v>
      </c>
      <c r="E53" s="526">
        <f t="shared" si="0"/>
        <v>87300.393069999947</v>
      </c>
    </row>
    <row r="54" spans="1:5" s="561" customFormat="1" ht="15" customHeight="1" x14ac:dyDescent="0.25">
      <c r="A54" s="526" t="s">
        <v>693</v>
      </c>
      <c r="B54" s="526">
        <v>0</v>
      </c>
      <c r="C54" s="527">
        <v>0</v>
      </c>
      <c r="D54" s="526">
        <v>0</v>
      </c>
      <c r="E54" s="526">
        <f t="shared" si="0"/>
        <v>0</v>
      </c>
    </row>
    <row r="55" spans="1:5" ht="15" customHeight="1" x14ac:dyDescent="0.2">
      <c r="A55" s="589" t="s">
        <v>184</v>
      </c>
      <c r="B55" s="588">
        <f>B50+B28+B21+B14+B7</f>
        <v>1449253.5420199998</v>
      </c>
      <c r="C55" s="588">
        <f>C50+C28+C21+C14+C7</f>
        <v>553495.10338999995</v>
      </c>
      <c r="D55" s="588">
        <f>D50+D28+D21+D14+D7</f>
        <v>294616.94647000008</v>
      </c>
      <c r="E55" s="588">
        <f>E50+E28+E21+E14+E7</f>
        <v>2297365.5918800002</v>
      </c>
    </row>
    <row r="56" spans="1:5" ht="15" customHeight="1" thickBot="1" x14ac:dyDescent="0.25">
      <c r="A56" s="531"/>
      <c r="B56" s="532"/>
      <c r="C56" s="533"/>
      <c r="D56" s="532"/>
      <c r="E56" s="532"/>
    </row>
    <row r="57" spans="1:5" ht="15" customHeight="1" thickTop="1" x14ac:dyDescent="0.2">
      <c r="A57" s="534" t="s">
        <v>70</v>
      </c>
      <c r="B57" s="535"/>
      <c r="C57" s="537"/>
      <c r="D57" s="538"/>
      <c r="E57" s="538"/>
    </row>
    <row r="58" spans="1:5" ht="15" customHeight="1" x14ac:dyDescent="0.2">
      <c r="A58" s="534" t="s">
        <v>704</v>
      </c>
      <c r="B58" s="534"/>
      <c r="C58" s="527"/>
      <c r="D58" s="524"/>
      <c r="E58" s="524"/>
    </row>
    <row r="59" spans="1:5" ht="15" customHeight="1" x14ac:dyDescent="0.2">
      <c r="A59" s="565"/>
      <c r="B59" s="524"/>
      <c r="C59" s="527"/>
      <c r="D59" s="524"/>
      <c r="E59" s="524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47">
    <pageSetUpPr fitToPage="1"/>
  </sheetPr>
  <dimension ref="A1:F43"/>
  <sheetViews>
    <sheetView zoomScaleNormal="100" workbookViewId="0">
      <selection activeCell="I18" sqref="I18"/>
    </sheetView>
  </sheetViews>
  <sheetFormatPr baseColWidth="10" defaultColWidth="9.140625" defaultRowHeight="12.75" x14ac:dyDescent="0.2"/>
  <cols>
    <col min="1" max="1" width="58.28515625" style="21" customWidth="1"/>
    <col min="2" max="4" width="15.7109375" style="20" customWidth="1"/>
    <col min="5" max="5" width="14.7109375" style="20" customWidth="1"/>
    <col min="6" max="6" width="15.7109375" style="20" customWidth="1"/>
    <col min="7" max="256" width="9.140625" style="173"/>
    <col min="257" max="257" width="58.28515625" style="173" customWidth="1"/>
    <col min="258" max="260" width="15.7109375" style="173" customWidth="1"/>
    <col min="261" max="261" width="14.7109375" style="173" customWidth="1"/>
    <col min="262" max="262" width="15.7109375" style="173" customWidth="1"/>
    <col min="263" max="512" width="9.140625" style="173"/>
    <col min="513" max="513" width="58.28515625" style="173" customWidth="1"/>
    <col min="514" max="516" width="15.7109375" style="173" customWidth="1"/>
    <col min="517" max="517" width="14.7109375" style="173" customWidth="1"/>
    <col min="518" max="518" width="15.7109375" style="173" customWidth="1"/>
    <col min="519" max="768" width="9.140625" style="173"/>
    <col min="769" max="769" width="58.28515625" style="173" customWidth="1"/>
    <col min="770" max="772" width="15.7109375" style="173" customWidth="1"/>
    <col min="773" max="773" width="14.7109375" style="173" customWidth="1"/>
    <col min="774" max="774" width="15.7109375" style="173" customWidth="1"/>
    <col min="775" max="1024" width="9.140625" style="173"/>
    <col min="1025" max="1025" width="58.28515625" style="173" customWidth="1"/>
    <col min="1026" max="1028" width="15.7109375" style="173" customWidth="1"/>
    <col min="1029" max="1029" width="14.7109375" style="173" customWidth="1"/>
    <col min="1030" max="1030" width="15.7109375" style="173" customWidth="1"/>
    <col min="1031" max="1280" width="9.140625" style="173"/>
    <col min="1281" max="1281" width="58.28515625" style="173" customWidth="1"/>
    <col min="1282" max="1284" width="15.7109375" style="173" customWidth="1"/>
    <col min="1285" max="1285" width="14.7109375" style="173" customWidth="1"/>
    <col min="1286" max="1286" width="15.7109375" style="173" customWidth="1"/>
    <col min="1287" max="1536" width="9.140625" style="173"/>
    <col min="1537" max="1537" width="58.28515625" style="173" customWidth="1"/>
    <col min="1538" max="1540" width="15.7109375" style="173" customWidth="1"/>
    <col min="1541" max="1541" width="14.7109375" style="173" customWidth="1"/>
    <col min="1542" max="1542" width="15.7109375" style="173" customWidth="1"/>
    <col min="1543" max="1792" width="9.140625" style="173"/>
    <col min="1793" max="1793" width="58.28515625" style="173" customWidth="1"/>
    <col min="1794" max="1796" width="15.7109375" style="173" customWidth="1"/>
    <col min="1797" max="1797" width="14.7109375" style="173" customWidth="1"/>
    <col min="1798" max="1798" width="15.7109375" style="173" customWidth="1"/>
    <col min="1799" max="2048" width="9.140625" style="173"/>
    <col min="2049" max="2049" width="58.28515625" style="173" customWidth="1"/>
    <col min="2050" max="2052" width="15.7109375" style="173" customWidth="1"/>
    <col min="2053" max="2053" width="14.7109375" style="173" customWidth="1"/>
    <col min="2054" max="2054" width="15.7109375" style="173" customWidth="1"/>
    <col min="2055" max="2304" width="9.140625" style="173"/>
    <col min="2305" max="2305" width="58.28515625" style="173" customWidth="1"/>
    <col min="2306" max="2308" width="15.7109375" style="173" customWidth="1"/>
    <col min="2309" max="2309" width="14.7109375" style="173" customWidth="1"/>
    <col min="2310" max="2310" width="15.7109375" style="173" customWidth="1"/>
    <col min="2311" max="2560" width="9.140625" style="173"/>
    <col min="2561" max="2561" width="58.28515625" style="173" customWidth="1"/>
    <col min="2562" max="2564" width="15.7109375" style="173" customWidth="1"/>
    <col min="2565" max="2565" width="14.7109375" style="173" customWidth="1"/>
    <col min="2566" max="2566" width="15.7109375" style="173" customWidth="1"/>
    <col min="2567" max="2816" width="9.140625" style="173"/>
    <col min="2817" max="2817" width="58.28515625" style="173" customWidth="1"/>
    <col min="2818" max="2820" width="15.7109375" style="173" customWidth="1"/>
    <col min="2821" max="2821" width="14.7109375" style="173" customWidth="1"/>
    <col min="2822" max="2822" width="15.7109375" style="173" customWidth="1"/>
    <col min="2823" max="3072" width="9.140625" style="173"/>
    <col min="3073" max="3073" width="58.28515625" style="173" customWidth="1"/>
    <col min="3074" max="3076" width="15.7109375" style="173" customWidth="1"/>
    <col min="3077" max="3077" width="14.7109375" style="173" customWidth="1"/>
    <col min="3078" max="3078" width="15.7109375" style="173" customWidth="1"/>
    <col min="3079" max="3328" width="9.140625" style="173"/>
    <col min="3329" max="3329" width="58.28515625" style="173" customWidth="1"/>
    <col min="3330" max="3332" width="15.7109375" style="173" customWidth="1"/>
    <col min="3333" max="3333" width="14.7109375" style="173" customWidth="1"/>
    <col min="3334" max="3334" width="15.7109375" style="173" customWidth="1"/>
    <col min="3335" max="3584" width="9.140625" style="173"/>
    <col min="3585" max="3585" width="58.28515625" style="173" customWidth="1"/>
    <col min="3586" max="3588" width="15.7109375" style="173" customWidth="1"/>
    <col min="3589" max="3589" width="14.7109375" style="173" customWidth="1"/>
    <col min="3590" max="3590" width="15.7109375" style="173" customWidth="1"/>
    <col min="3591" max="3840" width="9.140625" style="173"/>
    <col min="3841" max="3841" width="58.28515625" style="173" customWidth="1"/>
    <col min="3842" max="3844" width="15.7109375" style="173" customWidth="1"/>
    <col min="3845" max="3845" width="14.7109375" style="173" customWidth="1"/>
    <col min="3846" max="3846" width="15.7109375" style="173" customWidth="1"/>
    <col min="3847" max="4096" width="9.140625" style="173"/>
    <col min="4097" max="4097" width="58.28515625" style="173" customWidth="1"/>
    <col min="4098" max="4100" width="15.7109375" style="173" customWidth="1"/>
    <col min="4101" max="4101" width="14.7109375" style="173" customWidth="1"/>
    <col min="4102" max="4102" width="15.7109375" style="173" customWidth="1"/>
    <col min="4103" max="4352" width="9.140625" style="173"/>
    <col min="4353" max="4353" width="58.28515625" style="173" customWidth="1"/>
    <col min="4354" max="4356" width="15.7109375" style="173" customWidth="1"/>
    <col min="4357" max="4357" width="14.7109375" style="173" customWidth="1"/>
    <col min="4358" max="4358" width="15.7109375" style="173" customWidth="1"/>
    <col min="4359" max="4608" width="9.140625" style="173"/>
    <col min="4609" max="4609" width="58.28515625" style="173" customWidth="1"/>
    <col min="4610" max="4612" width="15.7109375" style="173" customWidth="1"/>
    <col min="4613" max="4613" width="14.7109375" style="173" customWidth="1"/>
    <col min="4614" max="4614" width="15.7109375" style="173" customWidth="1"/>
    <col min="4615" max="4864" width="9.140625" style="173"/>
    <col min="4865" max="4865" width="58.28515625" style="173" customWidth="1"/>
    <col min="4866" max="4868" width="15.7109375" style="173" customWidth="1"/>
    <col min="4869" max="4869" width="14.7109375" style="173" customWidth="1"/>
    <col min="4870" max="4870" width="15.7109375" style="173" customWidth="1"/>
    <col min="4871" max="5120" width="9.140625" style="173"/>
    <col min="5121" max="5121" width="58.28515625" style="173" customWidth="1"/>
    <col min="5122" max="5124" width="15.7109375" style="173" customWidth="1"/>
    <col min="5125" max="5125" width="14.7109375" style="173" customWidth="1"/>
    <col min="5126" max="5126" width="15.7109375" style="173" customWidth="1"/>
    <col min="5127" max="5376" width="9.140625" style="173"/>
    <col min="5377" max="5377" width="58.28515625" style="173" customWidth="1"/>
    <col min="5378" max="5380" width="15.7109375" style="173" customWidth="1"/>
    <col min="5381" max="5381" width="14.7109375" style="173" customWidth="1"/>
    <col min="5382" max="5382" width="15.7109375" style="173" customWidth="1"/>
    <col min="5383" max="5632" width="9.140625" style="173"/>
    <col min="5633" max="5633" width="58.28515625" style="173" customWidth="1"/>
    <col min="5634" max="5636" width="15.7109375" style="173" customWidth="1"/>
    <col min="5637" max="5637" width="14.7109375" style="173" customWidth="1"/>
    <col min="5638" max="5638" width="15.7109375" style="173" customWidth="1"/>
    <col min="5639" max="5888" width="9.140625" style="173"/>
    <col min="5889" max="5889" width="58.28515625" style="173" customWidth="1"/>
    <col min="5890" max="5892" width="15.7109375" style="173" customWidth="1"/>
    <col min="5893" max="5893" width="14.7109375" style="173" customWidth="1"/>
    <col min="5894" max="5894" width="15.7109375" style="173" customWidth="1"/>
    <col min="5895" max="6144" width="9.140625" style="173"/>
    <col min="6145" max="6145" width="58.28515625" style="173" customWidth="1"/>
    <col min="6146" max="6148" width="15.7109375" style="173" customWidth="1"/>
    <col min="6149" max="6149" width="14.7109375" style="173" customWidth="1"/>
    <col min="6150" max="6150" width="15.7109375" style="173" customWidth="1"/>
    <col min="6151" max="6400" width="9.140625" style="173"/>
    <col min="6401" max="6401" width="58.28515625" style="173" customWidth="1"/>
    <col min="6402" max="6404" width="15.7109375" style="173" customWidth="1"/>
    <col min="6405" max="6405" width="14.7109375" style="173" customWidth="1"/>
    <col min="6406" max="6406" width="15.7109375" style="173" customWidth="1"/>
    <col min="6407" max="6656" width="9.140625" style="173"/>
    <col min="6657" max="6657" width="58.28515625" style="173" customWidth="1"/>
    <col min="6658" max="6660" width="15.7109375" style="173" customWidth="1"/>
    <col min="6661" max="6661" width="14.7109375" style="173" customWidth="1"/>
    <col min="6662" max="6662" width="15.7109375" style="173" customWidth="1"/>
    <col min="6663" max="6912" width="9.140625" style="173"/>
    <col min="6913" max="6913" width="58.28515625" style="173" customWidth="1"/>
    <col min="6914" max="6916" width="15.7109375" style="173" customWidth="1"/>
    <col min="6917" max="6917" width="14.7109375" style="173" customWidth="1"/>
    <col min="6918" max="6918" width="15.7109375" style="173" customWidth="1"/>
    <col min="6919" max="7168" width="9.140625" style="173"/>
    <col min="7169" max="7169" width="58.28515625" style="173" customWidth="1"/>
    <col min="7170" max="7172" width="15.7109375" style="173" customWidth="1"/>
    <col min="7173" max="7173" width="14.7109375" style="173" customWidth="1"/>
    <col min="7174" max="7174" width="15.7109375" style="173" customWidth="1"/>
    <col min="7175" max="7424" width="9.140625" style="173"/>
    <col min="7425" max="7425" width="58.28515625" style="173" customWidth="1"/>
    <col min="7426" max="7428" width="15.7109375" style="173" customWidth="1"/>
    <col min="7429" max="7429" width="14.7109375" style="173" customWidth="1"/>
    <col min="7430" max="7430" width="15.7109375" style="173" customWidth="1"/>
    <col min="7431" max="7680" width="9.140625" style="173"/>
    <col min="7681" max="7681" width="58.28515625" style="173" customWidth="1"/>
    <col min="7682" max="7684" width="15.7109375" style="173" customWidth="1"/>
    <col min="7685" max="7685" width="14.7109375" style="173" customWidth="1"/>
    <col min="7686" max="7686" width="15.7109375" style="173" customWidth="1"/>
    <col min="7687" max="7936" width="9.140625" style="173"/>
    <col min="7937" max="7937" width="58.28515625" style="173" customWidth="1"/>
    <col min="7938" max="7940" width="15.7109375" style="173" customWidth="1"/>
    <col min="7941" max="7941" width="14.7109375" style="173" customWidth="1"/>
    <col min="7942" max="7942" width="15.7109375" style="173" customWidth="1"/>
    <col min="7943" max="8192" width="9.140625" style="173"/>
    <col min="8193" max="8193" width="58.28515625" style="173" customWidth="1"/>
    <col min="8194" max="8196" width="15.7109375" style="173" customWidth="1"/>
    <col min="8197" max="8197" width="14.7109375" style="173" customWidth="1"/>
    <col min="8198" max="8198" width="15.7109375" style="173" customWidth="1"/>
    <col min="8199" max="8448" width="9.140625" style="173"/>
    <col min="8449" max="8449" width="58.28515625" style="173" customWidth="1"/>
    <col min="8450" max="8452" width="15.7109375" style="173" customWidth="1"/>
    <col min="8453" max="8453" width="14.7109375" style="173" customWidth="1"/>
    <col min="8454" max="8454" width="15.7109375" style="173" customWidth="1"/>
    <col min="8455" max="8704" width="9.140625" style="173"/>
    <col min="8705" max="8705" width="58.28515625" style="173" customWidth="1"/>
    <col min="8706" max="8708" width="15.7109375" style="173" customWidth="1"/>
    <col min="8709" max="8709" width="14.7109375" style="173" customWidth="1"/>
    <col min="8710" max="8710" width="15.7109375" style="173" customWidth="1"/>
    <col min="8711" max="8960" width="9.140625" style="173"/>
    <col min="8961" max="8961" width="58.28515625" style="173" customWidth="1"/>
    <col min="8962" max="8964" width="15.7109375" style="173" customWidth="1"/>
    <col min="8965" max="8965" width="14.7109375" style="173" customWidth="1"/>
    <col min="8966" max="8966" width="15.7109375" style="173" customWidth="1"/>
    <col min="8967" max="9216" width="9.140625" style="173"/>
    <col min="9217" max="9217" width="58.28515625" style="173" customWidth="1"/>
    <col min="9218" max="9220" width="15.7109375" style="173" customWidth="1"/>
    <col min="9221" max="9221" width="14.7109375" style="173" customWidth="1"/>
    <col min="9222" max="9222" width="15.7109375" style="173" customWidth="1"/>
    <col min="9223" max="9472" width="9.140625" style="173"/>
    <col min="9473" max="9473" width="58.28515625" style="173" customWidth="1"/>
    <col min="9474" max="9476" width="15.7109375" style="173" customWidth="1"/>
    <col min="9477" max="9477" width="14.7109375" style="173" customWidth="1"/>
    <col min="9478" max="9478" width="15.7109375" style="173" customWidth="1"/>
    <col min="9479" max="9728" width="9.140625" style="173"/>
    <col min="9729" max="9729" width="58.28515625" style="173" customWidth="1"/>
    <col min="9730" max="9732" width="15.7109375" style="173" customWidth="1"/>
    <col min="9733" max="9733" width="14.7109375" style="173" customWidth="1"/>
    <col min="9734" max="9734" width="15.7109375" style="173" customWidth="1"/>
    <col min="9735" max="9984" width="9.140625" style="173"/>
    <col min="9985" max="9985" width="58.28515625" style="173" customWidth="1"/>
    <col min="9986" max="9988" width="15.7109375" style="173" customWidth="1"/>
    <col min="9989" max="9989" width="14.7109375" style="173" customWidth="1"/>
    <col min="9990" max="9990" width="15.7109375" style="173" customWidth="1"/>
    <col min="9991" max="10240" width="9.140625" style="173"/>
    <col min="10241" max="10241" width="58.28515625" style="173" customWidth="1"/>
    <col min="10242" max="10244" width="15.7109375" style="173" customWidth="1"/>
    <col min="10245" max="10245" width="14.7109375" style="173" customWidth="1"/>
    <col min="10246" max="10246" width="15.7109375" style="173" customWidth="1"/>
    <col min="10247" max="10496" width="9.140625" style="173"/>
    <col min="10497" max="10497" width="58.28515625" style="173" customWidth="1"/>
    <col min="10498" max="10500" width="15.7109375" style="173" customWidth="1"/>
    <col min="10501" max="10501" width="14.7109375" style="173" customWidth="1"/>
    <col min="10502" max="10502" width="15.7109375" style="173" customWidth="1"/>
    <col min="10503" max="10752" width="9.140625" style="173"/>
    <col min="10753" max="10753" width="58.28515625" style="173" customWidth="1"/>
    <col min="10754" max="10756" width="15.7109375" style="173" customWidth="1"/>
    <col min="10757" max="10757" width="14.7109375" style="173" customWidth="1"/>
    <col min="10758" max="10758" width="15.7109375" style="173" customWidth="1"/>
    <col min="10759" max="11008" width="9.140625" style="173"/>
    <col min="11009" max="11009" width="58.28515625" style="173" customWidth="1"/>
    <col min="11010" max="11012" width="15.7109375" style="173" customWidth="1"/>
    <col min="11013" max="11013" width="14.7109375" style="173" customWidth="1"/>
    <col min="11014" max="11014" width="15.7109375" style="173" customWidth="1"/>
    <col min="11015" max="11264" width="9.140625" style="173"/>
    <col min="11265" max="11265" width="58.28515625" style="173" customWidth="1"/>
    <col min="11266" max="11268" width="15.7109375" style="173" customWidth="1"/>
    <col min="11269" max="11269" width="14.7109375" style="173" customWidth="1"/>
    <col min="11270" max="11270" width="15.7109375" style="173" customWidth="1"/>
    <col min="11271" max="11520" width="9.140625" style="173"/>
    <col min="11521" max="11521" width="58.28515625" style="173" customWidth="1"/>
    <col min="11522" max="11524" width="15.7109375" style="173" customWidth="1"/>
    <col min="11525" max="11525" width="14.7109375" style="173" customWidth="1"/>
    <col min="11526" max="11526" width="15.7109375" style="173" customWidth="1"/>
    <col min="11527" max="11776" width="9.140625" style="173"/>
    <col min="11777" max="11777" width="58.28515625" style="173" customWidth="1"/>
    <col min="11778" max="11780" width="15.7109375" style="173" customWidth="1"/>
    <col min="11781" max="11781" width="14.7109375" style="173" customWidth="1"/>
    <col min="11782" max="11782" width="15.7109375" style="173" customWidth="1"/>
    <col min="11783" max="12032" width="9.140625" style="173"/>
    <col min="12033" max="12033" width="58.28515625" style="173" customWidth="1"/>
    <col min="12034" max="12036" width="15.7109375" style="173" customWidth="1"/>
    <col min="12037" max="12037" width="14.7109375" style="173" customWidth="1"/>
    <col min="12038" max="12038" width="15.7109375" style="173" customWidth="1"/>
    <col min="12039" max="12288" width="9.140625" style="173"/>
    <col min="12289" max="12289" width="58.28515625" style="173" customWidth="1"/>
    <col min="12290" max="12292" width="15.7109375" style="173" customWidth="1"/>
    <col min="12293" max="12293" width="14.7109375" style="173" customWidth="1"/>
    <col min="12294" max="12294" width="15.7109375" style="173" customWidth="1"/>
    <col min="12295" max="12544" width="9.140625" style="173"/>
    <col min="12545" max="12545" width="58.28515625" style="173" customWidth="1"/>
    <col min="12546" max="12548" width="15.7109375" style="173" customWidth="1"/>
    <col min="12549" max="12549" width="14.7109375" style="173" customWidth="1"/>
    <col min="12550" max="12550" width="15.7109375" style="173" customWidth="1"/>
    <col min="12551" max="12800" width="9.140625" style="173"/>
    <col min="12801" max="12801" width="58.28515625" style="173" customWidth="1"/>
    <col min="12802" max="12804" width="15.7109375" style="173" customWidth="1"/>
    <col min="12805" max="12805" width="14.7109375" style="173" customWidth="1"/>
    <col min="12806" max="12806" width="15.7109375" style="173" customWidth="1"/>
    <col min="12807" max="13056" width="9.140625" style="173"/>
    <col min="13057" max="13057" width="58.28515625" style="173" customWidth="1"/>
    <col min="13058" max="13060" width="15.7109375" style="173" customWidth="1"/>
    <col min="13061" max="13061" width="14.7109375" style="173" customWidth="1"/>
    <col min="13062" max="13062" width="15.7109375" style="173" customWidth="1"/>
    <col min="13063" max="13312" width="9.140625" style="173"/>
    <col min="13313" max="13313" width="58.28515625" style="173" customWidth="1"/>
    <col min="13314" max="13316" width="15.7109375" style="173" customWidth="1"/>
    <col min="13317" max="13317" width="14.7109375" style="173" customWidth="1"/>
    <col min="13318" max="13318" width="15.7109375" style="173" customWidth="1"/>
    <col min="13319" max="13568" width="9.140625" style="173"/>
    <col min="13569" max="13569" width="58.28515625" style="173" customWidth="1"/>
    <col min="13570" max="13572" width="15.7109375" style="173" customWidth="1"/>
    <col min="13573" max="13573" width="14.7109375" style="173" customWidth="1"/>
    <col min="13574" max="13574" width="15.7109375" style="173" customWidth="1"/>
    <col min="13575" max="13824" width="9.140625" style="173"/>
    <col min="13825" max="13825" width="58.28515625" style="173" customWidth="1"/>
    <col min="13826" max="13828" width="15.7109375" style="173" customWidth="1"/>
    <col min="13829" max="13829" width="14.7109375" style="173" customWidth="1"/>
    <col min="13830" max="13830" width="15.7109375" style="173" customWidth="1"/>
    <col min="13831" max="14080" width="9.140625" style="173"/>
    <col min="14081" max="14081" width="58.28515625" style="173" customWidth="1"/>
    <col min="14082" max="14084" width="15.7109375" style="173" customWidth="1"/>
    <col min="14085" max="14085" width="14.7109375" style="173" customWidth="1"/>
    <col min="14086" max="14086" width="15.7109375" style="173" customWidth="1"/>
    <col min="14087" max="14336" width="9.140625" style="173"/>
    <col min="14337" max="14337" width="58.28515625" style="173" customWidth="1"/>
    <col min="14338" max="14340" width="15.7109375" style="173" customWidth="1"/>
    <col min="14341" max="14341" width="14.7109375" style="173" customWidth="1"/>
    <col min="14342" max="14342" width="15.7109375" style="173" customWidth="1"/>
    <col min="14343" max="14592" width="9.140625" style="173"/>
    <col min="14593" max="14593" width="58.28515625" style="173" customWidth="1"/>
    <col min="14594" max="14596" width="15.7109375" style="173" customWidth="1"/>
    <col min="14597" max="14597" width="14.7109375" style="173" customWidth="1"/>
    <col min="14598" max="14598" width="15.7109375" style="173" customWidth="1"/>
    <col min="14599" max="14848" width="9.140625" style="173"/>
    <col min="14849" max="14849" width="58.28515625" style="173" customWidth="1"/>
    <col min="14850" max="14852" width="15.7109375" style="173" customWidth="1"/>
    <col min="14853" max="14853" width="14.7109375" style="173" customWidth="1"/>
    <col min="14854" max="14854" width="15.7109375" style="173" customWidth="1"/>
    <col min="14855" max="15104" width="9.140625" style="173"/>
    <col min="15105" max="15105" width="58.28515625" style="173" customWidth="1"/>
    <col min="15106" max="15108" width="15.7109375" style="173" customWidth="1"/>
    <col min="15109" max="15109" width="14.7109375" style="173" customWidth="1"/>
    <col min="15110" max="15110" width="15.7109375" style="173" customWidth="1"/>
    <col min="15111" max="15360" width="9.140625" style="173"/>
    <col min="15361" max="15361" width="58.28515625" style="173" customWidth="1"/>
    <col min="15362" max="15364" width="15.7109375" style="173" customWidth="1"/>
    <col min="15365" max="15365" width="14.7109375" style="173" customWidth="1"/>
    <col min="15366" max="15366" width="15.7109375" style="173" customWidth="1"/>
    <col min="15367" max="15616" width="9.140625" style="173"/>
    <col min="15617" max="15617" width="58.28515625" style="173" customWidth="1"/>
    <col min="15618" max="15620" width="15.7109375" style="173" customWidth="1"/>
    <col min="15621" max="15621" width="14.7109375" style="173" customWidth="1"/>
    <col min="15622" max="15622" width="15.7109375" style="173" customWidth="1"/>
    <col min="15623" max="15872" width="9.140625" style="173"/>
    <col min="15873" max="15873" width="58.28515625" style="173" customWidth="1"/>
    <col min="15874" max="15876" width="15.7109375" style="173" customWidth="1"/>
    <col min="15877" max="15877" width="14.7109375" style="173" customWidth="1"/>
    <col min="15878" max="15878" width="15.7109375" style="173" customWidth="1"/>
    <col min="15879" max="16128" width="9.140625" style="173"/>
    <col min="16129" max="16129" width="58.28515625" style="173" customWidth="1"/>
    <col min="16130" max="16132" width="15.7109375" style="173" customWidth="1"/>
    <col min="16133" max="16133" width="14.7109375" style="173" customWidth="1"/>
    <col min="16134" max="16134" width="15.7109375" style="173" customWidth="1"/>
    <col min="16135" max="16384" width="9.140625" style="173"/>
  </cols>
  <sheetData>
    <row r="1" spans="1:6" s="171" customFormat="1" ht="30" customHeight="1" x14ac:dyDescent="0.25">
      <c r="A1" s="659" t="s">
        <v>190</v>
      </c>
      <c r="B1" s="659"/>
      <c r="C1" s="659"/>
      <c r="D1" s="659"/>
      <c r="E1" s="659"/>
      <c r="F1" s="659"/>
    </row>
    <row r="2" spans="1:6" s="171" customFormat="1" ht="15" customHeight="1" x14ac:dyDescent="0.25">
      <c r="A2" s="660" t="s">
        <v>139</v>
      </c>
      <c r="B2" s="660"/>
      <c r="C2" s="660"/>
      <c r="D2" s="660"/>
      <c r="E2" s="660"/>
      <c r="F2" s="660"/>
    </row>
    <row r="3" spans="1:6" s="171" customFormat="1" ht="15" customHeight="1" x14ac:dyDescent="0.25">
      <c r="A3" s="660" t="s">
        <v>34</v>
      </c>
      <c r="B3" s="660"/>
      <c r="C3" s="660"/>
      <c r="D3" s="660"/>
      <c r="E3" s="660"/>
      <c r="F3" s="660"/>
    </row>
    <row r="4" spans="1:6" s="172" customFormat="1" ht="30" customHeight="1" x14ac:dyDescent="0.25">
      <c r="A4" s="661" t="s">
        <v>2</v>
      </c>
      <c r="B4" s="661"/>
      <c r="C4" s="661"/>
      <c r="D4" s="661"/>
      <c r="E4" s="661"/>
      <c r="F4" s="661"/>
    </row>
    <row r="5" spans="1:6" ht="15" customHeight="1" x14ac:dyDescent="0.2">
      <c r="A5" s="22"/>
      <c r="B5" s="1"/>
      <c r="C5" s="1"/>
      <c r="D5" s="1"/>
      <c r="E5" s="1"/>
      <c r="F5" s="1"/>
    </row>
    <row r="6" spans="1:6" ht="30" customHeight="1" x14ac:dyDescent="0.2">
      <c r="A6" s="23" t="s">
        <v>201</v>
      </c>
      <c r="B6" s="24" t="s">
        <v>191</v>
      </c>
      <c r="C6" s="24" t="s">
        <v>192</v>
      </c>
      <c r="D6" s="24" t="s">
        <v>193</v>
      </c>
      <c r="E6" s="25" t="s">
        <v>48</v>
      </c>
      <c r="F6" s="24" t="s">
        <v>49</v>
      </c>
    </row>
    <row r="7" spans="1:6" s="176" customFormat="1" ht="15" customHeight="1" x14ac:dyDescent="0.25">
      <c r="A7" s="174" t="s">
        <v>143</v>
      </c>
      <c r="B7" s="18">
        <v>20249.462010000003</v>
      </c>
      <c r="C7" s="18">
        <v>0</v>
      </c>
      <c r="D7" s="18">
        <v>0</v>
      </c>
      <c r="E7" s="18">
        <v>20249.462010000003</v>
      </c>
      <c r="F7" s="175">
        <v>8.8142096771322009E-3</v>
      </c>
    </row>
    <row r="8" spans="1:6" s="176" customFormat="1" ht="15" customHeight="1" x14ac:dyDescent="0.25">
      <c r="A8" s="174" t="s">
        <v>144</v>
      </c>
      <c r="B8" s="18">
        <v>7603.8360400000001</v>
      </c>
      <c r="C8" s="18">
        <v>18655.274020000001</v>
      </c>
      <c r="D8" s="18">
        <v>0</v>
      </c>
      <c r="E8" s="18">
        <v>26259.110059999999</v>
      </c>
      <c r="F8" s="175">
        <v>1.1430096359568986E-2</v>
      </c>
    </row>
    <row r="9" spans="1:6" s="176" customFormat="1" ht="15" customHeight="1" x14ac:dyDescent="0.25">
      <c r="A9" s="174" t="s">
        <v>145</v>
      </c>
      <c r="B9" s="18">
        <v>15585.104960000001</v>
      </c>
      <c r="C9" s="18">
        <v>21131.133089999999</v>
      </c>
      <c r="D9" s="18">
        <v>0</v>
      </c>
      <c r="E9" s="18">
        <v>36716.23805</v>
      </c>
      <c r="F9" s="175">
        <v>1.59818873493222E-2</v>
      </c>
    </row>
    <row r="10" spans="1:6" s="176" customFormat="1" ht="15" customHeight="1" x14ac:dyDescent="0.25">
      <c r="A10" s="174" t="s">
        <v>146</v>
      </c>
      <c r="B10" s="18">
        <v>71162.381510000007</v>
      </c>
      <c r="C10" s="18">
        <v>37362.518640000002</v>
      </c>
      <c r="D10" s="18">
        <v>15111.59792</v>
      </c>
      <c r="E10" s="18">
        <v>123636.49807</v>
      </c>
      <c r="F10" s="175">
        <v>5.3816640520976025E-2</v>
      </c>
    </row>
    <row r="11" spans="1:6" s="176" customFormat="1" ht="15" customHeight="1" x14ac:dyDescent="0.25">
      <c r="A11" s="174" t="s">
        <v>147</v>
      </c>
      <c r="B11" s="18">
        <v>178369.24906999999</v>
      </c>
      <c r="C11" s="18">
        <v>77958.676309999995</v>
      </c>
      <c r="D11" s="18">
        <v>46335.596019999997</v>
      </c>
      <c r="E11" s="18">
        <v>302663.52139999997</v>
      </c>
      <c r="F11" s="175">
        <v>0.13174373412594129</v>
      </c>
    </row>
    <row r="12" spans="1:6" s="176" customFormat="1" ht="15" customHeight="1" x14ac:dyDescent="0.25">
      <c r="A12" s="174" t="s">
        <v>148</v>
      </c>
      <c r="B12" s="18">
        <v>540740.85086999997</v>
      </c>
      <c r="C12" s="18">
        <v>212217.74477999998</v>
      </c>
      <c r="D12" s="18">
        <v>105641.42371999998</v>
      </c>
      <c r="E12" s="18">
        <v>858600.01936999988</v>
      </c>
      <c r="F12" s="175">
        <v>0.3737324278432495</v>
      </c>
    </row>
    <row r="13" spans="1:6" s="176" customFormat="1" ht="15" customHeight="1" x14ac:dyDescent="0.25">
      <c r="A13" s="174" t="s">
        <v>149</v>
      </c>
      <c r="B13" s="18">
        <v>364351.00431999995</v>
      </c>
      <c r="C13" s="18">
        <v>112210.76862</v>
      </c>
      <c r="D13" s="18">
        <v>63623.086130000003</v>
      </c>
      <c r="E13" s="18">
        <v>540184.85906999989</v>
      </c>
      <c r="F13" s="175">
        <v>0.2351323017818332</v>
      </c>
    </row>
    <row r="14" spans="1:6" s="176" customFormat="1" ht="15" customHeight="1" x14ac:dyDescent="0.25">
      <c r="A14" s="174" t="s">
        <v>150</v>
      </c>
      <c r="B14" s="18">
        <v>140320.93292000002</v>
      </c>
      <c r="C14" s="18">
        <v>36316.034339999998</v>
      </c>
      <c r="D14" s="18">
        <v>28477.211080000005</v>
      </c>
      <c r="E14" s="18">
        <v>205114.17834000001</v>
      </c>
      <c r="F14" s="175">
        <v>8.9282341167811002E-2</v>
      </c>
    </row>
    <row r="15" spans="1:6" s="176" customFormat="1" ht="15" customHeight="1" x14ac:dyDescent="0.25">
      <c r="A15" s="174" t="s">
        <v>151</v>
      </c>
      <c r="B15" s="18">
        <v>48692.351759999998</v>
      </c>
      <c r="C15" s="18">
        <v>15086.80356</v>
      </c>
      <c r="D15" s="18">
        <v>12547.02506</v>
      </c>
      <c r="E15" s="18">
        <v>76326.180380000005</v>
      </c>
      <c r="F15" s="175">
        <v>3.3223349706362593E-2</v>
      </c>
    </row>
    <row r="16" spans="1:6" s="176" customFormat="1" ht="15" customHeight="1" x14ac:dyDescent="0.25">
      <c r="A16" s="174" t="s">
        <v>152</v>
      </c>
      <c r="B16" s="18">
        <v>32543.791840000005</v>
      </c>
      <c r="C16" s="18">
        <v>11390.058279999999</v>
      </c>
      <c r="D16" s="18">
        <v>9472.5921699999999</v>
      </c>
      <c r="E16" s="18">
        <v>53406.442290000006</v>
      </c>
      <c r="F16" s="175">
        <v>2.3246819111601692E-2</v>
      </c>
    </row>
    <row r="17" spans="1:6" s="176" customFormat="1" ht="15" customHeight="1" x14ac:dyDescent="0.25">
      <c r="A17" s="174" t="s">
        <v>153</v>
      </c>
      <c r="B17" s="18">
        <v>21173.608780000002</v>
      </c>
      <c r="C17" s="18">
        <v>7986.4580299999998</v>
      </c>
      <c r="D17" s="18">
        <v>10820.762929999999</v>
      </c>
      <c r="E17" s="18">
        <v>39980.829740000001</v>
      </c>
      <c r="F17" s="175">
        <v>1.740290266576237E-2</v>
      </c>
    </row>
    <row r="18" spans="1:6" s="176" customFormat="1" ht="15" customHeight="1" x14ac:dyDescent="0.25">
      <c r="A18" s="174" t="s">
        <v>154</v>
      </c>
      <c r="B18" s="18">
        <v>8111.4778099999985</v>
      </c>
      <c r="C18" s="18">
        <v>3041.4679300000007</v>
      </c>
      <c r="D18" s="18">
        <v>2480.7486100000006</v>
      </c>
      <c r="E18" s="18">
        <v>13633.69435</v>
      </c>
      <c r="F18" s="175">
        <v>5.9344905368590873E-3</v>
      </c>
    </row>
    <row r="19" spans="1:6" s="176" customFormat="1" ht="15" customHeight="1" x14ac:dyDescent="0.25">
      <c r="A19" s="174" t="s">
        <v>155</v>
      </c>
      <c r="B19" s="18">
        <v>256.14897000000002</v>
      </c>
      <c r="C19" s="18">
        <v>103.13337999999999</v>
      </c>
      <c r="D19" s="18">
        <v>85.624800000000008</v>
      </c>
      <c r="E19" s="18">
        <v>444.90715</v>
      </c>
      <c r="F19" s="175">
        <v>1.9365970834280487E-4</v>
      </c>
    </row>
    <row r="20" spans="1:6" s="176" customFormat="1" ht="15" customHeight="1" x14ac:dyDescent="0.25">
      <c r="A20" s="174" t="s">
        <v>156</v>
      </c>
      <c r="B20" s="18">
        <v>93.34038000000001</v>
      </c>
      <c r="C20" s="18">
        <v>35.030459999999998</v>
      </c>
      <c r="D20" s="18">
        <v>21.278279999999999</v>
      </c>
      <c r="E20" s="18">
        <v>149.64912000000001</v>
      </c>
      <c r="F20" s="175">
        <v>6.5139445236961043E-5</v>
      </c>
    </row>
    <row r="21" spans="1:6" s="176" customFormat="1" ht="15" customHeight="1" x14ac:dyDescent="0.25">
      <c r="A21" s="177" t="s">
        <v>68</v>
      </c>
      <c r="B21" s="178">
        <v>1449253.5412399999</v>
      </c>
      <c r="C21" s="178">
        <v>553495.10144000011</v>
      </c>
      <c r="D21" s="178">
        <v>294616.94672000007</v>
      </c>
      <c r="E21" s="178">
        <v>2297365.5893999999</v>
      </c>
      <c r="F21" s="179">
        <v>1</v>
      </c>
    </row>
    <row r="22" spans="1:6" s="180" customFormat="1" ht="15" customHeight="1" x14ac:dyDescent="0.25">
      <c r="A22" s="174" t="s">
        <v>185</v>
      </c>
      <c r="B22" s="29">
        <v>0.63083278861963787</v>
      </c>
      <c r="C22" s="29">
        <v>0.24092599975981868</v>
      </c>
      <c r="D22" s="29">
        <v>0.1282412116205435</v>
      </c>
      <c r="E22" s="29">
        <v>1</v>
      </c>
      <c r="F22" s="29"/>
    </row>
    <row r="23" spans="1:6" ht="30" customHeight="1" x14ac:dyDescent="0.2">
      <c r="A23" s="23" t="s">
        <v>157</v>
      </c>
      <c r="B23" s="24" t="s">
        <v>191</v>
      </c>
      <c r="C23" s="24" t="s">
        <v>192</v>
      </c>
      <c r="D23" s="24" t="s">
        <v>193</v>
      </c>
      <c r="E23" s="25" t="s">
        <v>90</v>
      </c>
      <c r="F23" s="24" t="s">
        <v>49</v>
      </c>
    </row>
    <row r="24" spans="1:6" s="176" customFormat="1" ht="15" customHeight="1" x14ac:dyDescent="0.25">
      <c r="A24" s="174" t="s">
        <v>143</v>
      </c>
      <c r="B24" s="18">
        <v>1</v>
      </c>
      <c r="C24" s="18">
        <v>0</v>
      </c>
      <c r="D24" s="18">
        <v>0</v>
      </c>
      <c r="E24" s="18">
        <v>1</v>
      </c>
      <c r="F24" s="175">
        <v>1.1964584828906437E-4</v>
      </c>
    </row>
    <row r="25" spans="1:6" s="176" customFormat="1" ht="15" customHeight="1" x14ac:dyDescent="0.25">
      <c r="A25" s="174" t="s">
        <v>144</v>
      </c>
      <c r="B25" s="18">
        <v>1</v>
      </c>
      <c r="C25" s="18">
        <v>2</v>
      </c>
      <c r="D25" s="18">
        <v>0</v>
      </c>
      <c r="E25" s="18">
        <v>3</v>
      </c>
      <c r="F25" s="175">
        <v>3.5893754486719312E-4</v>
      </c>
    </row>
    <row r="26" spans="1:6" s="176" customFormat="1" ht="15" customHeight="1" x14ac:dyDescent="0.25">
      <c r="A26" s="174" t="s">
        <v>145</v>
      </c>
      <c r="B26" s="18">
        <v>3</v>
      </c>
      <c r="C26" s="18">
        <v>4</v>
      </c>
      <c r="D26" s="18">
        <v>0</v>
      </c>
      <c r="E26" s="18">
        <v>7</v>
      </c>
      <c r="F26" s="175">
        <v>8.375209380234506E-4</v>
      </c>
    </row>
    <row r="27" spans="1:6" s="176" customFormat="1" ht="15" customHeight="1" x14ac:dyDescent="0.25">
      <c r="A27" s="174" t="s">
        <v>146</v>
      </c>
      <c r="B27" s="18">
        <v>39</v>
      </c>
      <c r="C27" s="18">
        <v>20</v>
      </c>
      <c r="D27" s="18">
        <v>8</v>
      </c>
      <c r="E27" s="18">
        <v>67</v>
      </c>
      <c r="F27" s="175">
        <v>8.0162718353673119E-3</v>
      </c>
    </row>
    <row r="28" spans="1:6" s="176" customFormat="1" ht="15" customHeight="1" x14ac:dyDescent="0.25">
      <c r="A28" s="174" t="s">
        <v>147</v>
      </c>
      <c r="B28" s="18">
        <v>198</v>
      </c>
      <c r="C28" s="18">
        <v>88</v>
      </c>
      <c r="D28" s="18">
        <v>56</v>
      </c>
      <c r="E28" s="18">
        <v>342</v>
      </c>
      <c r="F28" s="175">
        <v>4.0918880114860015E-2</v>
      </c>
    </row>
    <row r="29" spans="1:6" s="176" customFormat="1" ht="15" customHeight="1" x14ac:dyDescent="0.25">
      <c r="A29" s="174" t="s">
        <v>148</v>
      </c>
      <c r="B29" s="18">
        <v>1166</v>
      </c>
      <c r="C29" s="18">
        <v>449</v>
      </c>
      <c r="D29" s="18">
        <v>223</v>
      </c>
      <c r="E29" s="18">
        <v>1838</v>
      </c>
      <c r="F29" s="175">
        <v>0.21990906915530031</v>
      </c>
    </row>
    <row r="30" spans="1:6" s="176" customFormat="1" ht="15" customHeight="1" x14ac:dyDescent="0.25">
      <c r="A30" s="174" t="s">
        <v>149</v>
      </c>
      <c r="B30" s="18">
        <v>1351</v>
      </c>
      <c r="C30" s="18">
        <v>409</v>
      </c>
      <c r="D30" s="18">
        <v>240</v>
      </c>
      <c r="E30" s="18">
        <v>2000</v>
      </c>
      <c r="F30" s="175">
        <v>0.23929169657812874</v>
      </c>
    </row>
    <row r="31" spans="1:6" s="176" customFormat="1" ht="15" customHeight="1" x14ac:dyDescent="0.25">
      <c r="A31" s="174" t="s">
        <v>150</v>
      </c>
      <c r="B31" s="18">
        <v>823</v>
      </c>
      <c r="C31" s="18">
        <v>212</v>
      </c>
      <c r="D31" s="18">
        <v>170</v>
      </c>
      <c r="E31" s="18">
        <v>1205</v>
      </c>
      <c r="F31" s="175">
        <v>0.14417324718832256</v>
      </c>
    </row>
    <row r="32" spans="1:6" s="176" customFormat="1" ht="15" customHeight="1" x14ac:dyDescent="0.25">
      <c r="A32" s="174" t="s">
        <v>151</v>
      </c>
      <c r="B32" s="18">
        <v>403</v>
      </c>
      <c r="C32" s="18">
        <v>125</v>
      </c>
      <c r="D32" s="18">
        <v>105</v>
      </c>
      <c r="E32" s="18">
        <v>633</v>
      </c>
      <c r="F32" s="175">
        <v>7.5735821966977743E-2</v>
      </c>
    </row>
    <row r="33" spans="1:6" s="176" customFormat="1" ht="15" customHeight="1" x14ac:dyDescent="0.25">
      <c r="A33" s="174" t="s">
        <v>152</v>
      </c>
      <c r="B33" s="18">
        <v>378</v>
      </c>
      <c r="C33" s="18">
        <v>132</v>
      </c>
      <c r="D33" s="18">
        <v>111</v>
      </c>
      <c r="E33" s="18">
        <v>621</v>
      </c>
      <c r="F33" s="175">
        <v>7.430007178750897E-2</v>
      </c>
    </row>
    <row r="34" spans="1:6" s="176" customFormat="1" ht="15" customHeight="1" x14ac:dyDescent="0.25">
      <c r="A34" s="174" t="s">
        <v>153</v>
      </c>
      <c r="B34" s="18">
        <v>418</v>
      </c>
      <c r="C34" s="18">
        <v>155</v>
      </c>
      <c r="D34" s="18">
        <v>212</v>
      </c>
      <c r="E34" s="18">
        <v>785</v>
      </c>
      <c r="F34" s="175">
        <v>9.3921990906915526E-2</v>
      </c>
    </row>
    <row r="35" spans="1:6" s="176" customFormat="1" ht="15" customHeight="1" x14ac:dyDescent="0.25">
      <c r="A35" s="174" t="s">
        <v>154</v>
      </c>
      <c r="B35" s="18">
        <v>419</v>
      </c>
      <c r="C35" s="18">
        <v>148</v>
      </c>
      <c r="D35" s="18">
        <v>123</v>
      </c>
      <c r="E35" s="18">
        <v>690</v>
      </c>
      <c r="F35" s="175">
        <v>8.255563531945441E-2</v>
      </c>
    </row>
    <row r="36" spans="1:6" s="176" customFormat="1" ht="15" customHeight="1" x14ac:dyDescent="0.25">
      <c r="A36" s="174" t="s">
        <v>155</v>
      </c>
      <c r="B36" s="18">
        <v>48</v>
      </c>
      <c r="C36" s="18">
        <v>19</v>
      </c>
      <c r="D36" s="18">
        <v>17</v>
      </c>
      <c r="E36" s="18">
        <v>84</v>
      </c>
      <c r="F36" s="175">
        <v>1.0050251256281407E-2</v>
      </c>
    </row>
    <row r="37" spans="1:6" s="176" customFormat="1" ht="15" customHeight="1" x14ac:dyDescent="0.25">
      <c r="A37" s="174" t="s">
        <v>156</v>
      </c>
      <c r="B37" s="18">
        <v>50</v>
      </c>
      <c r="C37" s="18">
        <v>21</v>
      </c>
      <c r="D37" s="18">
        <v>11</v>
      </c>
      <c r="E37" s="18">
        <v>82</v>
      </c>
      <c r="F37" s="175">
        <v>9.8109595597032778E-3</v>
      </c>
    </row>
    <row r="38" spans="1:6" s="176" customFormat="1" ht="15" customHeight="1" x14ac:dyDescent="0.25">
      <c r="A38" s="177" t="s">
        <v>186</v>
      </c>
      <c r="B38" s="178">
        <v>5298</v>
      </c>
      <c r="C38" s="178">
        <v>1784</v>
      </c>
      <c r="D38" s="178">
        <v>1276</v>
      </c>
      <c r="E38" s="178">
        <v>8358</v>
      </c>
      <c r="F38" s="179">
        <v>1</v>
      </c>
    </row>
    <row r="39" spans="1:6" ht="15" customHeight="1" x14ac:dyDescent="0.2">
      <c r="A39" s="174" t="s">
        <v>185</v>
      </c>
      <c r="B39" s="29">
        <v>0.63388370423546303</v>
      </c>
      <c r="C39" s="29">
        <v>0.21344819334769083</v>
      </c>
      <c r="D39" s="29">
        <v>0.15266810241684614</v>
      </c>
      <c r="E39" s="29">
        <v>1</v>
      </c>
      <c r="F39" s="29"/>
    </row>
    <row r="40" spans="1:6" ht="15" customHeight="1" thickBot="1" x14ac:dyDescent="0.25">
      <c r="A40" s="35"/>
      <c r="B40" s="36"/>
      <c r="C40" s="37"/>
      <c r="D40" s="37"/>
      <c r="E40" s="37"/>
      <c r="F40" s="37"/>
    </row>
    <row r="41" spans="1:6" ht="15" customHeight="1" thickTop="1" x14ac:dyDescent="0.2">
      <c r="A41" s="17" t="s">
        <v>70</v>
      </c>
      <c r="B41" s="39"/>
      <c r="C41" s="29"/>
      <c r="D41" s="29"/>
      <c r="E41" s="39"/>
      <c r="F41" s="39"/>
    </row>
    <row r="42" spans="1:6" ht="15" customHeight="1" x14ac:dyDescent="0.2">
      <c r="A42" s="1"/>
      <c r="B42" s="1"/>
      <c r="C42" s="18"/>
      <c r="D42" s="18"/>
      <c r="E42" s="1"/>
      <c r="F42" s="39"/>
    </row>
    <row r="43" spans="1:6" ht="15" customHeight="1" x14ac:dyDescent="0.2">
      <c r="A43" s="47"/>
      <c r="B43" s="1"/>
      <c r="C43" s="18"/>
      <c r="D43" s="18"/>
      <c r="E43" s="1"/>
      <c r="F43" s="39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79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48">
    <pageSetUpPr fitToPage="1"/>
  </sheetPr>
  <dimension ref="A1:Y28"/>
  <sheetViews>
    <sheetView zoomScaleNormal="100" workbookViewId="0">
      <selection activeCell="V27" sqref="V27"/>
    </sheetView>
  </sheetViews>
  <sheetFormatPr baseColWidth="10" defaultRowHeight="12.75" x14ac:dyDescent="0.2"/>
  <cols>
    <col min="1" max="1" width="36.7109375" style="21" customWidth="1"/>
    <col min="2" max="2" width="9.5703125" style="20" bestFit="1" customWidth="1"/>
    <col min="3" max="4" width="7.85546875" style="20" bestFit="1" customWidth="1"/>
    <col min="5" max="5" width="6.85546875" style="20" bestFit="1" customWidth="1"/>
    <col min="6" max="11" width="7.85546875" style="20" bestFit="1" customWidth="1"/>
    <col min="12" max="12" width="7.5703125" style="20" bestFit="1" customWidth="1"/>
    <col min="13" max="13" width="6.5703125" style="20" bestFit="1" customWidth="1"/>
    <col min="14" max="15" width="7.85546875" style="20" bestFit="1" customWidth="1"/>
    <col min="16" max="18" width="6.5703125" style="20" bestFit="1" customWidth="1"/>
    <col min="19" max="19" width="7.85546875" style="189" bestFit="1" customWidth="1"/>
    <col min="20" max="20" width="6.5703125" style="20" bestFit="1" customWidth="1"/>
    <col min="21" max="21" width="7.85546875" style="20" bestFit="1" customWidth="1"/>
    <col min="22" max="24" width="11.42578125" style="20" customWidth="1"/>
    <col min="25" max="25" width="12.7109375" style="20" bestFit="1" customWidth="1"/>
    <col min="26" max="256" width="11.42578125" style="20"/>
    <col min="257" max="257" width="36.7109375" style="20" customWidth="1"/>
    <col min="258" max="258" width="9.5703125" style="20" bestFit="1" customWidth="1"/>
    <col min="259" max="260" width="7.85546875" style="20" bestFit="1" customWidth="1"/>
    <col min="261" max="261" width="6.85546875" style="20" bestFit="1" customWidth="1"/>
    <col min="262" max="267" width="7.85546875" style="20" bestFit="1" customWidth="1"/>
    <col min="268" max="268" width="7.5703125" style="20" bestFit="1" customWidth="1"/>
    <col min="269" max="269" width="6.5703125" style="20" bestFit="1" customWidth="1"/>
    <col min="270" max="271" width="7.85546875" style="20" bestFit="1" customWidth="1"/>
    <col min="272" max="274" width="6.5703125" style="20" bestFit="1" customWidth="1"/>
    <col min="275" max="275" width="7.85546875" style="20" bestFit="1" customWidth="1"/>
    <col min="276" max="276" width="6.5703125" style="20" bestFit="1" customWidth="1"/>
    <col min="277" max="277" width="7.85546875" style="20" bestFit="1" customWidth="1"/>
    <col min="278" max="280" width="11.42578125" style="20" customWidth="1"/>
    <col min="281" max="281" width="12.7109375" style="20" bestFit="1" customWidth="1"/>
    <col min="282" max="512" width="11.42578125" style="20"/>
    <col min="513" max="513" width="36.7109375" style="20" customWidth="1"/>
    <col min="514" max="514" width="9.5703125" style="20" bestFit="1" customWidth="1"/>
    <col min="515" max="516" width="7.85546875" style="20" bestFit="1" customWidth="1"/>
    <col min="517" max="517" width="6.85546875" style="20" bestFit="1" customWidth="1"/>
    <col min="518" max="523" width="7.85546875" style="20" bestFit="1" customWidth="1"/>
    <col min="524" max="524" width="7.5703125" style="20" bestFit="1" customWidth="1"/>
    <col min="525" max="525" width="6.5703125" style="20" bestFit="1" customWidth="1"/>
    <col min="526" max="527" width="7.85546875" style="20" bestFit="1" customWidth="1"/>
    <col min="528" max="530" width="6.5703125" style="20" bestFit="1" customWidth="1"/>
    <col min="531" max="531" width="7.85546875" style="20" bestFit="1" customWidth="1"/>
    <col min="532" max="532" width="6.5703125" style="20" bestFit="1" customWidth="1"/>
    <col min="533" max="533" width="7.85546875" style="20" bestFit="1" customWidth="1"/>
    <col min="534" max="536" width="11.42578125" style="20" customWidth="1"/>
    <col min="537" max="537" width="12.7109375" style="20" bestFit="1" customWidth="1"/>
    <col min="538" max="768" width="11.42578125" style="20"/>
    <col min="769" max="769" width="36.7109375" style="20" customWidth="1"/>
    <col min="770" max="770" width="9.5703125" style="20" bestFit="1" customWidth="1"/>
    <col min="771" max="772" width="7.85546875" style="20" bestFit="1" customWidth="1"/>
    <col min="773" max="773" width="6.85546875" style="20" bestFit="1" customWidth="1"/>
    <col min="774" max="779" width="7.85546875" style="20" bestFit="1" customWidth="1"/>
    <col min="780" max="780" width="7.5703125" style="20" bestFit="1" customWidth="1"/>
    <col min="781" max="781" width="6.5703125" style="20" bestFit="1" customWidth="1"/>
    <col min="782" max="783" width="7.85546875" style="20" bestFit="1" customWidth="1"/>
    <col min="784" max="786" width="6.5703125" style="20" bestFit="1" customWidth="1"/>
    <col min="787" max="787" width="7.85546875" style="20" bestFit="1" customWidth="1"/>
    <col min="788" max="788" width="6.5703125" style="20" bestFit="1" customWidth="1"/>
    <col min="789" max="789" width="7.85546875" style="20" bestFit="1" customWidth="1"/>
    <col min="790" max="792" width="11.42578125" style="20" customWidth="1"/>
    <col min="793" max="793" width="12.7109375" style="20" bestFit="1" customWidth="1"/>
    <col min="794" max="1024" width="11.42578125" style="20"/>
    <col min="1025" max="1025" width="36.7109375" style="20" customWidth="1"/>
    <col min="1026" max="1026" width="9.5703125" style="20" bestFit="1" customWidth="1"/>
    <col min="1027" max="1028" width="7.85546875" style="20" bestFit="1" customWidth="1"/>
    <col min="1029" max="1029" width="6.85546875" style="20" bestFit="1" customWidth="1"/>
    <col min="1030" max="1035" width="7.85546875" style="20" bestFit="1" customWidth="1"/>
    <col min="1036" max="1036" width="7.5703125" style="20" bestFit="1" customWidth="1"/>
    <col min="1037" max="1037" width="6.5703125" style="20" bestFit="1" customWidth="1"/>
    <col min="1038" max="1039" width="7.85546875" style="20" bestFit="1" customWidth="1"/>
    <col min="1040" max="1042" width="6.5703125" style="20" bestFit="1" customWidth="1"/>
    <col min="1043" max="1043" width="7.85546875" style="20" bestFit="1" customWidth="1"/>
    <col min="1044" max="1044" width="6.5703125" style="20" bestFit="1" customWidth="1"/>
    <col min="1045" max="1045" width="7.85546875" style="20" bestFit="1" customWidth="1"/>
    <col min="1046" max="1048" width="11.42578125" style="20" customWidth="1"/>
    <col min="1049" max="1049" width="12.7109375" style="20" bestFit="1" customWidth="1"/>
    <col min="1050" max="1280" width="11.42578125" style="20"/>
    <col min="1281" max="1281" width="36.7109375" style="20" customWidth="1"/>
    <col min="1282" max="1282" width="9.5703125" style="20" bestFit="1" customWidth="1"/>
    <col min="1283" max="1284" width="7.85546875" style="20" bestFit="1" customWidth="1"/>
    <col min="1285" max="1285" width="6.85546875" style="20" bestFit="1" customWidth="1"/>
    <col min="1286" max="1291" width="7.85546875" style="20" bestFit="1" customWidth="1"/>
    <col min="1292" max="1292" width="7.5703125" style="20" bestFit="1" customWidth="1"/>
    <col min="1293" max="1293" width="6.5703125" style="20" bestFit="1" customWidth="1"/>
    <col min="1294" max="1295" width="7.85546875" style="20" bestFit="1" customWidth="1"/>
    <col min="1296" max="1298" width="6.5703125" style="20" bestFit="1" customWidth="1"/>
    <col min="1299" max="1299" width="7.85546875" style="20" bestFit="1" customWidth="1"/>
    <col min="1300" max="1300" width="6.5703125" style="20" bestFit="1" customWidth="1"/>
    <col min="1301" max="1301" width="7.85546875" style="20" bestFit="1" customWidth="1"/>
    <col min="1302" max="1304" width="11.42578125" style="20" customWidth="1"/>
    <col min="1305" max="1305" width="12.7109375" style="20" bestFit="1" customWidth="1"/>
    <col min="1306" max="1536" width="11.42578125" style="20"/>
    <col min="1537" max="1537" width="36.7109375" style="20" customWidth="1"/>
    <col min="1538" max="1538" width="9.5703125" style="20" bestFit="1" customWidth="1"/>
    <col min="1539" max="1540" width="7.85546875" style="20" bestFit="1" customWidth="1"/>
    <col min="1541" max="1541" width="6.85546875" style="20" bestFit="1" customWidth="1"/>
    <col min="1542" max="1547" width="7.85546875" style="20" bestFit="1" customWidth="1"/>
    <col min="1548" max="1548" width="7.5703125" style="20" bestFit="1" customWidth="1"/>
    <col min="1549" max="1549" width="6.5703125" style="20" bestFit="1" customWidth="1"/>
    <col min="1550" max="1551" width="7.85546875" style="20" bestFit="1" customWidth="1"/>
    <col min="1552" max="1554" width="6.5703125" style="20" bestFit="1" customWidth="1"/>
    <col min="1555" max="1555" width="7.85546875" style="20" bestFit="1" customWidth="1"/>
    <col min="1556" max="1556" width="6.5703125" style="20" bestFit="1" customWidth="1"/>
    <col min="1557" max="1557" width="7.85546875" style="20" bestFit="1" customWidth="1"/>
    <col min="1558" max="1560" width="11.42578125" style="20" customWidth="1"/>
    <col min="1561" max="1561" width="12.7109375" style="20" bestFit="1" customWidth="1"/>
    <col min="1562" max="1792" width="11.42578125" style="20"/>
    <col min="1793" max="1793" width="36.7109375" style="20" customWidth="1"/>
    <col min="1794" max="1794" width="9.5703125" style="20" bestFit="1" customWidth="1"/>
    <col min="1795" max="1796" width="7.85546875" style="20" bestFit="1" customWidth="1"/>
    <col min="1797" max="1797" width="6.85546875" style="20" bestFit="1" customWidth="1"/>
    <col min="1798" max="1803" width="7.85546875" style="20" bestFit="1" customWidth="1"/>
    <col min="1804" max="1804" width="7.5703125" style="20" bestFit="1" customWidth="1"/>
    <col min="1805" max="1805" width="6.5703125" style="20" bestFit="1" customWidth="1"/>
    <col min="1806" max="1807" width="7.85546875" style="20" bestFit="1" customWidth="1"/>
    <col min="1808" max="1810" width="6.5703125" style="20" bestFit="1" customWidth="1"/>
    <col min="1811" max="1811" width="7.85546875" style="20" bestFit="1" customWidth="1"/>
    <col min="1812" max="1812" width="6.5703125" style="20" bestFit="1" customWidth="1"/>
    <col min="1813" max="1813" width="7.85546875" style="20" bestFit="1" customWidth="1"/>
    <col min="1814" max="1816" width="11.42578125" style="20" customWidth="1"/>
    <col min="1817" max="1817" width="12.7109375" style="20" bestFit="1" customWidth="1"/>
    <col min="1818" max="2048" width="11.42578125" style="20"/>
    <col min="2049" max="2049" width="36.7109375" style="20" customWidth="1"/>
    <col min="2050" max="2050" width="9.5703125" style="20" bestFit="1" customWidth="1"/>
    <col min="2051" max="2052" width="7.85546875" style="20" bestFit="1" customWidth="1"/>
    <col min="2053" max="2053" width="6.85546875" style="20" bestFit="1" customWidth="1"/>
    <col min="2054" max="2059" width="7.85546875" style="20" bestFit="1" customWidth="1"/>
    <col min="2060" max="2060" width="7.5703125" style="20" bestFit="1" customWidth="1"/>
    <col min="2061" max="2061" width="6.5703125" style="20" bestFit="1" customWidth="1"/>
    <col min="2062" max="2063" width="7.85546875" style="20" bestFit="1" customWidth="1"/>
    <col min="2064" max="2066" width="6.5703125" style="20" bestFit="1" customWidth="1"/>
    <col min="2067" max="2067" width="7.85546875" style="20" bestFit="1" customWidth="1"/>
    <col min="2068" max="2068" width="6.5703125" style="20" bestFit="1" customWidth="1"/>
    <col min="2069" max="2069" width="7.85546875" style="20" bestFit="1" customWidth="1"/>
    <col min="2070" max="2072" width="11.42578125" style="20" customWidth="1"/>
    <col min="2073" max="2073" width="12.7109375" style="20" bestFit="1" customWidth="1"/>
    <col min="2074" max="2304" width="11.42578125" style="20"/>
    <col min="2305" max="2305" width="36.7109375" style="20" customWidth="1"/>
    <col min="2306" max="2306" width="9.5703125" style="20" bestFit="1" customWidth="1"/>
    <col min="2307" max="2308" width="7.85546875" style="20" bestFit="1" customWidth="1"/>
    <col min="2309" max="2309" width="6.85546875" style="20" bestFit="1" customWidth="1"/>
    <col min="2310" max="2315" width="7.85546875" style="20" bestFit="1" customWidth="1"/>
    <col min="2316" max="2316" width="7.5703125" style="20" bestFit="1" customWidth="1"/>
    <col min="2317" max="2317" width="6.5703125" style="20" bestFit="1" customWidth="1"/>
    <col min="2318" max="2319" width="7.85546875" style="20" bestFit="1" customWidth="1"/>
    <col min="2320" max="2322" width="6.5703125" style="20" bestFit="1" customWidth="1"/>
    <col min="2323" max="2323" width="7.85546875" style="20" bestFit="1" customWidth="1"/>
    <col min="2324" max="2324" width="6.5703125" style="20" bestFit="1" customWidth="1"/>
    <col min="2325" max="2325" width="7.85546875" style="20" bestFit="1" customWidth="1"/>
    <col min="2326" max="2328" width="11.42578125" style="20" customWidth="1"/>
    <col min="2329" max="2329" width="12.7109375" style="20" bestFit="1" customWidth="1"/>
    <col min="2330" max="2560" width="11.42578125" style="20"/>
    <col min="2561" max="2561" width="36.7109375" style="20" customWidth="1"/>
    <col min="2562" max="2562" width="9.5703125" style="20" bestFit="1" customWidth="1"/>
    <col min="2563" max="2564" width="7.85546875" style="20" bestFit="1" customWidth="1"/>
    <col min="2565" max="2565" width="6.85546875" style="20" bestFit="1" customWidth="1"/>
    <col min="2566" max="2571" width="7.85546875" style="20" bestFit="1" customWidth="1"/>
    <col min="2572" max="2572" width="7.5703125" style="20" bestFit="1" customWidth="1"/>
    <col min="2573" max="2573" width="6.5703125" style="20" bestFit="1" customWidth="1"/>
    <col min="2574" max="2575" width="7.85546875" style="20" bestFit="1" customWidth="1"/>
    <col min="2576" max="2578" width="6.5703125" style="20" bestFit="1" customWidth="1"/>
    <col min="2579" max="2579" width="7.85546875" style="20" bestFit="1" customWidth="1"/>
    <col min="2580" max="2580" width="6.5703125" style="20" bestFit="1" customWidth="1"/>
    <col min="2581" max="2581" width="7.85546875" style="20" bestFit="1" customWidth="1"/>
    <col min="2582" max="2584" width="11.42578125" style="20" customWidth="1"/>
    <col min="2585" max="2585" width="12.7109375" style="20" bestFit="1" customWidth="1"/>
    <col min="2586" max="2816" width="11.42578125" style="20"/>
    <col min="2817" max="2817" width="36.7109375" style="20" customWidth="1"/>
    <col min="2818" max="2818" width="9.5703125" style="20" bestFit="1" customWidth="1"/>
    <col min="2819" max="2820" width="7.85546875" style="20" bestFit="1" customWidth="1"/>
    <col min="2821" max="2821" width="6.85546875" style="20" bestFit="1" customWidth="1"/>
    <col min="2822" max="2827" width="7.85546875" style="20" bestFit="1" customWidth="1"/>
    <col min="2828" max="2828" width="7.5703125" style="20" bestFit="1" customWidth="1"/>
    <col min="2829" max="2829" width="6.5703125" style="20" bestFit="1" customWidth="1"/>
    <col min="2830" max="2831" width="7.85546875" style="20" bestFit="1" customWidth="1"/>
    <col min="2832" max="2834" width="6.5703125" style="20" bestFit="1" customWidth="1"/>
    <col min="2835" max="2835" width="7.85546875" style="20" bestFit="1" customWidth="1"/>
    <col min="2836" max="2836" width="6.5703125" style="20" bestFit="1" customWidth="1"/>
    <col min="2837" max="2837" width="7.85546875" style="20" bestFit="1" customWidth="1"/>
    <col min="2838" max="2840" width="11.42578125" style="20" customWidth="1"/>
    <col min="2841" max="2841" width="12.7109375" style="20" bestFit="1" customWidth="1"/>
    <col min="2842" max="3072" width="11.42578125" style="20"/>
    <col min="3073" max="3073" width="36.7109375" style="20" customWidth="1"/>
    <col min="3074" max="3074" width="9.5703125" style="20" bestFit="1" customWidth="1"/>
    <col min="3075" max="3076" width="7.85546875" style="20" bestFit="1" customWidth="1"/>
    <col min="3077" max="3077" width="6.85546875" style="20" bestFit="1" customWidth="1"/>
    <col min="3078" max="3083" width="7.85546875" style="20" bestFit="1" customWidth="1"/>
    <col min="3084" max="3084" width="7.5703125" style="20" bestFit="1" customWidth="1"/>
    <col min="3085" max="3085" width="6.5703125" style="20" bestFit="1" customWidth="1"/>
    <col min="3086" max="3087" width="7.85546875" style="20" bestFit="1" customWidth="1"/>
    <col min="3088" max="3090" width="6.5703125" style="20" bestFit="1" customWidth="1"/>
    <col min="3091" max="3091" width="7.85546875" style="20" bestFit="1" customWidth="1"/>
    <col min="3092" max="3092" width="6.5703125" style="20" bestFit="1" customWidth="1"/>
    <col min="3093" max="3093" width="7.85546875" style="20" bestFit="1" customWidth="1"/>
    <col min="3094" max="3096" width="11.42578125" style="20" customWidth="1"/>
    <col min="3097" max="3097" width="12.7109375" style="20" bestFit="1" customWidth="1"/>
    <col min="3098" max="3328" width="11.42578125" style="20"/>
    <col min="3329" max="3329" width="36.7109375" style="20" customWidth="1"/>
    <col min="3330" max="3330" width="9.5703125" style="20" bestFit="1" customWidth="1"/>
    <col min="3331" max="3332" width="7.85546875" style="20" bestFit="1" customWidth="1"/>
    <col min="3333" max="3333" width="6.85546875" style="20" bestFit="1" customWidth="1"/>
    <col min="3334" max="3339" width="7.85546875" style="20" bestFit="1" customWidth="1"/>
    <col min="3340" max="3340" width="7.5703125" style="20" bestFit="1" customWidth="1"/>
    <col min="3341" max="3341" width="6.5703125" style="20" bestFit="1" customWidth="1"/>
    <col min="3342" max="3343" width="7.85546875" style="20" bestFit="1" customWidth="1"/>
    <col min="3344" max="3346" width="6.5703125" style="20" bestFit="1" customWidth="1"/>
    <col min="3347" max="3347" width="7.85546875" style="20" bestFit="1" customWidth="1"/>
    <col min="3348" max="3348" width="6.5703125" style="20" bestFit="1" customWidth="1"/>
    <col min="3349" max="3349" width="7.85546875" style="20" bestFit="1" customWidth="1"/>
    <col min="3350" max="3352" width="11.42578125" style="20" customWidth="1"/>
    <col min="3353" max="3353" width="12.7109375" style="20" bestFit="1" customWidth="1"/>
    <col min="3354" max="3584" width="11.42578125" style="20"/>
    <col min="3585" max="3585" width="36.7109375" style="20" customWidth="1"/>
    <col min="3586" max="3586" width="9.5703125" style="20" bestFit="1" customWidth="1"/>
    <col min="3587" max="3588" width="7.85546875" style="20" bestFit="1" customWidth="1"/>
    <col min="3589" max="3589" width="6.85546875" style="20" bestFit="1" customWidth="1"/>
    <col min="3590" max="3595" width="7.85546875" style="20" bestFit="1" customWidth="1"/>
    <col min="3596" max="3596" width="7.5703125" style="20" bestFit="1" customWidth="1"/>
    <col min="3597" max="3597" width="6.5703125" style="20" bestFit="1" customWidth="1"/>
    <col min="3598" max="3599" width="7.85546875" style="20" bestFit="1" customWidth="1"/>
    <col min="3600" max="3602" width="6.5703125" style="20" bestFit="1" customWidth="1"/>
    <col min="3603" max="3603" width="7.85546875" style="20" bestFit="1" customWidth="1"/>
    <col min="3604" max="3604" width="6.5703125" style="20" bestFit="1" customWidth="1"/>
    <col min="3605" max="3605" width="7.85546875" style="20" bestFit="1" customWidth="1"/>
    <col min="3606" max="3608" width="11.42578125" style="20" customWidth="1"/>
    <col min="3609" max="3609" width="12.7109375" style="20" bestFit="1" customWidth="1"/>
    <col min="3610" max="3840" width="11.42578125" style="20"/>
    <col min="3841" max="3841" width="36.7109375" style="20" customWidth="1"/>
    <col min="3842" max="3842" width="9.5703125" style="20" bestFit="1" customWidth="1"/>
    <col min="3843" max="3844" width="7.85546875" style="20" bestFit="1" customWidth="1"/>
    <col min="3845" max="3845" width="6.85546875" style="20" bestFit="1" customWidth="1"/>
    <col min="3846" max="3851" width="7.85546875" style="20" bestFit="1" customWidth="1"/>
    <col min="3852" max="3852" width="7.5703125" style="20" bestFit="1" customWidth="1"/>
    <col min="3853" max="3853" width="6.5703125" style="20" bestFit="1" customWidth="1"/>
    <col min="3854" max="3855" width="7.85546875" style="20" bestFit="1" customWidth="1"/>
    <col min="3856" max="3858" width="6.5703125" style="20" bestFit="1" customWidth="1"/>
    <col min="3859" max="3859" width="7.85546875" style="20" bestFit="1" customWidth="1"/>
    <col min="3860" max="3860" width="6.5703125" style="20" bestFit="1" customWidth="1"/>
    <col min="3861" max="3861" width="7.85546875" style="20" bestFit="1" customWidth="1"/>
    <col min="3862" max="3864" width="11.42578125" style="20" customWidth="1"/>
    <col min="3865" max="3865" width="12.7109375" style="20" bestFit="1" customWidth="1"/>
    <col min="3866" max="4096" width="11.42578125" style="20"/>
    <col min="4097" max="4097" width="36.7109375" style="20" customWidth="1"/>
    <col min="4098" max="4098" width="9.5703125" style="20" bestFit="1" customWidth="1"/>
    <col min="4099" max="4100" width="7.85546875" style="20" bestFit="1" customWidth="1"/>
    <col min="4101" max="4101" width="6.85546875" style="20" bestFit="1" customWidth="1"/>
    <col min="4102" max="4107" width="7.85546875" style="20" bestFit="1" customWidth="1"/>
    <col min="4108" max="4108" width="7.5703125" style="20" bestFit="1" customWidth="1"/>
    <col min="4109" max="4109" width="6.5703125" style="20" bestFit="1" customWidth="1"/>
    <col min="4110" max="4111" width="7.85546875" style="20" bestFit="1" customWidth="1"/>
    <col min="4112" max="4114" width="6.5703125" style="20" bestFit="1" customWidth="1"/>
    <col min="4115" max="4115" width="7.85546875" style="20" bestFit="1" customWidth="1"/>
    <col min="4116" max="4116" width="6.5703125" style="20" bestFit="1" customWidth="1"/>
    <col min="4117" max="4117" width="7.85546875" style="20" bestFit="1" customWidth="1"/>
    <col min="4118" max="4120" width="11.42578125" style="20" customWidth="1"/>
    <col min="4121" max="4121" width="12.7109375" style="20" bestFit="1" customWidth="1"/>
    <col min="4122" max="4352" width="11.42578125" style="20"/>
    <col min="4353" max="4353" width="36.7109375" style="20" customWidth="1"/>
    <col min="4354" max="4354" width="9.5703125" style="20" bestFit="1" customWidth="1"/>
    <col min="4355" max="4356" width="7.85546875" style="20" bestFit="1" customWidth="1"/>
    <col min="4357" max="4357" width="6.85546875" style="20" bestFit="1" customWidth="1"/>
    <col min="4358" max="4363" width="7.85546875" style="20" bestFit="1" customWidth="1"/>
    <col min="4364" max="4364" width="7.5703125" style="20" bestFit="1" customWidth="1"/>
    <col min="4365" max="4365" width="6.5703125" style="20" bestFit="1" customWidth="1"/>
    <col min="4366" max="4367" width="7.85546875" style="20" bestFit="1" customWidth="1"/>
    <col min="4368" max="4370" width="6.5703125" style="20" bestFit="1" customWidth="1"/>
    <col min="4371" max="4371" width="7.85546875" style="20" bestFit="1" customWidth="1"/>
    <col min="4372" max="4372" width="6.5703125" style="20" bestFit="1" customWidth="1"/>
    <col min="4373" max="4373" width="7.85546875" style="20" bestFit="1" customWidth="1"/>
    <col min="4374" max="4376" width="11.42578125" style="20" customWidth="1"/>
    <col min="4377" max="4377" width="12.7109375" style="20" bestFit="1" customWidth="1"/>
    <col min="4378" max="4608" width="11.42578125" style="20"/>
    <col min="4609" max="4609" width="36.7109375" style="20" customWidth="1"/>
    <col min="4610" max="4610" width="9.5703125" style="20" bestFit="1" customWidth="1"/>
    <col min="4611" max="4612" width="7.85546875" style="20" bestFit="1" customWidth="1"/>
    <col min="4613" max="4613" width="6.85546875" style="20" bestFit="1" customWidth="1"/>
    <col min="4614" max="4619" width="7.85546875" style="20" bestFit="1" customWidth="1"/>
    <col min="4620" max="4620" width="7.5703125" style="20" bestFit="1" customWidth="1"/>
    <col min="4621" max="4621" width="6.5703125" style="20" bestFit="1" customWidth="1"/>
    <col min="4622" max="4623" width="7.85546875" style="20" bestFit="1" customWidth="1"/>
    <col min="4624" max="4626" width="6.5703125" style="20" bestFit="1" customWidth="1"/>
    <col min="4627" max="4627" width="7.85546875" style="20" bestFit="1" customWidth="1"/>
    <col min="4628" max="4628" width="6.5703125" style="20" bestFit="1" customWidth="1"/>
    <col min="4629" max="4629" width="7.85546875" style="20" bestFit="1" customWidth="1"/>
    <col min="4630" max="4632" width="11.42578125" style="20" customWidth="1"/>
    <col min="4633" max="4633" width="12.7109375" style="20" bestFit="1" customWidth="1"/>
    <col min="4634" max="4864" width="11.42578125" style="20"/>
    <col min="4865" max="4865" width="36.7109375" style="20" customWidth="1"/>
    <col min="4866" max="4866" width="9.5703125" style="20" bestFit="1" customWidth="1"/>
    <col min="4867" max="4868" width="7.85546875" style="20" bestFit="1" customWidth="1"/>
    <col min="4869" max="4869" width="6.85546875" style="20" bestFit="1" customWidth="1"/>
    <col min="4870" max="4875" width="7.85546875" style="20" bestFit="1" customWidth="1"/>
    <col min="4876" max="4876" width="7.5703125" style="20" bestFit="1" customWidth="1"/>
    <col min="4877" max="4877" width="6.5703125" style="20" bestFit="1" customWidth="1"/>
    <col min="4878" max="4879" width="7.85546875" style="20" bestFit="1" customWidth="1"/>
    <col min="4880" max="4882" width="6.5703125" style="20" bestFit="1" customWidth="1"/>
    <col min="4883" max="4883" width="7.85546875" style="20" bestFit="1" customWidth="1"/>
    <col min="4884" max="4884" width="6.5703125" style="20" bestFit="1" customWidth="1"/>
    <col min="4885" max="4885" width="7.85546875" style="20" bestFit="1" customWidth="1"/>
    <col min="4886" max="4888" width="11.42578125" style="20" customWidth="1"/>
    <col min="4889" max="4889" width="12.7109375" style="20" bestFit="1" customWidth="1"/>
    <col min="4890" max="5120" width="11.42578125" style="20"/>
    <col min="5121" max="5121" width="36.7109375" style="20" customWidth="1"/>
    <col min="5122" max="5122" width="9.5703125" style="20" bestFit="1" customWidth="1"/>
    <col min="5123" max="5124" width="7.85546875" style="20" bestFit="1" customWidth="1"/>
    <col min="5125" max="5125" width="6.85546875" style="20" bestFit="1" customWidth="1"/>
    <col min="5126" max="5131" width="7.85546875" style="20" bestFit="1" customWidth="1"/>
    <col min="5132" max="5132" width="7.5703125" style="20" bestFit="1" customWidth="1"/>
    <col min="5133" max="5133" width="6.5703125" style="20" bestFit="1" customWidth="1"/>
    <col min="5134" max="5135" width="7.85546875" style="20" bestFit="1" customWidth="1"/>
    <col min="5136" max="5138" width="6.5703125" style="20" bestFit="1" customWidth="1"/>
    <col min="5139" max="5139" width="7.85546875" style="20" bestFit="1" customWidth="1"/>
    <col min="5140" max="5140" width="6.5703125" style="20" bestFit="1" customWidth="1"/>
    <col min="5141" max="5141" width="7.85546875" style="20" bestFit="1" customWidth="1"/>
    <col min="5142" max="5144" width="11.42578125" style="20" customWidth="1"/>
    <col min="5145" max="5145" width="12.7109375" style="20" bestFit="1" customWidth="1"/>
    <col min="5146" max="5376" width="11.42578125" style="20"/>
    <col min="5377" max="5377" width="36.7109375" style="20" customWidth="1"/>
    <col min="5378" max="5378" width="9.5703125" style="20" bestFit="1" customWidth="1"/>
    <col min="5379" max="5380" width="7.85546875" style="20" bestFit="1" customWidth="1"/>
    <col min="5381" max="5381" width="6.85546875" style="20" bestFit="1" customWidth="1"/>
    <col min="5382" max="5387" width="7.85546875" style="20" bestFit="1" customWidth="1"/>
    <col min="5388" max="5388" width="7.5703125" style="20" bestFit="1" customWidth="1"/>
    <col min="5389" max="5389" width="6.5703125" style="20" bestFit="1" customWidth="1"/>
    <col min="5390" max="5391" width="7.85546875" style="20" bestFit="1" customWidth="1"/>
    <col min="5392" max="5394" width="6.5703125" style="20" bestFit="1" customWidth="1"/>
    <col min="5395" max="5395" width="7.85546875" style="20" bestFit="1" customWidth="1"/>
    <col min="5396" max="5396" width="6.5703125" style="20" bestFit="1" customWidth="1"/>
    <col min="5397" max="5397" width="7.85546875" style="20" bestFit="1" customWidth="1"/>
    <col min="5398" max="5400" width="11.42578125" style="20" customWidth="1"/>
    <col min="5401" max="5401" width="12.7109375" style="20" bestFit="1" customWidth="1"/>
    <col min="5402" max="5632" width="11.42578125" style="20"/>
    <col min="5633" max="5633" width="36.7109375" style="20" customWidth="1"/>
    <col min="5634" max="5634" width="9.5703125" style="20" bestFit="1" customWidth="1"/>
    <col min="5635" max="5636" width="7.85546875" style="20" bestFit="1" customWidth="1"/>
    <col min="5637" max="5637" width="6.85546875" style="20" bestFit="1" customWidth="1"/>
    <col min="5638" max="5643" width="7.85546875" style="20" bestFit="1" customWidth="1"/>
    <col min="5644" max="5644" width="7.5703125" style="20" bestFit="1" customWidth="1"/>
    <col min="5645" max="5645" width="6.5703125" style="20" bestFit="1" customWidth="1"/>
    <col min="5646" max="5647" width="7.85546875" style="20" bestFit="1" customWidth="1"/>
    <col min="5648" max="5650" width="6.5703125" style="20" bestFit="1" customWidth="1"/>
    <col min="5651" max="5651" width="7.85546875" style="20" bestFit="1" customWidth="1"/>
    <col min="5652" max="5652" width="6.5703125" style="20" bestFit="1" customWidth="1"/>
    <col min="5653" max="5653" width="7.85546875" style="20" bestFit="1" customWidth="1"/>
    <col min="5654" max="5656" width="11.42578125" style="20" customWidth="1"/>
    <col min="5657" max="5657" width="12.7109375" style="20" bestFit="1" customWidth="1"/>
    <col min="5658" max="5888" width="11.42578125" style="20"/>
    <col min="5889" max="5889" width="36.7109375" style="20" customWidth="1"/>
    <col min="5890" max="5890" width="9.5703125" style="20" bestFit="1" customWidth="1"/>
    <col min="5891" max="5892" width="7.85546875" style="20" bestFit="1" customWidth="1"/>
    <col min="5893" max="5893" width="6.85546875" style="20" bestFit="1" customWidth="1"/>
    <col min="5894" max="5899" width="7.85546875" style="20" bestFit="1" customWidth="1"/>
    <col min="5900" max="5900" width="7.5703125" style="20" bestFit="1" customWidth="1"/>
    <col min="5901" max="5901" width="6.5703125" style="20" bestFit="1" customWidth="1"/>
    <col min="5902" max="5903" width="7.85546875" style="20" bestFit="1" customWidth="1"/>
    <col min="5904" max="5906" width="6.5703125" style="20" bestFit="1" customWidth="1"/>
    <col min="5907" max="5907" width="7.85546875" style="20" bestFit="1" customWidth="1"/>
    <col min="5908" max="5908" width="6.5703125" style="20" bestFit="1" customWidth="1"/>
    <col min="5909" max="5909" width="7.85546875" style="20" bestFit="1" customWidth="1"/>
    <col min="5910" max="5912" width="11.42578125" style="20" customWidth="1"/>
    <col min="5913" max="5913" width="12.7109375" style="20" bestFit="1" customWidth="1"/>
    <col min="5914" max="6144" width="11.42578125" style="20"/>
    <col min="6145" max="6145" width="36.7109375" style="20" customWidth="1"/>
    <col min="6146" max="6146" width="9.5703125" style="20" bestFit="1" customWidth="1"/>
    <col min="6147" max="6148" width="7.85546875" style="20" bestFit="1" customWidth="1"/>
    <col min="6149" max="6149" width="6.85546875" style="20" bestFit="1" customWidth="1"/>
    <col min="6150" max="6155" width="7.85546875" style="20" bestFit="1" customWidth="1"/>
    <col min="6156" max="6156" width="7.5703125" style="20" bestFit="1" customWidth="1"/>
    <col min="6157" max="6157" width="6.5703125" style="20" bestFit="1" customWidth="1"/>
    <col min="6158" max="6159" width="7.85546875" style="20" bestFit="1" customWidth="1"/>
    <col min="6160" max="6162" width="6.5703125" style="20" bestFit="1" customWidth="1"/>
    <col min="6163" max="6163" width="7.85546875" style="20" bestFit="1" customWidth="1"/>
    <col min="6164" max="6164" width="6.5703125" style="20" bestFit="1" customWidth="1"/>
    <col min="6165" max="6165" width="7.85546875" style="20" bestFit="1" customWidth="1"/>
    <col min="6166" max="6168" width="11.42578125" style="20" customWidth="1"/>
    <col min="6169" max="6169" width="12.7109375" style="20" bestFit="1" customWidth="1"/>
    <col min="6170" max="6400" width="11.42578125" style="20"/>
    <col min="6401" max="6401" width="36.7109375" style="20" customWidth="1"/>
    <col min="6402" max="6402" width="9.5703125" style="20" bestFit="1" customWidth="1"/>
    <col min="6403" max="6404" width="7.85546875" style="20" bestFit="1" customWidth="1"/>
    <col min="6405" max="6405" width="6.85546875" style="20" bestFit="1" customWidth="1"/>
    <col min="6406" max="6411" width="7.85546875" style="20" bestFit="1" customWidth="1"/>
    <col min="6412" max="6412" width="7.5703125" style="20" bestFit="1" customWidth="1"/>
    <col min="6413" max="6413" width="6.5703125" style="20" bestFit="1" customWidth="1"/>
    <col min="6414" max="6415" width="7.85546875" style="20" bestFit="1" customWidth="1"/>
    <col min="6416" max="6418" width="6.5703125" style="20" bestFit="1" customWidth="1"/>
    <col min="6419" max="6419" width="7.85546875" style="20" bestFit="1" customWidth="1"/>
    <col min="6420" max="6420" width="6.5703125" style="20" bestFit="1" customWidth="1"/>
    <col min="6421" max="6421" width="7.85546875" style="20" bestFit="1" customWidth="1"/>
    <col min="6422" max="6424" width="11.42578125" style="20" customWidth="1"/>
    <col min="6425" max="6425" width="12.7109375" style="20" bestFit="1" customWidth="1"/>
    <col min="6426" max="6656" width="11.42578125" style="20"/>
    <col min="6657" max="6657" width="36.7109375" style="20" customWidth="1"/>
    <col min="6658" max="6658" width="9.5703125" style="20" bestFit="1" customWidth="1"/>
    <col min="6659" max="6660" width="7.85546875" style="20" bestFit="1" customWidth="1"/>
    <col min="6661" max="6661" width="6.85546875" style="20" bestFit="1" customWidth="1"/>
    <col min="6662" max="6667" width="7.85546875" style="20" bestFit="1" customWidth="1"/>
    <col min="6668" max="6668" width="7.5703125" style="20" bestFit="1" customWidth="1"/>
    <col min="6669" max="6669" width="6.5703125" style="20" bestFit="1" customWidth="1"/>
    <col min="6670" max="6671" width="7.85546875" style="20" bestFit="1" customWidth="1"/>
    <col min="6672" max="6674" width="6.5703125" style="20" bestFit="1" customWidth="1"/>
    <col min="6675" max="6675" width="7.85546875" style="20" bestFit="1" customWidth="1"/>
    <col min="6676" max="6676" width="6.5703125" style="20" bestFit="1" customWidth="1"/>
    <col min="6677" max="6677" width="7.85546875" style="20" bestFit="1" customWidth="1"/>
    <col min="6678" max="6680" width="11.42578125" style="20" customWidth="1"/>
    <col min="6681" max="6681" width="12.7109375" style="20" bestFit="1" customWidth="1"/>
    <col min="6682" max="6912" width="11.42578125" style="20"/>
    <col min="6913" max="6913" width="36.7109375" style="20" customWidth="1"/>
    <col min="6914" max="6914" width="9.5703125" style="20" bestFit="1" customWidth="1"/>
    <col min="6915" max="6916" width="7.85546875" style="20" bestFit="1" customWidth="1"/>
    <col min="6917" max="6917" width="6.85546875" style="20" bestFit="1" customWidth="1"/>
    <col min="6918" max="6923" width="7.85546875" style="20" bestFit="1" customWidth="1"/>
    <col min="6924" max="6924" width="7.5703125" style="20" bestFit="1" customWidth="1"/>
    <col min="6925" max="6925" width="6.5703125" style="20" bestFit="1" customWidth="1"/>
    <col min="6926" max="6927" width="7.85546875" style="20" bestFit="1" customWidth="1"/>
    <col min="6928" max="6930" width="6.5703125" style="20" bestFit="1" customWidth="1"/>
    <col min="6931" max="6931" width="7.85546875" style="20" bestFit="1" customWidth="1"/>
    <col min="6932" max="6932" width="6.5703125" style="20" bestFit="1" customWidth="1"/>
    <col min="6933" max="6933" width="7.85546875" style="20" bestFit="1" customWidth="1"/>
    <col min="6934" max="6936" width="11.42578125" style="20" customWidth="1"/>
    <col min="6937" max="6937" width="12.7109375" style="20" bestFit="1" customWidth="1"/>
    <col min="6938" max="7168" width="11.42578125" style="20"/>
    <col min="7169" max="7169" width="36.7109375" style="20" customWidth="1"/>
    <col min="7170" max="7170" width="9.5703125" style="20" bestFit="1" customWidth="1"/>
    <col min="7171" max="7172" width="7.85546875" style="20" bestFit="1" customWidth="1"/>
    <col min="7173" max="7173" width="6.85546875" style="20" bestFit="1" customWidth="1"/>
    <col min="7174" max="7179" width="7.85546875" style="20" bestFit="1" customWidth="1"/>
    <col min="7180" max="7180" width="7.5703125" style="20" bestFit="1" customWidth="1"/>
    <col min="7181" max="7181" width="6.5703125" style="20" bestFit="1" customWidth="1"/>
    <col min="7182" max="7183" width="7.85546875" style="20" bestFit="1" customWidth="1"/>
    <col min="7184" max="7186" width="6.5703125" style="20" bestFit="1" customWidth="1"/>
    <col min="7187" max="7187" width="7.85546875" style="20" bestFit="1" customWidth="1"/>
    <col min="7188" max="7188" width="6.5703125" style="20" bestFit="1" customWidth="1"/>
    <col min="7189" max="7189" width="7.85546875" style="20" bestFit="1" customWidth="1"/>
    <col min="7190" max="7192" width="11.42578125" style="20" customWidth="1"/>
    <col min="7193" max="7193" width="12.7109375" style="20" bestFit="1" customWidth="1"/>
    <col min="7194" max="7424" width="11.42578125" style="20"/>
    <col min="7425" max="7425" width="36.7109375" style="20" customWidth="1"/>
    <col min="7426" max="7426" width="9.5703125" style="20" bestFit="1" customWidth="1"/>
    <col min="7427" max="7428" width="7.85546875" style="20" bestFit="1" customWidth="1"/>
    <col min="7429" max="7429" width="6.85546875" style="20" bestFit="1" customWidth="1"/>
    <col min="7430" max="7435" width="7.85546875" style="20" bestFit="1" customWidth="1"/>
    <col min="7436" max="7436" width="7.5703125" style="20" bestFit="1" customWidth="1"/>
    <col min="7437" max="7437" width="6.5703125" style="20" bestFit="1" customWidth="1"/>
    <col min="7438" max="7439" width="7.85546875" style="20" bestFit="1" customWidth="1"/>
    <col min="7440" max="7442" width="6.5703125" style="20" bestFit="1" customWidth="1"/>
    <col min="7443" max="7443" width="7.85546875" style="20" bestFit="1" customWidth="1"/>
    <col min="7444" max="7444" width="6.5703125" style="20" bestFit="1" customWidth="1"/>
    <col min="7445" max="7445" width="7.85546875" style="20" bestFit="1" customWidth="1"/>
    <col min="7446" max="7448" width="11.42578125" style="20" customWidth="1"/>
    <col min="7449" max="7449" width="12.7109375" style="20" bestFit="1" customWidth="1"/>
    <col min="7450" max="7680" width="11.42578125" style="20"/>
    <col min="7681" max="7681" width="36.7109375" style="20" customWidth="1"/>
    <col min="7682" max="7682" width="9.5703125" style="20" bestFit="1" customWidth="1"/>
    <col min="7683" max="7684" width="7.85546875" style="20" bestFit="1" customWidth="1"/>
    <col min="7685" max="7685" width="6.85546875" style="20" bestFit="1" customWidth="1"/>
    <col min="7686" max="7691" width="7.85546875" style="20" bestFit="1" customWidth="1"/>
    <col min="7692" max="7692" width="7.5703125" style="20" bestFit="1" customWidth="1"/>
    <col min="7693" max="7693" width="6.5703125" style="20" bestFit="1" customWidth="1"/>
    <col min="7694" max="7695" width="7.85546875" style="20" bestFit="1" customWidth="1"/>
    <col min="7696" max="7698" width="6.5703125" style="20" bestFit="1" customWidth="1"/>
    <col min="7699" max="7699" width="7.85546875" style="20" bestFit="1" customWidth="1"/>
    <col min="7700" max="7700" width="6.5703125" style="20" bestFit="1" customWidth="1"/>
    <col min="7701" max="7701" width="7.85546875" style="20" bestFit="1" customWidth="1"/>
    <col min="7702" max="7704" width="11.42578125" style="20" customWidth="1"/>
    <col min="7705" max="7705" width="12.7109375" style="20" bestFit="1" customWidth="1"/>
    <col min="7706" max="7936" width="11.42578125" style="20"/>
    <col min="7937" max="7937" width="36.7109375" style="20" customWidth="1"/>
    <col min="7938" max="7938" width="9.5703125" style="20" bestFit="1" customWidth="1"/>
    <col min="7939" max="7940" width="7.85546875" style="20" bestFit="1" customWidth="1"/>
    <col min="7941" max="7941" width="6.85546875" style="20" bestFit="1" customWidth="1"/>
    <col min="7942" max="7947" width="7.85546875" style="20" bestFit="1" customWidth="1"/>
    <col min="7948" max="7948" width="7.5703125" style="20" bestFit="1" customWidth="1"/>
    <col min="7949" max="7949" width="6.5703125" style="20" bestFit="1" customWidth="1"/>
    <col min="7950" max="7951" width="7.85546875" style="20" bestFit="1" customWidth="1"/>
    <col min="7952" max="7954" width="6.5703125" style="20" bestFit="1" customWidth="1"/>
    <col min="7955" max="7955" width="7.85546875" style="20" bestFit="1" customWidth="1"/>
    <col min="7956" max="7956" width="6.5703125" style="20" bestFit="1" customWidth="1"/>
    <col min="7957" max="7957" width="7.85546875" style="20" bestFit="1" customWidth="1"/>
    <col min="7958" max="7960" width="11.42578125" style="20" customWidth="1"/>
    <col min="7961" max="7961" width="12.7109375" style="20" bestFit="1" customWidth="1"/>
    <col min="7962" max="8192" width="11.42578125" style="20"/>
    <col min="8193" max="8193" width="36.7109375" style="20" customWidth="1"/>
    <col min="8194" max="8194" width="9.5703125" style="20" bestFit="1" customWidth="1"/>
    <col min="8195" max="8196" width="7.85546875" style="20" bestFit="1" customWidth="1"/>
    <col min="8197" max="8197" width="6.85546875" style="20" bestFit="1" customWidth="1"/>
    <col min="8198" max="8203" width="7.85546875" style="20" bestFit="1" customWidth="1"/>
    <col min="8204" max="8204" width="7.5703125" style="20" bestFit="1" customWidth="1"/>
    <col min="8205" max="8205" width="6.5703125" style="20" bestFit="1" customWidth="1"/>
    <col min="8206" max="8207" width="7.85546875" style="20" bestFit="1" customWidth="1"/>
    <col min="8208" max="8210" width="6.5703125" style="20" bestFit="1" customWidth="1"/>
    <col min="8211" max="8211" width="7.85546875" style="20" bestFit="1" customWidth="1"/>
    <col min="8212" max="8212" width="6.5703125" style="20" bestFit="1" customWidth="1"/>
    <col min="8213" max="8213" width="7.85546875" style="20" bestFit="1" customWidth="1"/>
    <col min="8214" max="8216" width="11.42578125" style="20" customWidth="1"/>
    <col min="8217" max="8217" width="12.7109375" style="20" bestFit="1" customWidth="1"/>
    <col min="8218" max="8448" width="11.42578125" style="20"/>
    <col min="8449" max="8449" width="36.7109375" style="20" customWidth="1"/>
    <col min="8450" max="8450" width="9.5703125" style="20" bestFit="1" customWidth="1"/>
    <col min="8451" max="8452" width="7.85546875" style="20" bestFit="1" customWidth="1"/>
    <col min="8453" max="8453" width="6.85546875" style="20" bestFit="1" customWidth="1"/>
    <col min="8454" max="8459" width="7.85546875" style="20" bestFit="1" customWidth="1"/>
    <col min="8460" max="8460" width="7.5703125" style="20" bestFit="1" customWidth="1"/>
    <col min="8461" max="8461" width="6.5703125" style="20" bestFit="1" customWidth="1"/>
    <col min="8462" max="8463" width="7.85546875" style="20" bestFit="1" customWidth="1"/>
    <col min="8464" max="8466" width="6.5703125" style="20" bestFit="1" customWidth="1"/>
    <col min="8467" max="8467" width="7.85546875" style="20" bestFit="1" customWidth="1"/>
    <col min="8468" max="8468" width="6.5703125" style="20" bestFit="1" customWidth="1"/>
    <col min="8469" max="8469" width="7.85546875" style="20" bestFit="1" customWidth="1"/>
    <col min="8470" max="8472" width="11.42578125" style="20" customWidth="1"/>
    <col min="8473" max="8473" width="12.7109375" style="20" bestFit="1" customWidth="1"/>
    <col min="8474" max="8704" width="11.42578125" style="20"/>
    <col min="8705" max="8705" width="36.7109375" style="20" customWidth="1"/>
    <col min="8706" max="8706" width="9.5703125" style="20" bestFit="1" customWidth="1"/>
    <col min="8707" max="8708" width="7.85546875" style="20" bestFit="1" customWidth="1"/>
    <col min="8709" max="8709" width="6.85546875" style="20" bestFit="1" customWidth="1"/>
    <col min="8710" max="8715" width="7.85546875" style="20" bestFit="1" customWidth="1"/>
    <col min="8716" max="8716" width="7.5703125" style="20" bestFit="1" customWidth="1"/>
    <col min="8717" max="8717" width="6.5703125" style="20" bestFit="1" customWidth="1"/>
    <col min="8718" max="8719" width="7.85546875" style="20" bestFit="1" customWidth="1"/>
    <col min="8720" max="8722" width="6.5703125" style="20" bestFit="1" customWidth="1"/>
    <col min="8723" max="8723" width="7.85546875" style="20" bestFit="1" customWidth="1"/>
    <col min="8724" max="8724" width="6.5703125" style="20" bestFit="1" customWidth="1"/>
    <col min="8725" max="8725" width="7.85546875" style="20" bestFit="1" customWidth="1"/>
    <col min="8726" max="8728" width="11.42578125" style="20" customWidth="1"/>
    <col min="8729" max="8729" width="12.7109375" style="20" bestFit="1" customWidth="1"/>
    <col min="8730" max="8960" width="11.42578125" style="20"/>
    <col min="8961" max="8961" width="36.7109375" style="20" customWidth="1"/>
    <col min="8962" max="8962" width="9.5703125" style="20" bestFit="1" customWidth="1"/>
    <col min="8963" max="8964" width="7.85546875" style="20" bestFit="1" customWidth="1"/>
    <col min="8965" max="8965" width="6.85546875" style="20" bestFit="1" customWidth="1"/>
    <col min="8966" max="8971" width="7.85546875" style="20" bestFit="1" customWidth="1"/>
    <col min="8972" max="8972" width="7.5703125" style="20" bestFit="1" customWidth="1"/>
    <col min="8973" max="8973" width="6.5703125" style="20" bestFit="1" customWidth="1"/>
    <col min="8974" max="8975" width="7.85546875" style="20" bestFit="1" customWidth="1"/>
    <col min="8976" max="8978" width="6.5703125" style="20" bestFit="1" customWidth="1"/>
    <col min="8979" max="8979" width="7.85546875" style="20" bestFit="1" customWidth="1"/>
    <col min="8980" max="8980" width="6.5703125" style="20" bestFit="1" customWidth="1"/>
    <col min="8981" max="8981" width="7.85546875" style="20" bestFit="1" customWidth="1"/>
    <col min="8982" max="8984" width="11.42578125" style="20" customWidth="1"/>
    <col min="8985" max="8985" width="12.7109375" style="20" bestFit="1" customWidth="1"/>
    <col min="8986" max="9216" width="11.42578125" style="20"/>
    <col min="9217" max="9217" width="36.7109375" style="20" customWidth="1"/>
    <col min="9218" max="9218" width="9.5703125" style="20" bestFit="1" customWidth="1"/>
    <col min="9219" max="9220" width="7.85546875" style="20" bestFit="1" customWidth="1"/>
    <col min="9221" max="9221" width="6.85546875" style="20" bestFit="1" customWidth="1"/>
    <col min="9222" max="9227" width="7.85546875" style="20" bestFit="1" customWidth="1"/>
    <col min="9228" max="9228" width="7.5703125" style="20" bestFit="1" customWidth="1"/>
    <col min="9229" max="9229" width="6.5703125" style="20" bestFit="1" customWidth="1"/>
    <col min="9230" max="9231" width="7.85546875" style="20" bestFit="1" customWidth="1"/>
    <col min="9232" max="9234" width="6.5703125" style="20" bestFit="1" customWidth="1"/>
    <col min="9235" max="9235" width="7.85546875" style="20" bestFit="1" customWidth="1"/>
    <col min="9236" max="9236" width="6.5703125" style="20" bestFit="1" customWidth="1"/>
    <col min="9237" max="9237" width="7.85546875" style="20" bestFit="1" customWidth="1"/>
    <col min="9238" max="9240" width="11.42578125" style="20" customWidth="1"/>
    <col min="9241" max="9241" width="12.7109375" style="20" bestFit="1" customWidth="1"/>
    <col min="9242" max="9472" width="11.42578125" style="20"/>
    <col min="9473" max="9473" width="36.7109375" style="20" customWidth="1"/>
    <col min="9474" max="9474" width="9.5703125" style="20" bestFit="1" customWidth="1"/>
    <col min="9475" max="9476" width="7.85546875" style="20" bestFit="1" customWidth="1"/>
    <col min="9477" max="9477" width="6.85546875" style="20" bestFit="1" customWidth="1"/>
    <col min="9478" max="9483" width="7.85546875" style="20" bestFit="1" customWidth="1"/>
    <col min="9484" max="9484" width="7.5703125" style="20" bestFit="1" customWidth="1"/>
    <col min="9485" max="9485" width="6.5703125" style="20" bestFit="1" customWidth="1"/>
    <col min="9486" max="9487" width="7.85546875" style="20" bestFit="1" customWidth="1"/>
    <col min="9488" max="9490" width="6.5703125" style="20" bestFit="1" customWidth="1"/>
    <col min="9491" max="9491" width="7.85546875" style="20" bestFit="1" customWidth="1"/>
    <col min="9492" max="9492" width="6.5703125" style="20" bestFit="1" customWidth="1"/>
    <col min="9493" max="9493" width="7.85546875" style="20" bestFit="1" customWidth="1"/>
    <col min="9494" max="9496" width="11.42578125" style="20" customWidth="1"/>
    <col min="9497" max="9497" width="12.7109375" style="20" bestFit="1" customWidth="1"/>
    <col min="9498" max="9728" width="11.42578125" style="20"/>
    <col min="9729" max="9729" width="36.7109375" style="20" customWidth="1"/>
    <col min="9730" max="9730" width="9.5703125" style="20" bestFit="1" customWidth="1"/>
    <col min="9731" max="9732" width="7.85546875" style="20" bestFit="1" customWidth="1"/>
    <col min="9733" max="9733" width="6.85546875" style="20" bestFit="1" customWidth="1"/>
    <col min="9734" max="9739" width="7.85546875" style="20" bestFit="1" customWidth="1"/>
    <col min="9740" max="9740" width="7.5703125" style="20" bestFit="1" customWidth="1"/>
    <col min="9741" max="9741" width="6.5703125" style="20" bestFit="1" customWidth="1"/>
    <col min="9742" max="9743" width="7.85546875" style="20" bestFit="1" customWidth="1"/>
    <col min="9744" max="9746" width="6.5703125" style="20" bestFit="1" customWidth="1"/>
    <col min="9747" max="9747" width="7.85546875" style="20" bestFit="1" customWidth="1"/>
    <col min="9748" max="9748" width="6.5703125" style="20" bestFit="1" customWidth="1"/>
    <col min="9749" max="9749" width="7.85546875" style="20" bestFit="1" customWidth="1"/>
    <col min="9750" max="9752" width="11.42578125" style="20" customWidth="1"/>
    <col min="9753" max="9753" width="12.7109375" style="20" bestFit="1" customWidth="1"/>
    <col min="9754" max="9984" width="11.42578125" style="20"/>
    <col min="9985" max="9985" width="36.7109375" style="20" customWidth="1"/>
    <col min="9986" max="9986" width="9.5703125" style="20" bestFit="1" customWidth="1"/>
    <col min="9987" max="9988" width="7.85546875" style="20" bestFit="1" customWidth="1"/>
    <col min="9989" max="9989" width="6.85546875" style="20" bestFit="1" customWidth="1"/>
    <col min="9990" max="9995" width="7.85546875" style="20" bestFit="1" customWidth="1"/>
    <col min="9996" max="9996" width="7.5703125" style="20" bestFit="1" customWidth="1"/>
    <col min="9997" max="9997" width="6.5703125" style="20" bestFit="1" customWidth="1"/>
    <col min="9998" max="9999" width="7.85546875" style="20" bestFit="1" customWidth="1"/>
    <col min="10000" max="10002" width="6.5703125" style="20" bestFit="1" customWidth="1"/>
    <col min="10003" max="10003" width="7.85546875" style="20" bestFit="1" customWidth="1"/>
    <col min="10004" max="10004" width="6.5703125" style="20" bestFit="1" customWidth="1"/>
    <col min="10005" max="10005" width="7.85546875" style="20" bestFit="1" customWidth="1"/>
    <col min="10006" max="10008" width="11.42578125" style="20" customWidth="1"/>
    <col min="10009" max="10009" width="12.7109375" style="20" bestFit="1" customWidth="1"/>
    <col min="10010" max="10240" width="11.42578125" style="20"/>
    <col min="10241" max="10241" width="36.7109375" style="20" customWidth="1"/>
    <col min="10242" max="10242" width="9.5703125" style="20" bestFit="1" customWidth="1"/>
    <col min="10243" max="10244" width="7.85546875" style="20" bestFit="1" customWidth="1"/>
    <col min="10245" max="10245" width="6.85546875" style="20" bestFit="1" customWidth="1"/>
    <col min="10246" max="10251" width="7.85546875" style="20" bestFit="1" customWidth="1"/>
    <col min="10252" max="10252" width="7.5703125" style="20" bestFit="1" customWidth="1"/>
    <col min="10253" max="10253" width="6.5703125" style="20" bestFit="1" customWidth="1"/>
    <col min="10254" max="10255" width="7.85546875" style="20" bestFit="1" customWidth="1"/>
    <col min="10256" max="10258" width="6.5703125" style="20" bestFit="1" customWidth="1"/>
    <col min="10259" max="10259" width="7.85546875" style="20" bestFit="1" customWidth="1"/>
    <col min="10260" max="10260" width="6.5703125" style="20" bestFit="1" customWidth="1"/>
    <col min="10261" max="10261" width="7.85546875" style="20" bestFit="1" customWidth="1"/>
    <col min="10262" max="10264" width="11.42578125" style="20" customWidth="1"/>
    <col min="10265" max="10265" width="12.7109375" style="20" bestFit="1" customWidth="1"/>
    <col min="10266" max="10496" width="11.42578125" style="20"/>
    <col min="10497" max="10497" width="36.7109375" style="20" customWidth="1"/>
    <col min="10498" max="10498" width="9.5703125" style="20" bestFit="1" customWidth="1"/>
    <col min="10499" max="10500" width="7.85546875" style="20" bestFit="1" customWidth="1"/>
    <col min="10501" max="10501" width="6.85546875" style="20" bestFit="1" customWidth="1"/>
    <col min="10502" max="10507" width="7.85546875" style="20" bestFit="1" customWidth="1"/>
    <col min="10508" max="10508" width="7.5703125" style="20" bestFit="1" customWidth="1"/>
    <col min="10509" max="10509" width="6.5703125" style="20" bestFit="1" customWidth="1"/>
    <col min="10510" max="10511" width="7.85546875" style="20" bestFit="1" customWidth="1"/>
    <col min="10512" max="10514" width="6.5703125" style="20" bestFit="1" customWidth="1"/>
    <col min="10515" max="10515" width="7.85546875" style="20" bestFit="1" customWidth="1"/>
    <col min="10516" max="10516" width="6.5703125" style="20" bestFit="1" customWidth="1"/>
    <col min="10517" max="10517" width="7.85546875" style="20" bestFit="1" customWidth="1"/>
    <col min="10518" max="10520" width="11.42578125" style="20" customWidth="1"/>
    <col min="10521" max="10521" width="12.7109375" style="20" bestFit="1" customWidth="1"/>
    <col min="10522" max="10752" width="11.42578125" style="20"/>
    <col min="10753" max="10753" width="36.7109375" style="20" customWidth="1"/>
    <col min="10754" max="10754" width="9.5703125" style="20" bestFit="1" customWidth="1"/>
    <col min="10755" max="10756" width="7.85546875" style="20" bestFit="1" customWidth="1"/>
    <col min="10757" max="10757" width="6.85546875" style="20" bestFit="1" customWidth="1"/>
    <col min="10758" max="10763" width="7.85546875" style="20" bestFit="1" customWidth="1"/>
    <col min="10764" max="10764" width="7.5703125" style="20" bestFit="1" customWidth="1"/>
    <col min="10765" max="10765" width="6.5703125" style="20" bestFit="1" customWidth="1"/>
    <col min="10766" max="10767" width="7.85546875" style="20" bestFit="1" customWidth="1"/>
    <col min="10768" max="10770" width="6.5703125" style="20" bestFit="1" customWidth="1"/>
    <col min="10771" max="10771" width="7.85546875" style="20" bestFit="1" customWidth="1"/>
    <col min="10772" max="10772" width="6.5703125" style="20" bestFit="1" customWidth="1"/>
    <col min="10773" max="10773" width="7.85546875" style="20" bestFit="1" customWidth="1"/>
    <col min="10774" max="10776" width="11.42578125" style="20" customWidth="1"/>
    <col min="10777" max="10777" width="12.7109375" style="20" bestFit="1" customWidth="1"/>
    <col min="10778" max="11008" width="11.42578125" style="20"/>
    <col min="11009" max="11009" width="36.7109375" style="20" customWidth="1"/>
    <col min="11010" max="11010" width="9.5703125" style="20" bestFit="1" customWidth="1"/>
    <col min="11011" max="11012" width="7.85546875" style="20" bestFit="1" customWidth="1"/>
    <col min="11013" max="11013" width="6.85546875" style="20" bestFit="1" customWidth="1"/>
    <col min="11014" max="11019" width="7.85546875" style="20" bestFit="1" customWidth="1"/>
    <col min="11020" max="11020" width="7.5703125" style="20" bestFit="1" customWidth="1"/>
    <col min="11021" max="11021" width="6.5703125" style="20" bestFit="1" customWidth="1"/>
    <col min="11022" max="11023" width="7.85546875" style="20" bestFit="1" customWidth="1"/>
    <col min="11024" max="11026" width="6.5703125" style="20" bestFit="1" customWidth="1"/>
    <col min="11027" max="11027" width="7.85546875" style="20" bestFit="1" customWidth="1"/>
    <col min="11028" max="11028" width="6.5703125" style="20" bestFit="1" customWidth="1"/>
    <col min="11029" max="11029" width="7.85546875" style="20" bestFit="1" customWidth="1"/>
    <col min="11030" max="11032" width="11.42578125" style="20" customWidth="1"/>
    <col min="11033" max="11033" width="12.7109375" style="20" bestFit="1" customWidth="1"/>
    <col min="11034" max="11264" width="11.42578125" style="20"/>
    <col min="11265" max="11265" width="36.7109375" style="20" customWidth="1"/>
    <col min="11266" max="11266" width="9.5703125" style="20" bestFit="1" customWidth="1"/>
    <col min="11267" max="11268" width="7.85546875" style="20" bestFit="1" customWidth="1"/>
    <col min="11269" max="11269" width="6.85546875" style="20" bestFit="1" customWidth="1"/>
    <col min="11270" max="11275" width="7.85546875" style="20" bestFit="1" customWidth="1"/>
    <col min="11276" max="11276" width="7.5703125" style="20" bestFit="1" customWidth="1"/>
    <col min="11277" max="11277" width="6.5703125" style="20" bestFit="1" customWidth="1"/>
    <col min="11278" max="11279" width="7.85546875" style="20" bestFit="1" customWidth="1"/>
    <col min="11280" max="11282" width="6.5703125" style="20" bestFit="1" customWidth="1"/>
    <col min="11283" max="11283" width="7.85546875" style="20" bestFit="1" customWidth="1"/>
    <col min="11284" max="11284" width="6.5703125" style="20" bestFit="1" customWidth="1"/>
    <col min="11285" max="11285" width="7.85546875" style="20" bestFit="1" customWidth="1"/>
    <col min="11286" max="11288" width="11.42578125" style="20" customWidth="1"/>
    <col min="11289" max="11289" width="12.7109375" style="20" bestFit="1" customWidth="1"/>
    <col min="11290" max="11520" width="11.42578125" style="20"/>
    <col min="11521" max="11521" width="36.7109375" style="20" customWidth="1"/>
    <col min="11522" max="11522" width="9.5703125" style="20" bestFit="1" customWidth="1"/>
    <col min="11523" max="11524" width="7.85546875" style="20" bestFit="1" customWidth="1"/>
    <col min="11525" max="11525" width="6.85546875" style="20" bestFit="1" customWidth="1"/>
    <col min="11526" max="11531" width="7.85546875" style="20" bestFit="1" customWidth="1"/>
    <col min="11532" max="11532" width="7.5703125" style="20" bestFit="1" customWidth="1"/>
    <col min="11533" max="11533" width="6.5703125" style="20" bestFit="1" customWidth="1"/>
    <col min="11534" max="11535" width="7.85546875" style="20" bestFit="1" customWidth="1"/>
    <col min="11536" max="11538" width="6.5703125" style="20" bestFit="1" customWidth="1"/>
    <col min="11539" max="11539" width="7.85546875" style="20" bestFit="1" customWidth="1"/>
    <col min="11540" max="11540" width="6.5703125" style="20" bestFit="1" customWidth="1"/>
    <col min="11541" max="11541" width="7.85546875" style="20" bestFit="1" customWidth="1"/>
    <col min="11542" max="11544" width="11.42578125" style="20" customWidth="1"/>
    <col min="11545" max="11545" width="12.7109375" style="20" bestFit="1" customWidth="1"/>
    <col min="11546" max="11776" width="11.42578125" style="20"/>
    <col min="11777" max="11777" width="36.7109375" style="20" customWidth="1"/>
    <col min="11778" max="11778" width="9.5703125" style="20" bestFit="1" customWidth="1"/>
    <col min="11779" max="11780" width="7.85546875" style="20" bestFit="1" customWidth="1"/>
    <col min="11781" max="11781" width="6.85546875" style="20" bestFit="1" customWidth="1"/>
    <col min="11782" max="11787" width="7.85546875" style="20" bestFit="1" customWidth="1"/>
    <col min="11788" max="11788" width="7.5703125" style="20" bestFit="1" customWidth="1"/>
    <col min="11789" max="11789" width="6.5703125" style="20" bestFit="1" customWidth="1"/>
    <col min="11790" max="11791" width="7.85546875" style="20" bestFit="1" customWidth="1"/>
    <col min="11792" max="11794" width="6.5703125" style="20" bestFit="1" customWidth="1"/>
    <col min="11795" max="11795" width="7.85546875" style="20" bestFit="1" customWidth="1"/>
    <col min="11796" max="11796" width="6.5703125" style="20" bestFit="1" customWidth="1"/>
    <col min="11797" max="11797" width="7.85546875" style="20" bestFit="1" customWidth="1"/>
    <col min="11798" max="11800" width="11.42578125" style="20" customWidth="1"/>
    <col min="11801" max="11801" width="12.7109375" style="20" bestFit="1" customWidth="1"/>
    <col min="11802" max="12032" width="11.42578125" style="20"/>
    <col min="12033" max="12033" width="36.7109375" style="20" customWidth="1"/>
    <col min="12034" max="12034" width="9.5703125" style="20" bestFit="1" customWidth="1"/>
    <col min="12035" max="12036" width="7.85546875" style="20" bestFit="1" customWidth="1"/>
    <col min="12037" max="12037" width="6.85546875" style="20" bestFit="1" customWidth="1"/>
    <col min="12038" max="12043" width="7.85546875" style="20" bestFit="1" customWidth="1"/>
    <col min="12044" max="12044" width="7.5703125" style="20" bestFit="1" customWidth="1"/>
    <col min="12045" max="12045" width="6.5703125" style="20" bestFit="1" customWidth="1"/>
    <col min="12046" max="12047" width="7.85546875" style="20" bestFit="1" customWidth="1"/>
    <col min="12048" max="12050" width="6.5703125" style="20" bestFit="1" customWidth="1"/>
    <col min="12051" max="12051" width="7.85546875" style="20" bestFit="1" customWidth="1"/>
    <col min="12052" max="12052" width="6.5703125" style="20" bestFit="1" customWidth="1"/>
    <col min="12053" max="12053" width="7.85546875" style="20" bestFit="1" customWidth="1"/>
    <col min="12054" max="12056" width="11.42578125" style="20" customWidth="1"/>
    <col min="12057" max="12057" width="12.7109375" style="20" bestFit="1" customWidth="1"/>
    <col min="12058" max="12288" width="11.42578125" style="20"/>
    <col min="12289" max="12289" width="36.7109375" style="20" customWidth="1"/>
    <col min="12290" max="12290" width="9.5703125" style="20" bestFit="1" customWidth="1"/>
    <col min="12291" max="12292" width="7.85546875" style="20" bestFit="1" customWidth="1"/>
    <col min="12293" max="12293" width="6.85546875" style="20" bestFit="1" customWidth="1"/>
    <col min="12294" max="12299" width="7.85546875" style="20" bestFit="1" customWidth="1"/>
    <col min="12300" max="12300" width="7.5703125" style="20" bestFit="1" customWidth="1"/>
    <col min="12301" max="12301" width="6.5703125" style="20" bestFit="1" customWidth="1"/>
    <col min="12302" max="12303" width="7.85546875" style="20" bestFit="1" customWidth="1"/>
    <col min="12304" max="12306" width="6.5703125" style="20" bestFit="1" customWidth="1"/>
    <col min="12307" max="12307" width="7.85546875" style="20" bestFit="1" customWidth="1"/>
    <col min="12308" max="12308" width="6.5703125" style="20" bestFit="1" customWidth="1"/>
    <col min="12309" max="12309" width="7.85546875" style="20" bestFit="1" customWidth="1"/>
    <col min="12310" max="12312" width="11.42578125" style="20" customWidth="1"/>
    <col min="12313" max="12313" width="12.7109375" style="20" bestFit="1" customWidth="1"/>
    <col min="12314" max="12544" width="11.42578125" style="20"/>
    <col min="12545" max="12545" width="36.7109375" style="20" customWidth="1"/>
    <col min="12546" max="12546" width="9.5703125" style="20" bestFit="1" customWidth="1"/>
    <col min="12547" max="12548" width="7.85546875" style="20" bestFit="1" customWidth="1"/>
    <col min="12549" max="12549" width="6.85546875" style="20" bestFit="1" customWidth="1"/>
    <col min="12550" max="12555" width="7.85546875" style="20" bestFit="1" customWidth="1"/>
    <col min="12556" max="12556" width="7.5703125" style="20" bestFit="1" customWidth="1"/>
    <col min="12557" max="12557" width="6.5703125" style="20" bestFit="1" customWidth="1"/>
    <col min="12558" max="12559" width="7.85546875" style="20" bestFit="1" customWidth="1"/>
    <col min="12560" max="12562" width="6.5703125" style="20" bestFit="1" customWidth="1"/>
    <col min="12563" max="12563" width="7.85546875" style="20" bestFit="1" customWidth="1"/>
    <col min="12564" max="12564" width="6.5703125" style="20" bestFit="1" customWidth="1"/>
    <col min="12565" max="12565" width="7.85546875" style="20" bestFit="1" customWidth="1"/>
    <col min="12566" max="12568" width="11.42578125" style="20" customWidth="1"/>
    <col min="12569" max="12569" width="12.7109375" style="20" bestFit="1" customWidth="1"/>
    <col min="12570" max="12800" width="11.42578125" style="20"/>
    <col min="12801" max="12801" width="36.7109375" style="20" customWidth="1"/>
    <col min="12802" max="12802" width="9.5703125" style="20" bestFit="1" customWidth="1"/>
    <col min="12803" max="12804" width="7.85546875" style="20" bestFit="1" customWidth="1"/>
    <col min="12805" max="12805" width="6.85546875" style="20" bestFit="1" customWidth="1"/>
    <col min="12806" max="12811" width="7.85546875" style="20" bestFit="1" customWidth="1"/>
    <col min="12812" max="12812" width="7.5703125" style="20" bestFit="1" customWidth="1"/>
    <col min="12813" max="12813" width="6.5703125" style="20" bestFit="1" customWidth="1"/>
    <col min="12814" max="12815" width="7.85546875" style="20" bestFit="1" customWidth="1"/>
    <col min="12816" max="12818" width="6.5703125" style="20" bestFit="1" customWidth="1"/>
    <col min="12819" max="12819" width="7.85546875" style="20" bestFit="1" customWidth="1"/>
    <col min="12820" max="12820" width="6.5703125" style="20" bestFit="1" customWidth="1"/>
    <col min="12821" max="12821" width="7.85546875" style="20" bestFit="1" customWidth="1"/>
    <col min="12822" max="12824" width="11.42578125" style="20" customWidth="1"/>
    <col min="12825" max="12825" width="12.7109375" style="20" bestFit="1" customWidth="1"/>
    <col min="12826" max="13056" width="11.42578125" style="20"/>
    <col min="13057" max="13057" width="36.7109375" style="20" customWidth="1"/>
    <col min="13058" max="13058" width="9.5703125" style="20" bestFit="1" customWidth="1"/>
    <col min="13059" max="13060" width="7.85546875" style="20" bestFit="1" customWidth="1"/>
    <col min="13061" max="13061" width="6.85546875" style="20" bestFit="1" customWidth="1"/>
    <col min="13062" max="13067" width="7.85546875" style="20" bestFit="1" customWidth="1"/>
    <col min="13068" max="13068" width="7.5703125" style="20" bestFit="1" customWidth="1"/>
    <col min="13069" max="13069" width="6.5703125" style="20" bestFit="1" customWidth="1"/>
    <col min="13070" max="13071" width="7.85546875" style="20" bestFit="1" customWidth="1"/>
    <col min="13072" max="13074" width="6.5703125" style="20" bestFit="1" customWidth="1"/>
    <col min="13075" max="13075" width="7.85546875" style="20" bestFit="1" customWidth="1"/>
    <col min="13076" max="13076" width="6.5703125" style="20" bestFit="1" customWidth="1"/>
    <col min="13077" max="13077" width="7.85546875" style="20" bestFit="1" customWidth="1"/>
    <col min="13078" max="13080" width="11.42578125" style="20" customWidth="1"/>
    <col min="13081" max="13081" width="12.7109375" style="20" bestFit="1" customWidth="1"/>
    <col min="13082" max="13312" width="11.42578125" style="20"/>
    <col min="13313" max="13313" width="36.7109375" style="20" customWidth="1"/>
    <col min="13314" max="13314" width="9.5703125" style="20" bestFit="1" customWidth="1"/>
    <col min="13315" max="13316" width="7.85546875" style="20" bestFit="1" customWidth="1"/>
    <col min="13317" max="13317" width="6.85546875" style="20" bestFit="1" customWidth="1"/>
    <col min="13318" max="13323" width="7.85546875" style="20" bestFit="1" customWidth="1"/>
    <col min="13324" max="13324" width="7.5703125" style="20" bestFit="1" customWidth="1"/>
    <col min="13325" max="13325" width="6.5703125" style="20" bestFit="1" customWidth="1"/>
    <col min="13326" max="13327" width="7.85546875" style="20" bestFit="1" customWidth="1"/>
    <col min="13328" max="13330" width="6.5703125" style="20" bestFit="1" customWidth="1"/>
    <col min="13331" max="13331" width="7.85546875" style="20" bestFit="1" customWidth="1"/>
    <col min="13332" max="13332" width="6.5703125" style="20" bestFit="1" customWidth="1"/>
    <col min="13333" max="13333" width="7.85546875" style="20" bestFit="1" customWidth="1"/>
    <col min="13334" max="13336" width="11.42578125" style="20" customWidth="1"/>
    <col min="13337" max="13337" width="12.7109375" style="20" bestFit="1" customWidth="1"/>
    <col min="13338" max="13568" width="11.42578125" style="20"/>
    <col min="13569" max="13569" width="36.7109375" style="20" customWidth="1"/>
    <col min="13570" max="13570" width="9.5703125" style="20" bestFit="1" customWidth="1"/>
    <col min="13571" max="13572" width="7.85546875" style="20" bestFit="1" customWidth="1"/>
    <col min="13573" max="13573" width="6.85546875" style="20" bestFit="1" customWidth="1"/>
    <col min="13574" max="13579" width="7.85546875" style="20" bestFit="1" customWidth="1"/>
    <col min="13580" max="13580" width="7.5703125" style="20" bestFit="1" customWidth="1"/>
    <col min="13581" max="13581" width="6.5703125" style="20" bestFit="1" customWidth="1"/>
    <col min="13582" max="13583" width="7.85546875" style="20" bestFit="1" customWidth="1"/>
    <col min="13584" max="13586" width="6.5703125" style="20" bestFit="1" customWidth="1"/>
    <col min="13587" max="13587" width="7.85546875" style="20" bestFit="1" customWidth="1"/>
    <col min="13588" max="13588" width="6.5703125" style="20" bestFit="1" customWidth="1"/>
    <col min="13589" max="13589" width="7.85546875" style="20" bestFit="1" customWidth="1"/>
    <col min="13590" max="13592" width="11.42578125" style="20" customWidth="1"/>
    <col min="13593" max="13593" width="12.7109375" style="20" bestFit="1" customWidth="1"/>
    <col min="13594" max="13824" width="11.42578125" style="20"/>
    <col min="13825" max="13825" width="36.7109375" style="20" customWidth="1"/>
    <col min="13826" max="13826" width="9.5703125" style="20" bestFit="1" customWidth="1"/>
    <col min="13827" max="13828" width="7.85546875" style="20" bestFit="1" customWidth="1"/>
    <col min="13829" max="13829" width="6.85546875" style="20" bestFit="1" customWidth="1"/>
    <col min="13830" max="13835" width="7.85546875" style="20" bestFit="1" customWidth="1"/>
    <col min="13836" max="13836" width="7.5703125" style="20" bestFit="1" customWidth="1"/>
    <col min="13837" max="13837" width="6.5703125" style="20" bestFit="1" customWidth="1"/>
    <col min="13838" max="13839" width="7.85546875" style="20" bestFit="1" customWidth="1"/>
    <col min="13840" max="13842" width="6.5703125" style="20" bestFit="1" customWidth="1"/>
    <col min="13843" max="13843" width="7.85546875" style="20" bestFit="1" customWidth="1"/>
    <col min="13844" max="13844" width="6.5703125" style="20" bestFit="1" customWidth="1"/>
    <col min="13845" max="13845" width="7.85546875" style="20" bestFit="1" customWidth="1"/>
    <col min="13846" max="13848" width="11.42578125" style="20" customWidth="1"/>
    <col min="13849" max="13849" width="12.7109375" style="20" bestFit="1" customWidth="1"/>
    <col min="13850" max="14080" width="11.42578125" style="20"/>
    <col min="14081" max="14081" width="36.7109375" style="20" customWidth="1"/>
    <col min="14082" max="14082" width="9.5703125" style="20" bestFit="1" customWidth="1"/>
    <col min="14083" max="14084" width="7.85546875" style="20" bestFit="1" customWidth="1"/>
    <col min="14085" max="14085" width="6.85546875" style="20" bestFit="1" customWidth="1"/>
    <col min="14086" max="14091" width="7.85546875" style="20" bestFit="1" customWidth="1"/>
    <col min="14092" max="14092" width="7.5703125" style="20" bestFit="1" customWidth="1"/>
    <col min="14093" max="14093" width="6.5703125" style="20" bestFit="1" customWidth="1"/>
    <col min="14094" max="14095" width="7.85546875" style="20" bestFit="1" customWidth="1"/>
    <col min="14096" max="14098" width="6.5703125" style="20" bestFit="1" customWidth="1"/>
    <col min="14099" max="14099" width="7.85546875" style="20" bestFit="1" customWidth="1"/>
    <col min="14100" max="14100" width="6.5703125" style="20" bestFit="1" customWidth="1"/>
    <col min="14101" max="14101" width="7.85546875" style="20" bestFit="1" customWidth="1"/>
    <col min="14102" max="14104" width="11.42578125" style="20" customWidth="1"/>
    <col min="14105" max="14105" width="12.7109375" style="20" bestFit="1" customWidth="1"/>
    <col min="14106" max="14336" width="11.42578125" style="20"/>
    <col min="14337" max="14337" width="36.7109375" style="20" customWidth="1"/>
    <col min="14338" max="14338" width="9.5703125" style="20" bestFit="1" customWidth="1"/>
    <col min="14339" max="14340" width="7.85546875" style="20" bestFit="1" customWidth="1"/>
    <col min="14341" max="14341" width="6.85546875" style="20" bestFit="1" customWidth="1"/>
    <col min="14342" max="14347" width="7.85546875" style="20" bestFit="1" customWidth="1"/>
    <col min="14348" max="14348" width="7.5703125" style="20" bestFit="1" customWidth="1"/>
    <col min="14349" max="14349" width="6.5703125" style="20" bestFit="1" customWidth="1"/>
    <col min="14350" max="14351" width="7.85546875" style="20" bestFit="1" customWidth="1"/>
    <col min="14352" max="14354" width="6.5703125" style="20" bestFit="1" customWidth="1"/>
    <col min="14355" max="14355" width="7.85546875" style="20" bestFit="1" customWidth="1"/>
    <col min="14356" max="14356" width="6.5703125" style="20" bestFit="1" customWidth="1"/>
    <col min="14357" max="14357" width="7.85546875" style="20" bestFit="1" customWidth="1"/>
    <col min="14358" max="14360" width="11.42578125" style="20" customWidth="1"/>
    <col min="14361" max="14361" width="12.7109375" style="20" bestFit="1" customWidth="1"/>
    <col min="14362" max="14592" width="11.42578125" style="20"/>
    <col min="14593" max="14593" width="36.7109375" style="20" customWidth="1"/>
    <col min="14594" max="14594" width="9.5703125" style="20" bestFit="1" customWidth="1"/>
    <col min="14595" max="14596" width="7.85546875" style="20" bestFit="1" customWidth="1"/>
    <col min="14597" max="14597" width="6.85546875" style="20" bestFit="1" customWidth="1"/>
    <col min="14598" max="14603" width="7.85546875" style="20" bestFit="1" customWidth="1"/>
    <col min="14604" max="14604" width="7.5703125" style="20" bestFit="1" customWidth="1"/>
    <col min="14605" max="14605" width="6.5703125" style="20" bestFit="1" customWidth="1"/>
    <col min="14606" max="14607" width="7.85546875" style="20" bestFit="1" customWidth="1"/>
    <col min="14608" max="14610" width="6.5703125" style="20" bestFit="1" customWidth="1"/>
    <col min="14611" max="14611" width="7.85546875" style="20" bestFit="1" customWidth="1"/>
    <col min="14612" max="14612" width="6.5703125" style="20" bestFit="1" customWidth="1"/>
    <col min="14613" max="14613" width="7.85546875" style="20" bestFit="1" customWidth="1"/>
    <col min="14614" max="14616" width="11.42578125" style="20" customWidth="1"/>
    <col min="14617" max="14617" width="12.7109375" style="20" bestFit="1" customWidth="1"/>
    <col min="14618" max="14848" width="11.42578125" style="20"/>
    <col min="14849" max="14849" width="36.7109375" style="20" customWidth="1"/>
    <col min="14850" max="14850" width="9.5703125" style="20" bestFit="1" customWidth="1"/>
    <col min="14851" max="14852" width="7.85546875" style="20" bestFit="1" customWidth="1"/>
    <col min="14853" max="14853" width="6.85546875" style="20" bestFit="1" customWidth="1"/>
    <col min="14854" max="14859" width="7.85546875" style="20" bestFit="1" customWidth="1"/>
    <col min="14860" max="14860" width="7.5703125" style="20" bestFit="1" customWidth="1"/>
    <col min="14861" max="14861" width="6.5703125" style="20" bestFit="1" customWidth="1"/>
    <col min="14862" max="14863" width="7.85546875" style="20" bestFit="1" customWidth="1"/>
    <col min="14864" max="14866" width="6.5703125" style="20" bestFit="1" customWidth="1"/>
    <col min="14867" max="14867" width="7.85546875" style="20" bestFit="1" customWidth="1"/>
    <col min="14868" max="14868" width="6.5703125" style="20" bestFit="1" customWidth="1"/>
    <col min="14869" max="14869" width="7.85546875" style="20" bestFit="1" customWidth="1"/>
    <col min="14870" max="14872" width="11.42578125" style="20" customWidth="1"/>
    <col min="14873" max="14873" width="12.7109375" style="20" bestFit="1" customWidth="1"/>
    <col min="14874" max="15104" width="11.42578125" style="20"/>
    <col min="15105" max="15105" width="36.7109375" style="20" customWidth="1"/>
    <col min="15106" max="15106" width="9.5703125" style="20" bestFit="1" customWidth="1"/>
    <col min="15107" max="15108" width="7.85546875" style="20" bestFit="1" customWidth="1"/>
    <col min="15109" max="15109" width="6.85546875" style="20" bestFit="1" customWidth="1"/>
    <col min="15110" max="15115" width="7.85546875" style="20" bestFit="1" customWidth="1"/>
    <col min="15116" max="15116" width="7.5703125" style="20" bestFit="1" customWidth="1"/>
    <col min="15117" max="15117" width="6.5703125" style="20" bestFit="1" customWidth="1"/>
    <col min="15118" max="15119" width="7.85546875" style="20" bestFit="1" customWidth="1"/>
    <col min="15120" max="15122" width="6.5703125" style="20" bestFit="1" customWidth="1"/>
    <col min="15123" max="15123" width="7.85546875" style="20" bestFit="1" customWidth="1"/>
    <col min="15124" max="15124" width="6.5703125" style="20" bestFit="1" customWidth="1"/>
    <col min="15125" max="15125" width="7.85546875" style="20" bestFit="1" customWidth="1"/>
    <col min="15126" max="15128" width="11.42578125" style="20" customWidth="1"/>
    <col min="15129" max="15129" width="12.7109375" style="20" bestFit="1" customWidth="1"/>
    <col min="15130" max="15360" width="11.42578125" style="20"/>
    <col min="15361" max="15361" width="36.7109375" style="20" customWidth="1"/>
    <col min="15362" max="15362" width="9.5703125" style="20" bestFit="1" customWidth="1"/>
    <col min="15363" max="15364" width="7.85546875" style="20" bestFit="1" customWidth="1"/>
    <col min="15365" max="15365" width="6.85546875" style="20" bestFit="1" customWidth="1"/>
    <col min="15366" max="15371" width="7.85546875" style="20" bestFit="1" customWidth="1"/>
    <col min="15372" max="15372" width="7.5703125" style="20" bestFit="1" customWidth="1"/>
    <col min="15373" max="15373" width="6.5703125" style="20" bestFit="1" customWidth="1"/>
    <col min="15374" max="15375" width="7.85546875" style="20" bestFit="1" customWidth="1"/>
    <col min="15376" max="15378" width="6.5703125" style="20" bestFit="1" customWidth="1"/>
    <col min="15379" max="15379" width="7.85546875" style="20" bestFit="1" customWidth="1"/>
    <col min="15380" max="15380" width="6.5703125" style="20" bestFit="1" customWidth="1"/>
    <col min="15381" max="15381" width="7.85546875" style="20" bestFit="1" customWidth="1"/>
    <col min="15382" max="15384" width="11.42578125" style="20" customWidth="1"/>
    <col min="15385" max="15385" width="12.7109375" style="20" bestFit="1" customWidth="1"/>
    <col min="15386" max="15616" width="11.42578125" style="20"/>
    <col min="15617" max="15617" width="36.7109375" style="20" customWidth="1"/>
    <col min="15618" max="15618" width="9.5703125" style="20" bestFit="1" customWidth="1"/>
    <col min="15619" max="15620" width="7.85546875" style="20" bestFit="1" customWidth="1"/>
    <col min="15621" max="15621" width="6.85546875" style="20" bestFit="1" customWidth="1"/>
    <col min="15622" max="15627" width="7.85546875" style="20" bestFit="1" customWidth="1"/>
    <col min="15628" max="15628" width="7.5703125" style="20" bestFit="1" customWidth="1"/>
    <col min="15629" max="15629" width="6.5703125" style="20" bestFit="1" customWidth="1"/>
    <col min="15630" max="15631" width="7.85546875" style="20" bestFit="1" customWidth="1"/>
    <col min="15632" max="15634" width="6.5703125" style="20" bestFit="1" customWidth="1"/>
    <col min="15635" max="15635" width="7.85546875" style="20" bestFit="1" customWidth="1"/>
    <col min="15636" max="15636" width="6.5703125" style="20" bestFit="1" customWidth="1"/>
    <col min="15637" max="15637" width="7.85546875" style="20" bestFit="1" customWidth="1"/>
    <col min="15638" max="15640" width="11.42578125" style="20" customWidth="1"/>
    <col min="15641" max="15641" width="12.7109375" style="20" bestFit="1" customWidth="1"/>
    <col min="15642" max="15872" width="11.42578125" style="20"/>
    <col min="15873" max="15873" width="36.7109375" style="20" customWidth="1"/>
    <col min="15874" max="15874" width="9.5703125" style="20" bestFit="1" customWidth="1"/>
    <col min="15875" max="15876" width="7.85546875" style="20" bestFit="1" customWidth="1"/>
    <col min="15877" max="15877" width="6.85546875" style="20" bestFit="1" customWidth="1"/>
    <col min="15878" max="15883" width="7.85546875" style="20" bestFit="1" customWidth="1"/>
    <col min="15884" max="15884" width="7.5703125" style="20" bestFit="1" customWidth="1"/>
    <col min="15885" max="15885" width="6.5703125" style="20" bestFit="1" customWidth="1"/>
    <col min="15886" max="15887" width="7.85546875" style="20" bestFit="1" customWidth="1"/>
    <col min="15888" max="15890" width="6.5703125" style="20" bestFit="1" customWidth="1"/>
    <col min="15891" max="15891" width="7.85546875" style="20" bestFit="1" customWidth="1"/>
    <col min="15892" max="15892" width="6.5703125" style="20" bestFit="1" customWidth="1"/>
    <col min="15893" max="15893" width="7.85546875" style="20" bestFit="1" customWidth="1"/>
    <col min="15894" max="15896" width="11.42578125" style="20" customWidth="1"/>
    <col min="15897" max="15897" width="12.7109375" style="20" bestFit="1" customWidth="1"/>
    <col min="15898" max="16128" width="11.42578125" style="20"/>
    <col min="16129" max="16129" width="36.7109375" style="20" customWidth="1"/>
    <col min="16130" max="16130" width="9.5703125" style="20" bestFit="1" customWidth="1"/>
    <col min="16131" max="16132" width="7.85546875" style="20" bestFit="1" customWidth="1"/>
    <col min="16133" max="16133" width="6.85546875" style="20" bestFit="1" customWidth="1"/>
    <col min="16134" max="16139" width="7.85546875" style="20" bestFit="1" customWidth="1"/>
    <col min="16140" max="16140" width="7.5703125" style="20" bestFit="1" customWidth="1"/>
    <col min="16141" max="16141" width="6.5703125" style="20" bestFit="1" customWidth="1"/>
    <col min="16142" max="16143" width="7.85546875" style="20" bestFit="1" customWidth="1"/>
    <col min="16144" max="16146" width="6.5703125" style="20" bestFit="1" customWidth="1"/>
    <col min="16147" max="16147" width="7.85546875" style="20" bestFit="1" customWidth="1"/>
    <col min="16148" max="16148" width="6.5703125" style="20" bestFit="1" customWidth="1"/>
    <col min="16149" max="16149" width="7.85546875" style="20" bestFit="1" customWidth="1"/>
    <col min="16150" max="16152" width="11.42578125" style="20" customWidth="1"/>
    <col min="16153" max="16153" width="12.7109375" style="20" bestFit="1" customWidth="1"/>
    <col min="16154" max="16384" width="11.42578125" style="20"/>
  </cols>
  <sheetData>
    <row r="1" spans="1:22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</row>
    <row r="2" spans="1:22" s="2" customFormat="1" ht="15" customHeight="1" x14ac:dyDescent="0.25">
      <c r="A2" s="660" t="s">
        <v>159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</row>
    <row r="3" spans="1:22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</row>
    <row r="4" spans="1:22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</row>
    <row r="5" spans="1:22" ht="3.75" customHeight="1" x14ac:dyDescent="0.2">
      <c r="A5" s="22"/>
      <c r="B5" s="1"/>
      <c r="C5" s="18"/>
      <c r="D5" s="18"/>
      <c r="E5" s="18"/>
      <c r="F5" s="18"/>
      <c r="G5" s="18"/>
      <c r="H5" s="1"/>
      <c r="I5" s="1"/>
      <c r="J5" s="1"/>
      <c r="K5" s="48"/>
      <c r="L5" s="48"/>
      <c r="M5" s="1"/>
      <c r="N5" s="1"/>
      <c r="O5" s="1"/>
      <c r="P5" s="1"/>
      <c r="Q5" s="1"/>
      <c r="R5" s="1"/>
      <c r="S5" s="1"/>
    </row>
    <row r="6" spans="1:22" x14ac:dyDescent="0.2">
      <c r="A6" s="156"/>
      <c r="B6" s="24" t="s">
        <v>203</v>
      </c>
      <c r="C6" s="24" t="s">
        <v>204</v>
      </c>
      <c r="D6" s="24" t="s">
        <v>205</v>
      </c>
      <c r="E6" s="24" t="s">
        <v>206</v>
      </c>
      <c r="F6" s="24" t="s">
        <v>207</v>
      </c>
      <c r="G6" s="24" t="s">
        <v>208</v>
      </c>
      <c r="H6" s="24" t="s">
        <v>209</v>
      </c>
      <c r="I6" s="24" t="s">
        <v>210</v>
      </c>
      <c r="J6" s="24" t="s">
        <v>211</v>
      </c>
      <c r="K6" s="24" t="s">
        <v>212</v>
      </c>
      <c r="L6" s="24" t="s">
        <v>213</v>
      </c>
      <c r="M6" s="24" t="s">
        <v>214</v>
      </c>
      <c r="N6" s="24" t="s">
        <v>215</v>
      </c>
      <c r="O6" s="24" t="s">
        <v>216</v>
      </c>
      <c r="P6" s="24" t="s">
        <v>217</v>
      </c>
      <c r="Q6" s="24" t="s">
        <v>218</v>
      </c>
      <c r="R6" s="24" t="s">
        <v>219</v>
      </c>
      <c r="S6" s="24" t="s">
        <v>220</v>
      </c>
      <c r="T6" s="24" t="s">
        <v>221</v>
      </c>
      <c r="U6" s="24" t="s">
        <v>222</v>
      </c>
    </row>
    <row r="7" spans="1:22" x14ac:dyDescent="0.2">
      <c r="A7" s="27" t="s">
        <v>162</v>
      </c>
      <c r="B7" s="181">
        <v>1033379.4026138004</v>
      </c>
      <c r="C7" s="105">
        <v>674190.71599079994</v>
      </c>
      <c r="D7" s="105">
        <v>288090.89724279998</v>
      </c>
      <c r="E7" s="105">
        <v>84754.118847799924</v>
      </c>
      <c r="F7" s="105">
        <v>193734.40369099993</v>
      </c>
      <c r="G7" s="105">
        <v>285652.81715660001</v>
      </c>
      <c r="H7" s="181">
        <v>167550.90926660004</v>
      </c>
      <c r="I7" s="181">
        <v>169878.24255200013</v>
      </c>
      <c r="J7" s="181">
        <v>156053.72436999992</v>
      </c>
      <c r="K7" s="181">
        <v>132509.71194480002</v>
      </c>
      <c r="L7" s="181">
        <v>94021.495358399989</v>
      </c>
      <c r="M7" s="181">
        <v>58639.663940199971</v>
      </c>
      <c r="N7" s="181">
        <v>218103.79974720007</v>
      </c>
      <c r="O7" s="181">
        <v>116456.24904000001</v>
      </c>
      <c r="P7" s="181">
        <v>62973.099514200003</v>
      </c>
      <c r="Q7" s="181">
        <v>53744.637623600014</v>
      </c>
      <c r="R7" s="181">
        <v>78694.004100199949</v>
      </c>
      <c r="S7" s="181">
        <v>187091.92344000001</v>
      </c>
      <c r="T7" s="181">
        <v>64128.76940200002</v>
      </c>
      <c r="U7" s="181">
        <v>235945.33558759998</v>
      </c>
      <c r="V7" s="182"/>
    </row>
    <row r="8" spans="1:22" x14ac:dyDescent="0.2">
      <c r="A8" s="27" t="s">
        <v>163</v>
      </c>
      <c r="B8" s="181">
        <v>22006.060929999992</v>
      </c>
      <c r="C8" s="105">
        <v>7841.6957300000013</v>
      </c>
      <c r="D8" s="105">
        <v>3935.7958599999997</v>
      </c>
      <c r="E8" s="105">
        <v>1232.1859499999998</v>
      </c>
      <c r="F8" s="105">
        <v>1521.5441700000001</v>
      </c>
      <c r="G8" s="105">
        <v>3114.9868900000001</v>
      </c>
      <c r="H8" s="181">
        <v>2337.7356099999997</v>
      </c>
      <c r="I8" s="181">
        <v>1381.6221200000002</v>
      </c>
      <c r="J8" s="181">
        <v>727.91355999999996</v>
      </c>
      <c r="K8" s="181">
        <v>1347.5921699999999</v>
      </c>
      <c r="L8" s="181">
        <v>1554.9137499999997</v>
      </c>
      <c r="M8" s="181">
        <v>549.99994000000004</v>
      </c>
      <c r="N8" s="181">
        <v>3730.4026100000005</v>
      </c>
      <c r="O8" s="181">
        <v>1383.1074900000001</v>
      </c>
      <c r="P8" s="181">
        <v>427.58418999999998</v>
      </c>
      <c r="Q8" s="181">
        <v>833.00525000000016</v>
      </c>
      <c r="R8" s="181">
        <v>564.40665999999976</v>
      </c>
      <c r="S8" s="181">
        <v>4229.9837100000013</v>
      </c>
      <c r="T8" s="181">
        <v>867.49542999999994</v>
      </c>
      <c r="U8" s="181">
        <v>2366.6308100000006</v>
      </c>
      <c r="V8" s="182"/>
    </row>
    <row r="9" spans="1:22" x14ac:dyDescent="0.2">
      <c r="A9" s="27" t="s">
        <v>164</v>
      </c>
      <c r="B9" s="181">
        <v>4138.0414585999988</v>
      </c>
      <c r="C9" s="105">
        <v>18729.512799399996</v>
      </c>
      <c r="D9" s="105">
        <v>6554.364363599997</v>
      </c>
      <c r="E9" s="105">
        <v>1158.3505332</v>
      </c>
      <c r="F9" s="105">
        <v>763.84947000000011</v>
      </c>
      <c r="G9" s="105">
        <v>1903.0272753999998</v>
      </c>
      <c r="H9" s="181">
        <v>1674.13498</v>
      </c>
      <c r="I9" s="181">
        <v>1503.9321931999998</v>
      </c>
      <c r="J9" s="181">
        <v>17.976089999999999</v>
      </c>
      <c r="K9" s="181">
        <v>13.773800000000001</v>
      </c>
      <c r="L9" s="181">
        <v>817.89957000000015</v>
      </c>
      <c r="M9" s="181">
        <v>38.891640000000002</v>
      </c>
      <c r="N9" s="181">
        <v>1479.3616000000002</v>
      </c>
      <c r="O9" s="181">
        <v>957.31353999999999</v>
      </c>
      <c r="P9" s="181">
        <v>22.101770000000002</v>
      </c>
      <c r="Q9" s="181">
        <v>694.0467900000001</v>
      </c>
      <c r="R9" s="181">
        <v>402.91962999999998</v>
      </c>
      <c r="S9" s="181">
        <v>538.67508000000009</v>
      </c>
      <c r="T9" s="181">
        <v>0.38469999999999999</v>
      </c>
      <c r="U9" s="181">
        <v>4337.7571999999991</v>
      </c>
      <c r="V9" s="182"/>
    </row>
    <row r="10" spans="1:22" x14ac:dyDescent="0.2">
      <c r="A10" s="27" t="s">
        <v>165</v>
      </c>
      <c r="B10" s="181">
        <v>262.98442000000006</v>
      </c>
      <c r="C10" s="105">
        <v>789.52811999999994</v>
      </c>
      <c r="D10" s="105">
        <v>304.41537</v>
      </c>
      <c r="E10" s="105">
        <v>94.463759999999994</v>
      </c>
      <c r="F10" s="105">
        <v>28.152849999999997</v>
      </c>
      <c r="G10" s="105">
        <v>126.00120000000003</v>
      </c>
      <c r="H10" s="181">
        <v>68.988990000000015</v>
      </c>
      <c r="I10" s="181">
        <v>72.125209999999996</v>
      </c>
      <c r="J10" s="181">
        <v>0.81329000000000007</v>
      </c>
      <c r="K10" s="181">
        <v>0.79594000000000009</v>
      </c>
      <c r="L10" s="181">
        <v>33.149099999999997</v>
      </c>
      <c r="M10" s="181">
        <v>1.98061</v>
      </c>
      <c r="N10" s="181">
        <v>57.678399999999996</v>
      </c>
      <c r="O10" s="181">
        <v>43.884370000000004</v>
      </c>
      <c r="P10" s="181">
        <v>1.4366199999999998</v>
      </c>
      <c r="Q10" s="181">
        <v>39.476450000000007</v>
      </c>
      <c r="R10" s="181">
        <v>16.074770000000001</v>
      </c>
      <c r="S10" s="181">
        <v>26.36365</v>
      </c>
      <c r="T10" s="181">
        <v>2.5010000000000001E-2</v>
      </c>
      <c r="U10" s="181">
        <v>137.6352</v>
      </c>
      <c r="V10" s="182"/>
    </row>
    <row r="11" spans="1:22" x14ac:dyDescent="0.2">
      <c r="A11" s="27" t="s">
        <v>166</v>
      </c>
      <c r="B11" s="181">
        <v>3037.2726106</v>
      </c>
      <c r="C11" s="105">
        <v>4727.3728353999977</v>
      </c>
      <c r="D11" s="105">
        <v>2310.8249178000005</v>
      </c>
      <c r="E11" s="105">
        <v>404.11835979999995</v>
      </c>
      <c r="F11" s="105">
        <v>138.84643</v>
      </c>
      <c r="G11" s="105">
        <v>1728.3328126000006</v>
      </c>
      <c r="H11" s="181">
        <v>353.50919999999996</v>
      </c>
      <c r="I11" s="181">
        <v>2107.3774309999999</v>
      </c>
      <c r="J11" s="181">
        <v>4.2909600000000001</v>
      </c>
      <c r="K11" s="181">
        <v>0</v>
      </c>
      <c r="L11" s="181">
        <v>1199.8853399999998</v>
      </c>
      <c r="M11" s="181">
        <v>4.0238300000000002</v>
      </c>
      <c r="N11" s="181">
        <v>941.09613000000036</v>
      </c>
      <c r="O11" s="181">
        <v>629.37437</v>
      </c>
      <c r="P11" s="181">
        <v>110.94293</v>
      </c>
      <c r="Q11" s="181">
        <v>367.18999999999994</v>
      </c>
      <c r="R11" s="181">
        <v>127.20564000000002</v>
      </c>
      <c r="S11" s="181">
        <v>270.36923999999999</v>
      </c>
      <c r="T11" s="181">
        <v>0</v>
      </c>
      <c r="U11" s="181">
        <v>1294.1576499999999</v>
      </c>
      <c r="V11" s="182"/>
    </row>
    <row r="12" spans="1:22" x14ac:dyDescent="0.2">
      <c r="A12" s="27" t="s">
        <v>167</v>
      </c>
      <c r="B12" s="181">
        <v>505.87776999999994</v>
      </c>
      <c r="C12" s="105">
        <v>825.06033000000002</v>
      </c>
      <c r="D12" s="105">
        <v>314.22859999999997</v>
      </c>
      <c r="E12" s="105">
        <v>70.658229999999989</v>
      </c>
      <c r="F12" s="105">
        <v>15.13889</v>
      </c>
      <c r="G12" s="105">
        <v>243.27297999999999</v>
      </c>
      <c r="H12" s="181">
        <v>42.138069999999999</v>
      </c>
      <c r="I12" s="181">
        <v>249.62532999999999</v>
      </c>
      <c r="J12" s="181">
        <v>0.85819000000000001</v>
      </c>
      <c r="K12" s="181">
        <v>0</v>
      </c>
      <c r="L12" s="181">
        <v>161.49727000000001</v>
      </c>
      <c r="M12" s="181">
        <v>0.80476000000000003</v>
      </c>
      <c r="N12" s="181">
        <v>173.17377000000005</v>
      </c>
      <c r="O12" s="181">
        <v>84.80625000000002</v>
      </c>
      <c r="P12" s="181">
        <v>22.188590000000001</v>
      </c>
      <c r="Q12" s="181">
        <v>71.799170000000004</v>
      </c>
      <c r="R12" s="181">
        <v>25.441120000000002</v>
      </c>
      <c r="S12" s="181">
        <v>54.07385</v>
      </c>
      <c r="T12" s="181">
        <v>0</v>
      </c>
      <c r="U12" s="181">
        <v>169.70483999999999</v>
      </c>
      <c r="V12" s="182"/>
    </row>
    <row r="13" spans="1:22" x14ac:dyDescent="0.2">
      <c r="A13" s="27" t="s">
        <v>168</v>
      </c>
      <c r="B13" s="181">
        <v>7763.3132136000004</v>
      </c>
      <c r="C13" s="105">
        <v>1334.6188741999997</v>
      </c>
      <c r="D13" s="105">
        <v>92.791526799999986</v>
      </c>
      <c r="E13" s="105">
        <v>48.519571999999997</v>
      </c>
      <c r="F13" s="105">
        <v>8.3111200000000007</v>
      </c>
      <c r="G13" s="105">
        <v>914.05722820000005</v>
      </c>
      <c r="H13" s="181">
        <v>44.250929999999997</v>
      </c>
      <c r="I13" s="181">
        <v>120.19335000000001</v>
      </c>
      <c r="J13" s="181">
        <v>0</v>
      </c>
      <c r="K13" s="181">
        <v>58.090440000000001</v>
      </c>
      <c r="L13" s="181">
        <v>412.56669999999997</v>
      </c>
      <c r="M13" s="181">
        <v>0</v>
      </c>
      <c r="N13" s="181">
        <v>959.24311999999998</v>
      </c>
      <c r="O13" s="181">
        <v>191.1378</v>
      </c>
      <c r="P13" s="181">
        <v>41.366230000000002</v>
      </c>
      <c r="Q13" s="181">
        <v>100.44919</v>
      </c>
      <c r="R13" s="181">
        <v>152.59496999999999</v>
      </c>
      <c r="S13" s="181">
        <v>189.44095999999999</v>
      </c>
      <c r="T13" s="181">
        <v>0</v>
      </c>
      <c r="U13" s="181">
        <v>522.77494000000002</v>
      </c>
      <c r="V13" s="182"/>
    </row>
    <row r="14" spans="1:22" x14ac:dyDescent="0.2">
      <c r="A14" s="27" t="s">
        <v>169</v>
      </c>
      <c r="B14" s="181">
        <v>2164.9061499999998</v>
      </c>
      <c r="C14" s="105">
        <v>471.64234000000005</v>
      </c>
      <c r="D14" s="105">
        <v>46.395769999999999</v>
      </c>
      <c r="E14" s="105">
        <v>24.259760000000004</v>
      </c>
      <c r="F14" s="105">
        <v>4.1555600000000004</v>
      </c>
      <c r="G14" s="105">
        <v>372.25043999999997</v>
      </c>
      <c r="H14" s="181">
        <v>22.12547</v>
      </c>
      <c r="I14" s="181">
        <v>60.096690000000002</v>
      </c>
      <c r="J14" s="181">
        <v>0</v>
      </c>
      <c r="K14" s="181">
        <v>29.04522</v>
      </c>
      <c r="L14" s="181">
        <v>188.25051999999999</v>
      </c>
      <c r="M14" s="181">
        <v>0</v>
      </c>
      <c r="N14" s="181">
        <v>320.02615000000003</v>
      </c>
      <c r="O14" s="181">
        <v>90.803989999999985</v>
      </c>
      <c r="P14" s="181">
        <v>20.683119999999999</v>
      </c>
      <c r="Q14" s="181">
        <v>50.224599999999995</v>
      </c>
      <c r="R14" s="181">
        <v>60.539490000000008</v>
      </c>
      <c r="S14" s="181">
        <v>52.295790000000004</v>
      </c>
      <c r="T14" s="181">
        <v>0</v>
      </c>
      <c r="U14" s="181">
        <v>213.95785999999998</v>
      </c>
      <c r="V14" s="182"/>
    </row>
    <row r="15" spans="1:22" x14ac:dyDescent="0.2">
      <c r="A15" s="27" t="s">
        <v>170</v>
      </c>
      <c r="B15" s="181">
        <v>3127.8592036000009</v>
      </c>
      <c r="C15" s="105">
        <v>1054.1178981999997</v>
      </c>
      <c r="D15" s="105">
        <v>64.338680800000006</v>
      </c>
      <c r="E15" s="105">
        <v>50.030322999999996</v>
      </c>
      <c r="F15" s="105">
        <v>462.59968000000003</v>
      </c>
      <c r="G15" s="105">
        <v>296.5807274</v>
      </c>
      <c r="H15" s="181">
        <v>294.09530999999998</v>
      </c>
      <c r="I15" s="181">
        <v>323.13705999999996</v>
      </c>
      <c r="J15" s="181">
        <v>1.2309100000000002</v>
      </c>
      <c r="K15" s="181">
        <v>47.659119999999994</v>
      </c>
      <c r="L15" s="181">
        <v>577.35012999999992</v>
      </c>
      <c r="M15" s="181">
        <v>0</v>
      </c>
      <c r="N15" s="181">
        <v>166.84134999999998</v>
      </c>
      <c r="O15" s="181">
        <v>336.0061</v>
      </c>
      <c r="P15" s="181">
        <v>8.5297499999999999</v>
      </c>
      <c r="Q15" s="181">
        <v>215.48660000000001</v>
      </c>
      <c r="R15" s="181">
        <v>295.57443999999998</v>
      </c>
      <c r="S15" s="181">
        <v>96.731940000000009</v>
      </c>
      <c r="T15" s="181">
        <v>18.075220000000002</v>
      </c>
      <c r="U15" s="181">
        <v>1202.8566300000002</v>
      </c>
      <c r="V15" s="182"/>
    </row>
    <row r="16" spans="1:22" x14ac:dyDescent="0.2">
      <c r="A16" s="27" t="s">
        <v>171</v>
      </c>
      <c r="B16" s="181">
        <v>2134.1760600000007</v>
      </c>
      <c r="C16" s="105">
        <v>680.87833999999987</v>
      </c>
      <c r="D16" s="105">
        <v>51.470949999999995</v>
      </c>
      <c r="E16" s="105">
        <v>40.024209999999997</v>
      </c>
      <c r="F16" s="105">
        <v>228.14563000000001</v>
      </c>
      <c r="G16" s="105">
        <v>231.24281999999999</v>
      </c>
      <c r="H16" s="181">
        <v>149.96549000000002</v>
      </c>
      <c r="I16" s="181">
        <v>258.50963999999999</v>
      </c>
      <c r="J16" s="181">
        <v>0.98472999999999999</v>
      </c>
      <c r="K16" s="181">
        <v>38.127309999999994</v>
      </c>
      <c r="L16" s="181">
        <v>380.98158999999998</v>
      </c>
      <c r="M16" s="181">
        <v>0</v>
      </c>
      <c r="N16" s="181">
        <v>133.47306999999998</v>
      </c>
      <c r="O16" s="181">
        <v>268.80486999999999</v>
      </c>
      <c r="P16" s="181">
        <v>6.8238000000000003</v>
      </c>
      <c r="Q16" s="181">
        <v>170.64855</v>
      </c>
      <c r="R16" s="181">
        <v>229.45290000000003</v>
      </c>
      <c r="S16" s="181">
        <v>77.385559999999998</v>
      </c>
      <c r="T16" s="181">
        <v>12.24934</v>
      </c>
      <c r="U16" s="181">
        <v>643.42148999999995</v>
      </c>
      <c r="V16" s="182"/>
    </row>
    <row r="17" spans="1:25" x14ac:dyDescent="0.2">
      <c r="A17" s="27" t="s">
        <v>172</v>
      </c>
      <c r="B17" s="181">
        <v>36007.243006200006</v>
      </c>
      <c r="C17" s="105">
        <v>23936.357533599996</v>
      </c>
      <c r="D17" s="105">
        <v>11910.268200199995</v>
      </c>
      <c r="E17" s="105">
        <v>7711.783857399997</v>
      </c>
      <c r="F17" s="105">
        <v>2652.8051488000006</v>
      </c>
      <c r="G17" s="105">
        <v>21757.778546000005</v>
      </c>
      <c r="H17" s="181">
        <v>10121.323309999996</v>
      </c>
      <c r="I17" s="181">
        <v>8720.3470109999944</v>
      </c>
      <c r="J17" s="181">
        <v>5458.3887930000019</v>
      </c>
      <c r="K17" s="181">
        <v>2190.9081100000003</v>
      </c>
      <c r="L17" s="181">
        <v>6331.9672399999981</v>
      </c>
      <c r="M17" s="181">
        <v>588.30092000000002</v>
      </c>
      <c r="N17" s="181">
        <v>7537.3389899999966</v>
      </c>
      <c r="O17" s="181">
        <v>3178.6422799999996</v>
      </c>
      <c r="P17" s="181">
        <v>2087.12959</v>
      </c>
      <c r="Q17" s="181">
        <v>2398.7255424</v>
      </c>
      <c r="R17" s="181">
        <v>4773.6629516000012</v>
      </c>
      <c r="S17" s="181">
        <v>2699.2237300000002</v>
      </c>
      <c r="T17" s="181">
        <v>475.3288399999999</v>
      </c>
      <c r="U17" s="181">
        <v>13544.785879999998</v>
      </c>
      <c r="V17" s="182"/>
    </row>
    <row r="18" spans="1:25" x14ac:dyDescent="0.2">
      <c r="A18" s="27" t="s">
        <v>173</v>
      </c>
      <c r="B18" s="181">
        <v>27790.711210000005</v>
      </c>
      <c r="C18" s="105">
        <v>19617.267760000006</v>
      </c>
      <c r="D18" s="105">
        <v>8613.122229999999</v>
      </c>
      <c r="E18" s="105">
        <v>5948.9760800000013</v>
      </c>
      <c r="F18" s="105">
        <v>1981.03775</v>
      </c>
      <c r="G18" s="105">
        <v>15424.877930000004</v>
      </c>
      <c r="H18" s="181">
        <v>5930.0526000000009</v>
      </c>
      <c r="I18" s="181">
        <v>6055.8001300000005</v>
      </c>
      <c r="J18" s="181">
        <v>4207.3735500000003</v>
      </c>
      <c r="K18" s="181">
        <v>1842.57593</v>
      </c>
      <c r="L18" s="181">
        <v>5436.6124900000004</v>
      </c>
      <c r="M18" s="181">
        <v>566.19566999999995</v>
      </c>
      <c r="N18" s="181">
        <v>6333.4919600000012</v>
      </c>
      <c r="O18" s="181">
        <v>2961.0095799999999</v>
      </c>
      <c r="P18" s="181">
        <v>1518.2537399999999</v>
      </c>
      <c r="Q18" s="181">
        <v>2197.0938300000003</v>
      </c>
      <c r="R18" s="181">
        <v>4339.8487500000001</v>
      </c>
      <c r="S18" s="181">
        <v>2687.4691400000002</v>
      </c>
      <c r="T18" s="181">
        <v>297.04235999999997</v>
      </c>
      <c r="U18" s="181">
        <v>10864.87349</v>
      </c>
      <c r="V18" s="182"/>
    </row>
    <row r="19" spans="1:25" x14ac:dyDescent="0.2">
      <c r="A19" s="31" t="s">
        <v>174</v>
      </c>
      <c r="B19" s="183">
        <v>1087453.1321064003</v>
      </c>
      <c r="C19" s="183">
        <v>723972.69593160006</v>
      </c>
      <c r="D19" s="183">
        <v>309023.48493199999</v>
      </c>
      <c r="E19" s="183">
        <v>94126.92149319993</v>
      </c>
      <c r="F19" s="183">
        <v>197760.81553979992</v>
      </c>
      <c r="G19" s="183">
        <v>312252.59374620009</v>
      </c>
      <c r="H19" s="183">
        <v>180038.22299660006</v>
      </c>
      <c r="I19" s="183">
        <v>182653.22959720012</v>
      </c>
      <c r="J19" s="183">
        <v>161535.61112299995</v>
      </c>
      <c r="K19" s="183">
        <v>134820.1434148</v>
      </c>
      <c r="L19" s="183">
        <v>103361.16433839998</v>
      </c>
      <c r="M19" s="183">
        <v>59270.880330199972</v>
      </c>
      <c r="N19" s="183">
        <v>229187.68093720006</v>
      </c>
      <c r="O19" s="183">
        <v>121748.72313000001</v>
      </c>
      <c r="P19" s="183">
        <v>65243.169784199999</v>
      </c>
      <c r="Q19" s="183">
        <v>57520.535746000016</v>
      </c>
      <c r="R19" s="183">
        <v>84445.961731799951</v>
      </c>
      <c r="S19" s="183">
        <v>190886.36439</v>
      </c>
      <c r="T19" s="183">
        <v>64622.558162000023</v>
      </c>
      <c r="U19" s="183">
        <v>256847.66788759999</v>
      </c>
      <c r="V19" s="182"/>
    </row>
    <row r="20" spans="1:25" x14ac:dyDescent="0.2">
      <c r="A20" s="150" t="s">
        <v>194</v>
      </c>
      <c r="B20" s="184">
        <v>54864.716539999994</v>
      </c>
      <c r="C20" s="184">
        <v>30226.072620000006</v>
      </c>
      <c r="D20" s="184">
        <v>13265.428779999998</v>
      </c>
      <c r="E20" s="184">
        <v>7410.5679900000014</v>
      </c>
      <c r="F20" s="184">
        <v>3778.1748499999999</v>
      </c>
      <c r="G20" s="184">
        <v>19512.632260000006</v>
      </c>
      <c r="H20" s="184">
        <v>8551.0062300000009</v>
      </c>
      <c r="I20" s="184">
        <v>8077.7791200000011</v>
      </c>
      <c r="J20" s="184">
        <v>4937.9433200000003</v>
      </c>
      <c r="K20" s="184">
        <v>3258.1365699999997</v>
      </c>
      <c r="L20" s="184">
        <v>7755.4047200000005</v>
      </c>
      <c r="M20" s="184">
        <v>1118.9809799999998</v>
      </c>
      <c r="N20" s="184">
        <v>10748.24596</v>
      </c>
      <c r="O20" s="184">
        <v>4832.4165499999999</v>
      </c>
      <c r="P20" s="184">
        <v>1996.9700599999999</v>
      </c>
      <c r="Q20" s="184">
        <v>3362.2478500000007</v>
      </c>
      <c r="R20" s="184">
        <v>5235.7636899999998</v>
      </c>
      <c r="S20" s="184">
        <v>7127.5717000000013</v>
      </c>
      <c r="T20" s="184">
        <v>1176.8121399999998</v>
      </c>
      <c r="U20" s="184">
        <v>14396.223690000001</v>
      </c>
      <c r="V20" s="182"/>
      <c r="X20" s="120"/>
    </row>
    <row r="21" spans="1:25" s="120" customFormat="1" ht="13.5" thickBot="1" x14ac:dyDescent="0.25">
      <c r="A21" s="185" t="s">
        <v>195</v>
      </c>
      <c r="B21" s="186">
        <v>0.14929414858047335</v>
      </c>
      <c r="C21" s="186">
        <v>9.939268557280935E-2</v>
      </c>
      <c r="D21" s="186">
        <v>4.2425182945520841E-2</v>
      </c>
      <c r="E21" s="186">
        <v>1.2922486669019391E-2</v>
      </c>
      <c r="F21" s="186">
        <v>2.7150165562910611E-2</v>
      </c>
      <c r="G21" s="186">
        <v>4.2868500488922365E-2</v>
      </c>
      <c r="H21" s="186">
        <v>2.4717068184956868E-2</v>
      </c>
      <c r="I21" s="186">
        <v>2.5076076929740825E-2</v>
      </c>
      <c r="J21" s="186">
        <v>2.2176883597108524E-2</v>
      </c>
      <c r="K21" s="186">
        <v>1.850917334121991E-2</v>
      </c>
      <c r="L21" s="186">
        <v>1.4190236407060129E-2</v>
      </c>
      <c r="M21" s="186">
        <v>8.1371742406702013E-3</v>
      </c>
      <c r="N21" s="186">
        <v>3.146469367776359E-2</v>
      </c>
      <c r="O21" s="186">
        <v>1.6714625599767635E-2</v>
      </c>
      <c r="P21" s="186">
        <v>8.9570972725566307E-3</v>
      </c>
      <c r="Q21" s="186">
        <v>7.8968731217480426E-3</v>
      </c>
      <c r="R21" s="186">
        <v>1.1593408107058325E-2</v>
      </c>
      <c r="S21" s="186">
        <v>2.620638665321226E-2</v>
      </c>
      <c r="T21" s="186">
        <v>8.8718948109516686E-3</v>
      </c>
      <c r="U21" s="186">
        <v>3.5262074989736228E-2</v>
      </c>
      <c r="V21" s="182"/>
      <c r="X21" s="20"/>
      <c r="Y21" s="20"/>
    </row>
    <row r="22" spans="1:25" x14ac:dyDescent="0.2">
      <c r="A22" s="17" t="s">
        <v>177</v>
      </c>
      <c r="B22" s="44"/>
      <c r="C22" s="45"/>
      <c r="D22" s="45"/>
      <c r="E22" s="45"/>
      <c r="F22" s="45"/>
      <c r="G22" s="45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187"/>
      <c r="T22" s="187"/>
      <c r="U22" s="187"/>
    </row>
    <row r="23" spans="1:25" x14ac:dyDescent="0.2">
      <c r="A23" s="668" t="s">
        <v>178</v>
      </c>
      <c r="B23" s="672"/>
      <c r="C23" s="672"/>
      <c r="D23" s="672"/>
      <c r="E23" s="672"/>
      <c r="F23" s="672"/>
      <c r="G23" s="672"/>
      <c r="H23" s="672"/>
      <c r="I23" s="672"/>
      <c r="J23" s="672"/>
      <c r="K23" s="672"/>
      <c r="L23" s="676"/>
      <c r="M23" s="676"/>
      <c r="N23" s="676"/>
      <c r="O23" s="676"/>
      <c r="P23" s="676"/>
      <c r="Q23" s="676"/>
      <c r="R23" s="676"/>
      <c r="S23" s="676"/>
    </row>
    <row r="24" spans="1:25" x14ac:dyDescent="0.2">
      <c r="A24" s="668" t="s">
        <v>179</v>
      </c>
      <c r="B24" s="672"/>
      <c r="C24" s="672"/>
      <c r="D24" s="672"/>
      <c r="E24" s="672"/>
      <c r="F24" s="672"/>
      <c r="G24" s="672"/>
      <c r="H24" s="672"/>
      <c r="I24" s="672"/>
      <c r="J24" s="672"/>
      <c r="K24" s="672"/>
      <c r="L24" s="672"/>
      <c r="M24" s="672"/>
      <c r="N24" s="672"/>
      <c r="O24" s="672"/>
      <c r="P24" s="672"/>
      <c r="Q24" s="672"/>
      <c r="R24" s="672"/>
      <c r="S24" s="672"/>
    </row>
    <row r="25" spans="1:25" x14ac:dyDescent="0.2">
      <c r="A25" s="188" t="s">
        <v>180</v>
      </c>
    </row>
    <row r="28" spans="1:25" x14ac:dyDescent="0.2">
      <c r="D28" s="182"/>
    </row>
  </sheetData>
  <mergeCells count="6">
    <mergeCell ref="A24:S24"/>
    <mergeCell ref="A1:U1"/>
    <mergeCell ref="A2:U2"/>
    <mergeCell ref="A3:U3"/>
    <mergeCell ref="A4:U4"/>
    <mergeCell ref="A23:S23"/>
  </mergeCells>
  <pageMargins left="0.81" right="0.46" top="0.53" bottom="0.39" header="0.5" footer="0.33"/>
  <pageSetup scale="71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49">
    <pageSetUpPr fitToPage="1"/>
  </sheetPr>
  <dimension ref="A1:AA25"/>
  <sheetViews>
    <sheetView zoomScaleNormal="100" workbookViewId="0">
      <selection activeCell="A24" sqref="A24:X24"/>
    </sheetView>
  </sheetViews>
  <sheetFormatPr baseColWidth="10" defaultRowHeight="12.75" x14ac:dyDescent="0.2"/>
  <cols>
    <col min="1" max="1" width="38.42578125" style="21" customWidth="1"/>
    <col min="2" max="6" width="7.5703125" style="20" bestFit="1" customWidth="1"/>
    <col min="7" max="7" width="6.5703125" style="20" bestFit="1" customWidth="1"/>
    <col min="8" max="9" width="7.5703125" style="20" bestFit="1" customWidth="1"/>
    <col min="10" max="10" width="6.5703125" style="20" bestFit="1" customWidth="1"/>
    <col min="11" max="11" width="7.5703125" style="20" bestFit="1" customWidth="1"/>
    <col min="12" max="17" width="6.5703125" style="20" bestFit="1" customWidth="1"/>
    <col min="18" max="18" width="7.5703125" style="20" bestFit="1" customWidth="1"/>
    <col min="19" max="19" width="6.5703125" style="20" bestFit="1" customWidth="1"/>
    <col min="20" max="20" width="7.5703125" style="20" bestFit="1" customWidth="1"/>
    <col min="21" max="22" width="6.5703125" style="20" bestFit="1" customWidth="1"/>
    <col min="23" max="23" width="11.85546875" style="20" bestFit="1" customWidth="1"/>
    <col min="24" max="24" width="8.28515625" style="120" bestFit="1" customWidth="1"/>
    <col min="25" max="25" width="11.42578125" style="20" customWidth="1"/>
    <col min="26" max="26" width="11.85546875" style="20" bestFit="1" customWidth="1"/>
    <col min="27" max="27" width="12.7109375" style="20" bestFit="1" customWidth="1"/>
    <col min="28" max="256" width="11.42578125" style="20"/>
    <col min="257" max="257" width="38.42578125" style="20" customWidth="1"/>
    <col min="258" max="262" width="7.5703125" style="20" bestFit="1" customWidth="1"/>
    <col min="263" max="263" width="6.5703125" style="20" bestFit="1" customWidth="1"/>
    <col min="264" max="265" width="7.5703125" style="20" bestFit="1" customWidth="1"/>
    <col min="266" max="266" width="6.5703125" style="20" bestFit="1" customWidth="1"/>
    <col min="267" max="267" width="7.5703125" style="20" bestFit="1" customWidth="1"/>
    <col min="268" max="273" width="6.5703125" style="20" bestFit="1" customWidth="1"/>
    <col min="274" max="274" width="7.5703125" style="20" bestFit="1" customWidth="1"/>
    <col min="275" max="275" width="6.5703125" style="20" bestFit="1" customWidth="1"/>
    <col min="276" max="276" width="7.5703125" style="20" bestFit="1" customWidth="1"/>
    <col min="277" max="278" width="6.5703125" style="20" bestFit="1" customWidth="1"/>
    <col min="279" max="279" width="11.85546875" style="20" bestFit="1" customWidth="1"/>
    <col min="280" max="280" width="8.28515625" style="20" bestFit="1" customWidth="1"/>
    <col min="281" max="281" width="11.42578125" style="20" customWidth="1"/>
    <col min="282" max="282" width="11.85546875" style="20" bestFit="1" customWidth="1"/>
    <col min="283" max="283" width="12.7109375" style="20" bestFit="1" customWidth="1"/>
    <col min="284" max="512" width="11.42578125" style="20"/>
    <col min="513" max="513" width="38.42578125" style="20" customWidth="1"/>
    <col min="514" max="518" width="7.5703125" style="20" bestFit="1" customWidth="1"/>
    <col min="519" max="519" width="6.5703125" style="20" bestFit="1" customWidth="1"/>
    <col min="520" max="521" width="7.5703125" style="20" bestFit="1" customWidth="1"/>
    <col min="522" max="522" width="6.5703125" style="20" bestFit="1" customWidth="1"/>
    <col min="523" max="523" width="7.5703125" style="20" bestFit="1" customWidth="1"/>
    <col min="524" max="529" width="6.5703125" style="20" bestFit="1" customWidth="1"/>
    <col min="530" max="530" width="7.5703125" style="20" bestFit="1" customWidth="1"/>
    <col min="531" max="531" width="6.5703125" style="20" bestFit="1" customWidth="1"/>
    <col min="532" max="532" width="7.5703125" style="20" bestFit="1" customWidth="1"/>
    <col min="533" max="534" width="6.5703125" style="20" bestFit="1" customWidth="1"/>
    <col min="535" max="535" width="11.85546875" style="20" bestFit="1" customWidth="1"/>
    <col min="536" max="536" width="8.28515625" style="20" bestFit="1" customWidth="1"/>
    <col min="537" max="537" width="11.42578125" style="20" customWidth="1"/>
    <col min="538" max="538" width="11.85546875" style="20" bestFit="1" customWidth="1"/>
    <col min="539" max="539" width="12.7109375" style="20" bestFit="1" customWidth="1"/>
    <col min="540" max="768" width="11.42578125" style="20"/>
    <col min="769" max="769" width="38.42578125" style="20" customWidth="1"/>
    <col min="770" max="774" width="7.5703125" style="20" bestFit="1" customWidth="1"/>
    <col min="775" max="775" width="6.5703125" style="20" bestFit="1" customWidth="1"/>
    <col min="776" max="777" width="7.5703125" style="20" bestFit="1" customWidth="1"/>
    <col min="778" max="778" width="6.5703125" style="20" bestFit="1" customWidth="1"/>
    <col min="779" max="779" width="7.5703125" style="20" bestFit="1" customWidth="1"/>
    <col min="780" max="785" width="6.5703125" style="20" bestFit="1" customWidth="1"/>
    <col min="786" max="786" width="7.5703125" style="20" bestFit="1" customWidth="1"/>
    <col min="787" max="787" width="6.5703125" style="20" bestFit="1" customWidth="1"/>
    <col min="788" max="788" width="7.5703125" style="20" bestFit="1" customWidth="1"/>
    <col min="789" max="790" width="6.5703125" style="20" bestFit="1" customWidth="1"/>
    <col min="791" max="791" width="11.85546875" style="20" bestFit="1" customWidth="1"/>
    <col min="792" max="792" width="8.28515625" style="20" bestFit="1" customWidth="1"/>
    <col min="793" max="793" width="11.42578125" style="20" customWidth="1"/>
    <col min="794" max="794" width="11.85546875" style="20" bestFit="1" customWidth="1"/>
    <col min="795" max="795" width="12.7109375" style="20" bestFit="1" customWidth="1"/>
    <col min="796" max="1024" width="11.42578125" style="20"/>
    <col min="1025" max="1025" width="38.42578125" style="20" customWidth="1"/>
    <col min="1026" max="1030" width="7.5703125" style="20" bestFit="1" customWidth="1"/>
    <col min="1031" max="1031" width="6.5703125" style="20" bestFit="1" customWidth="1"/>
    <col min="1032" max="1033" width="7.5703125" style="20" bestFit="1" customWidth="1"/>
    <col min="1034" max="1034" width="6.5703125" style="20" bestFit="1" customWidth="1"/>
    <col min="1035" max="1035" width="7.5703125" style="20" bestFit="1" customWidth="1"/>
    <col min="1036" max="1041" width="6.5703125" style="20" bestFit="1" customWidth="1"/>
    <col min="1042" max="1042" width="7.5703125" style="20" bestFit="1" customWidth="1"/>
    <col min="1043" max="1043" width="6.5703125" style="20" bestFit="1" customWidth="1"/>
    <col min="1044" max="1044" width="7.5703125" style="20" bestFit="1" customWidth="1"/>
    <col min="1045" max="1046" width="6.5703125" style="20" bestFit="1" customWidth="1"/>
    <col min="1047" max="1047" width="11.85546875" style="20" bestFit="1" customWidth="1"/>
    <col min="1048" max="1048" width="8.28515625" style="20" bestFit="1" customWidth="1"/>
    <col min="1049" max="1049" width="11.42578125" style="20" customWidth="1"/>
    <col min="1050" max="1050" width="11.85546875" style="20" bestFit="1" customWidth="1"/>
    <col min="1051" max="1051" width="12.7109375" style="20" bestFit="1" customWidth="1"/>
    <col min="1052" max="1280" width="11.42578125" style="20"/>
    <col min="1281" max="1281" width="38.42578125" style="20" customWidth="1"/>
    <col min="1282" max="1286" width="7.5703125" style="20" bestFit="1" customWidth="1"/>
    <col min="1287" max="1287" width="6.5703125" style="20" bestFit="1" customWidth="1"/>
    <col min="1288" max="1289" width="7.5703125" style="20" bestFit="1" customWidth="1"/>
    <col min="1290" max="1290" width="6.5703125" style="20" bestFit="1" customWidth="1"/>
    <col min="1291" max="1291" width="7.5703125" style="20" bestFit="1" customWidth="1"/>
    <col min="1292" max="1297" width="6.5703125" style="20" bestFit="1" customWidth="1"/>
    <col min="1298" max="1298" width="7.5703125" style="20" bestFit="1" customWidth="1"/>
    <col min="1299" max="1299" width="6.5703125" style="20" bestFit="1" customWidth="1"/>
    <col min="1300" max="1300" width="7.5703125" style="20" bestFit="1" customWidth="1"/>
    <col min="1301" max="1302" width="6.5703125" style="20" bestFit="1" customWidth="1"/>
    <col min="1303" max="1303" width="11.85546875" style="20" bestFit="1" customWidth="1"/>
    <col min="1304" max="1304" width="8.28515625" style="20" bestFit="1" customWidth="1"/>
    <col min="1305" max="1305" width="11.42578125" style="20" customWidth="1"/>
    <col min="1306" max="1306" width="11.85546875" style="20" bestFit="1" customWidth="1"/>
    <col min="1307" max="1307" width="12.7109375" style="20" bestFit="1" customWidth="1"/>
    <col min="1308" max="1536" width="11.42578125" style="20"/>
    <col min="1537" max="1537" width="38.42578125" style="20" customWidth="1"/>
    <col min="1538" max="1542" width="7.5703125" style="20" bestFit="1" customWidth="1"/>
    <col min="1543" max="1543" width="6.5703125" style="20" bestFit="1" customWidth="1"/>
    <col min="1544" max="1545" width="7.5703125" style="20" bestFit="1" customWidth="1"/>
    <col min="1546" max="1546" width="6.5703125" style="20" bestFit="1" customWidth="1"/>
    <col min="1547" max="1547" width="7.5703125" style="20" bestFit="1" customWidth="1"/>
    <col min="1548" max="1553" width="6.5703125" style="20" bestFit="1" customWidth="1"/>
    <col min="1554" max="1554" width="7.5703125" style="20" bestFit="1" customWidth="1"/>
    <col min="1555" max="1555" width="6.5703125" style="20" bestFit="1" customWidth="1"/>
    <col min="1556" max="1556" width="7.5703125" style="20" bestFit="1" customWidth="1"/>
    <col min="1557" max="1558" width="6.5703125" style="20" bestFit="1" customWidth="1"/>
    <col min="1559" max="1559" width="11.85546875" style="20" bestFit="1" customWidth="1"/>
    <col min="1560" max="1560" width="8.28515625" style="20" bestFit="1" customWidth="1"/>
    <col min="1561" max="1561" width="11.42578125" style="20" customWidth="1"/>
    <col min="1562" max="1562" width="11.85546875" style="20" bestFit="1" customWidth="1"/>
    <col min="1563" max="1563" width="12.7109375" style="20" bestFit="1" customWidth="1"/>
    <col min="1564" max="1792" width="11.42578125" style="20"/>
    <col min="1793" max="1793" width="38.42578125" style="20" customWidth="1"/>
    <col min="1794" max="1798" width="7.5703125" style="20" bestFit="1" customWidth="1"/>
    <col min="1799" max="1799" width="6.5703125" style="20" bestFit="1" customWidth="1"/>
    <col min="1800" max="1801" width="7.5703125" style="20" bestFit="1" customWidth="1"/>
    <col min="1802" max="1802" width="6.5703125" style="20" bestFit="1" customWidth="1"/>
    <col min="1803" max="1803" width="7.5703125" style="20" bestFit="1" customWidth="1"/>
    <col min="1804" max="1809" width="6.5703125" style="20" bestFit="1" customWidth="1"/>
    <col min="1810" max="1810" width="7.5703125" style="20" bestFit="1" customWidth="1"/>
    <col min="1811" max="1811" width="6.5703125" style="20" bestFit="1" customWidth="1"/>
    <col min="1812" max="1812" width="7.5703125" style="20" bestFit="1" customWidth="1"/>
    <col min="1813" max="1814" width="6.5703125" style="20" bestFit="1" customWidth="1"/>
    <col min="1815" max="1815" width="11.85546875" style="20" bestFit="1" customWidth="1"/>
    <col min="1816" max="1816" width="8.28515625" style="20" bestFit="1" customWidth="1"/>
    <col min="1817" max="1817" width="11.42578125" style="20" customWidth="1"/>
    <col min="1818" max="1818" width="11.85546875" style="20" bestFit="1" customWidth="1"/>
    <col min="1819" max="1819" width="12.7109375" style="20" bestFit="1" customWidth="1"/>
    <col min="1820" max="2048" width="11.42578125" style="20"/>
    <col min="2049" max="2049" width="38.42578125" style="20" customWidth="1"/>
    <col min="2050" max="2054" width="7.5703125" style="20" bestFit="1" customWidth="1"/>
    <col min="2055" max="2055" width="6.5703125" style="20" bestFit="1" customWidth="1"/>
    <col min="2056" max="2057" width="7.5703125" style="20" bestFit="1" customWidth="1"/>
    <col min="2058" max="2058" width="6.5703125" style="20" bestFit="1" customWidth="1"/>
    <col min="2059" max="2059" width="7.5703125" style="20" bestFit="1" customWidth="1"/>
    <col min="2060" max="2065" width="6.5703125" style="20" bestFit="1" customWidth="1"/>
    <col min="2066" max="2066" width="7.5703125" style="20" bestFit="1" customWidth="1"/>
    <col min="2067" max="2067" width="6.5703125" style="20" bestFit="1" customWidth="1"/>
    <col min="2068" max="2068" width="7.5703125" style="20" bestFit="1" customWidth="1"/>
    <col min="2069" max="2070" width="6.5703125" style="20" bestFit="1" customWidth="1"/>
    <col min="2071" max="2071" width="11.85546875" style="20" bestFit="1" customWidth="1"/>
    <col min="2072" max="2072" width="8.28515625" style="20" bestFit="1" customWidth="1"/>
    <col min="2073" max="2073" width="11.42578125" style="20" customWidth="1"/>
    <col min="2074" max="2074" width="11.85546875" style="20" bestFit="1" customWidth="1"/>
    <col min="2075" max="2075" width="12.7109375" style="20" bestFit="1" customWidth="1"/>
    <col min="2076" max="2304" width="11.42578125" style="20"/>
    <col min="2305" max="2305" width="38.42578125" style="20" customWidth="1"/>
    <col min="2306" max="2310" width="7.5703125" style="20" bestFit="1" customWidth="1"/>
    <col min="2311" max="2311" width="6.5703125" style="20" bestFit="1" customWidth="1"/>
    <col min="2312" max="2313" width="7.5703125" style="20" bestFit="1" customWidth="1"/>
    <col min="2314" max="2314" width="6.5703125" style="20" bestFit="1" customWidth="1"/>
    <col min="2315" max="2315" width="7.5703125" style="20" bestFit="1" customWidth="1"/>
    <col min="2316" max="2321" width="6.5703125" style="20" bestFit="1" customWidth="1"/>
    <col min="2322" max="2322" width="7.5703125" style="20" bestFit="1" customWidth="1"/>
    <col min="2323" max="2323" width="6.5703125" style="20" bestFit="1" customWidth="1"/>
    <col min="2324" max="2324" width="7.5703125" style="20" bestFit="1" customWidth="1"/>
    <col min="2325" max="2326" width="6.5703125" style="20" bestFit="1" customWidth="1"/>
    <col min="2327" max="2327" width="11.85546875" style="20" bestFit="1" customWidth="1"/>
    <col min="2328" max="2328" width="8.28515625" style="20" bestFit="1" customWidth="1"/>
    <col min="2329" max="2329" width="11.42578125" style="20" customWidth="1"/>
    <col min="2330" max="2330" width="11.85546875" style="20" bestFit="1" customWidth="1"/>
    <col min="2331" max="2331" width="12.7109375" style="20" bestFit="1" customWidth="1"/>
    <col min="2332" max="2560" width="11.42578125" style="20"/>
    <col min="2561" max="2561" width="38.42578125" style="20" customWidth="1"/>
    <col min="2562" max="2566" width="7.5703125" style="20" bestFit="1" customWidth="1"/>
    <col min="2567" max="2567" width="6.5703125" style="20" bestFit="1" customWidth="1"/>
    <col min="2568" max="2569" width="7.5703125" style="20" bestFit="1" customWidth="1"/>
    <col min="2570" max="2570" width="6.5703125" style="20" bestFit="1" customWidth="1"/>
    <col min="2571" max="2571" width="7.5703125" style="20" bestFit="1" customWidth="1"/>
    <col min="2572" max="2577" width="6.5703125" style="20" bestFit="1" customWidth="1"/>
    <col min="2578" max="2578" width="7.5703125" style="20" bestFit="1" customWidth="1"/>
    <col min="2579" max="2579" width="6.5703125" style="20" bestFit="1" customWidth="1"/>
    <col min="2580" max="2580" width="7.5703125" style="20" bestFit="1" customWidth="1"/>
    <col min="2581" max="2582" width="6.5703125" style="20" bestFit="1" customWidth="1"/>
    <col min="2583" max="2583" width="11.85546875" style="20" bestFit="1" customWidth="1"/>
    <col min="2584" max="2584" width="8.28515625" style="20" bestFit="1" customWidth="1"/>
    <col min="2585" max="2585" width="11.42578125" style="20" customWidth="1"/>
    <col min="2586" max="2586" width="11.85546875" style="20" bestFit="1" customWidth="1"/>
    <col min="2587" max="2587" width="12.7109375" style="20" bestFit="1" customWidth="1"/>
    <col min="2588" max="2816" width="11.42578125" style="20"/>
    <col min="2817" max="2817" width="38.42578125" style="20" customWidth="1"/>
    <col min="2818" max="2822" width="7.5703125" style="20" bestFit="1" customWidth="1"/>
    <col min="2823" max="2823" width="6.5703125" style="20" bestFit="1" customWidth="1"/>
    <col min="2824" max="2825" width="7.5703125" style="20" bestFit="1" customWidth="1"/>
    <col min="2826" max="2826" width="6.5703125" style="20" bestFit="1" customWidth="1"/>
    <col min="2827" max="2827" width="7.5703125" style="20" bestFit="1" customWidth="1"/>
    <col min="2828" max="2833" width="6.5703125" style="20" bestFit="1" customWidth="1"/>
    <col min="2834" max="2834" width="7.5703125" style="20" bestFit="1" customWidth="1"/>
    <col min="2835" max="2835" width="6.5703125" style="20" bestFit="1" customWidth="1"/>
    <col min="2836" max="2836" width="7.5703125" style="20" bestFit="1" customWidth="1"/>
    <col min="2837" max="2838" width="6.5703125" style="20" bestFit="1" customWidth="1"/>
    <col min="2839" max="2839" width="11.85546875" style="20" bestFit="1" customWidth="1"/>
    <col min="2840" max="2840" width="8.28515625" style="20" bestFit="1" customWidth="1"/>
    <col min="2841" max="2841" width="11.42578125" style="20" customWidth="1"/>
    <col min="2842" max="2842" width="11.85546875" style="20" bestFit="1" customWidth="1"/>
    <col min="2843" max="2843" width="12.7109375" style="20" bestFit="1" customWidth="1"/>
    <col min="2844" max="3072" width="11.42578125" style="20"/>
    <col min="3073" max="3073" width="38.42578125" style="20" customWidth="1"/>
    <col min="3074" max="3078" width="7.5703125" style="20" bestFit="1" customWidth="1"/>
    <col min="3079" max="3079" width="6.5703125" style="20" bestFit="1" customWidth="1"/>
    <col min="3080" max="3081" width="7.5703125" style="20" bestFit="1" customWidth="1"/>
    <col min="3082" max="3082" width="6.5703125" style="20" bestFit="1" customWidth="1"/>
    <col min="3083" max="3083" width="7.5703125" style="20" bestFit="1" customWidth="1"/>
    <col min="3084" max="3089" width="6.5703125" style="20" bestFit="1" customWidth="1"/>
    <col min="3090" max="3090" width="7.5703125" style="20" bestFit="1" customWidth="1"/>
    <col min="3091" max="3091" width="6.5703125" style="20" bestFit="1" customWidth="1"/>
    <col min="3092" max="3092" width="7.5703125" style="20" bestFit="1" customWidth="1"/>
    <col min="3093" max="3094" width="6.5703125" style="20" bestFit="1" customWidth="1"/>
    <col min="3095" max="3095" width="11.85546875" style="20" bestFit="1" customWidth="1"/>
    <col min="3096" max="3096" width="8.28515625" style="20" bestFit="1" customWidth="1"/>
    <col min="3097" max="3097" width="11.42578125" style="20" customWidth="1"/>
    <col min="3098" max="3098" width="11.85546875" style="20" bestFit="1" customWidth="1"/>
    <col min="3099" max="3099" width="12.7109375" style="20" bestFit="1" customWidth="1"/>
    <col min="3100" max="3328" width="11.42578125" style="20"/>
    <col min="3329" max="3329" width="38.42578125" style="20" customWidth="1"/>
    <col min="3330" max="3334" width="7.5703125" style="20" bestFit="1" customWidth="1"/>
    <col min="3335" max="3335" width="6.5703125" style="20" bestFit="1" customWidth="1"/>
    <col min="3336" max="3337" width="7.5703125" style="20" bestFit="1" customWidth="1"/>
    <col min="3338" max="3338" width="6.5703125" style="20" bestFit="1" customWidth="1"/>
    <col min="3339" max="3339" width="7.5703125" style="20" bestFit="1" customWidth="1"/>
    <col min="3340" max="3345" width="6.5703125" style="20" bestFit="1" customWidth="1"/>
    <col min="3346" max="3346" width="7.5703125" style="20" bestFit="1" customWidth="1"/>
    <col min="3347" max="3347" width="6.5703125" style="20" bestFit="1" customWidth="1"/>
    <col min="3348" max="3348" width="7.5703125" style="20" bestFit="1" customWidth="1"/>
    <col min="3349" max="3350" width="6.5703125" style="20" bestFit="1" customWidth="1"/>
    <col min="3351" max="3351" width="11.85546875" style="20" bestFit="1" customWidth="1"/>
    <col min="3352" max="3352" width="8.28515625" style="20" bestFit="1" customWidth="1"/>
    <col min="3353" max="3353" width="11.42578125" style="20" customWidth="1"/>
    <col min="3354" max="3354" width="11.85546875" style="20" bestFit="1" customWidth="1"/>
    <col min="3355" max="3355" width="12.7109375" style="20" bestFit="1" customWidth="1"/>
    <col min="3356" max="3584" width="11.42578125" style="20"/>
    <col min="3585" max="3585" width="38.42578125" style="20" customWidth="1"/>
    <col min="3586" max="3590" width="7.5703125" style="20" bestFit="1" customWidth="1"/>
    <col min="3591" max="3591" width="6.5703125" style="20" bestFit="1" customWidth="1"/>
    <col min="3592" max="3593" width="7.5703125" style="20" bestFit="1" customWidth="1"/>
    <col min="3594" max="3594" width="6.5703125" style="20" bestFit="1" customWidth="1"/>
    <col min="3595" max="3595" width="7.5703125" style="20" bestFit="1" customWidth="1"/>
    <col min="3596" max="3601" width="6.5703125" style="20" bestFit="1" customWidth="1"/>
    <col min="3602" max="3602" width="7.5703125" style="20" bestFit="1" customWidth="1"/>
    <col min="3603" max="3603" width="6.5703125" style="20" bestFit="1" customWidth="1"/>
    <col min="3604" max="3604" width="7.5703125" style="20" bestFit="1" customWidth="1"/>
    <col min="3605" max="3606" width="6.5703125" style="20" bestFit="1" customWidth="1"/>
    <col min="3607" max="3607" width="11.85546875" style="20" bestFit="1" customWidth="1"/>
    <col min="3608" max="3608" width="8.28515625" style="20" bestFit="1" customWidth="1"/>
    <col min="3609" max="3609" width="11.42578125" style="20" customWidth="1"/>
    <col min="3610" max="3610" width="11.85546875" style="20" bestFit="1" customWidth="1"/>
    <col min="3611" max="3611" width="12.7109375" style="20" bestFit="1" customWidth="1"/>
    <col min="3612" max="3840" width="11.42578125" style="20"/>
    <col min="3841" max="3841" width="38.42578125" style="20" customWidth="1"/>
    <col min="3842" max="3846" width="7.5703125" style="20" bestFit="1" customWidth="1"/>
    <col min="3847" max="3847" width="6.5703125" style="20" bestFit="1" customWidth="1"/>
    <col min="3848" max="3849" width="7.5703125" style="20" bestFit="1" customWidth="1"/>
    <col min="3850" max="3850" width="6.5703125" style="20" bestFit="1" customWidth="1"/>
    <col min="3851" max="3851" width="7.5703125" style="20" bestFit="1" customWidth="1"/>
    <col min="3852" max="3857" width="6.5703125" style="20" bestFit="1" customWidth="1"/>
    <col min="3858" max="3858" width="7.5703125" style="20" bestFit="1" customWidth="1"/>
    <col min="3859" max="3859" width="6.5703125" style="20" bestFit="1" customWidth="1"/>
    <col min="3860" max="3860" width="7.5703125" style="20" bestFit="1" customWidth="1"/>
    <col min="3861" max="3862" width="6.5703125" style="20" bestFit="1" customWidth="1"/>
    <col min="3863" max="3863" width="11.85546875" style="20" bestFit="1" customWidth="1"/>
    <col min="3864" max="3864" width="8.28515625" style="20" bestFit="1" customWidth="1"/>
    <col min="3865" max="3865" width="11.42578125" style="20" customWidth="1"/>
    <col min="3866" max="3866" width="11.85546875" style="20" bestFit="1" customWidth="1"/>
    <col min="3867" max="3867" width="12.7109375" style="20" bestFit="1" customWidth="1"/>
    <col min="3868" max="4096" width="11.42578125" style="20"/>
    <col min="4097" max="4097" width="38.42578125" style="20" customWidth="1"/>
    <col min="4098" max="4102" width="7.5703125" style="20" bestFit="1" customWidth="1"/>
    <col min="4103" max="4103" width="6.5703125" style="20" bestFit="1" customWidth="1"/>
    <col min="4104" max="4105" width="7.5703125" style="20" bestFit="1" customWidth="1"/>
    <col min="4106" max="4106" width="6.5703125" style="20" bestFit="1" customWidth="1"/>
    <col min="4107" max="4107" width="7.5703125" style="20" bestFit="1" customWidth="1"/>
    <col min="4108" max="4113" width="6.5703125" style="20" bestFit="1" customWidth="1"/>
    <col min="4114" max="4114" width="7.5703125" style="20" bestFit="1" customWidth="1"/>
    <col min="4115" max="4115" width="6.5703125" style="20" bestFit="1" customWidth="1"/>
    <col min="4116" max="4116" width="7.5703125" style="20" bestFit="1" customWidth="1"/>
    <col min="4117" max="4118" width="6.5703125" style="20" bestFit="1" customWidth="1"/>
    <col min="4119" max="4119" width="11.85546875" style="20" bestFit="1" customWidth="1"/>
    <col min="4120" max="4120" width="8.28515625" style="20" bestFit="1" customWidth="1"/>
    <col min="4121" max="4121" width="11.42578125" style="20" customWidth="1"/>
    <col min="4122" max="4122" width="11.85546875" style="20" bestFit="1" customWidth="1"/>
    <col min="4123" max="4123" width="12.7109375" style="20" bestFit="1" customWidth="1"/>
    <col min="4124" max="4352" width="11.42578125" style="20"/>
    <col min="4353" max="4353" width="38.42578125" style="20" customWidth="1"/>
    <col min="4354" max="4358" width="7.5703125" style="20" bestFit="1" customWidth="1"/>
    <col min="4359" max="4359" width="6.5703125" style="20" bestFit="1" customWidth="1"/>
    <col min="4360" max="4361" width="7.5703125" style="20" bestFit="1" customWidth="1"/>
    <col min="4362" max="4362" width="6.5703125" style="20" bestFit="1" customWidth="1"/>
    <col min="4363" max="4363" width="7.5703125" style="20" bestFit="1" customWidth="1"/>
    <col min="4364" max="4369" width="6.5703125" style="20" bestFit="1" customWidth="1"/>
    <col min="4370" max="4370" width="7.5703125" style="20" bestFit="1" customWidth="1"/>
    <col min="4371" max="4371" width="6.5703125" style="20" bestFit="1" customWidth="1"/>
    <col min="4372" max="4372" width="7.5703125" style="20" bestFit="1" customWidth="1"/>
    <col min="4373" max="4374" width="6.5703125" style="20" bestFit="1" customWidth="1"/>
    <col min="4375" max="4375" width="11.85546875" style="20" bestFit="1" customWidth="1"/>
    <col min="4376" max="4376" width="8.28515625" style="20" bestFit="1" customWidth="1"/>
    <col min="4377" max="4377" width="11.42578125" style="20" customWidth="1"/>
    <col min="4378" max="4378" width="11.85546875" style="20" bestFit="1" customWidth="1"/>
    <col min="4379" max="4379" width="12.7109375" style="20" bestFit="1" customWidth="1"/>
    <col min="4380" max="4608" width="11.42578125" style="20"/>
    <col min="4609" max="4609" width="38.42578125" style="20" customWidth="1"/>
    <col min="4610" max="4614" width="7.5703125" style="20" bestFit="1" customWidth="1"/>
    <col min="4615" max="4615" width="6.5703125" style="20" bestFit="1" customWidth="1"/>
    <col min="4616" max="4617" width="7.5703125" style="20" bestFit="1" customWidth="1"/>
    <col min="4618" max="4618" width="6.5703125" style="20" bestFit="1" customWidth="1"/>
    <col min="4619" max="4619" width="7.5703125" style="20" bestFit="1" customWidth="1"/>
    <col min="4620" max="4625" width="6.5703125" style="20" bestFit="1" customWidth="1"/>
    <col min="4626" max="4626" width="7.5703125" style="20" bestFit="1" customWidth="1"/>
    <col min="4627" max="4627" width="6.5703125" style="20" bestFit="1" customWidth="1"/>
    <col min="4628" max="4628" width="7.5703125" style="20" bestFit="1" customWidth="1"/>
    <col min="4629" max="4630" width="6.5703125" style="20" bestFit="1" customWidth="1"/>
    <col min="4631" max="4631" width="11.85546875" style="20" bestFit="1" customWidth="1"/>
    <col min="4632" max="4632" width="8.28515625" style="20" bestFit="1" customWidth="1"/>
    <col min="4633" max="4633" width="11.42578125" style="20" customWidth="1"/>
    <col min="4634" max="4634" width="11.85546875" style="20" bestFit="1" customWidth="1"/>
    <col min="4635" max="4635" width="12.7109375" style="20" bestFit="1" customWidth="1"/>
    <col min="4636" max="4864" width="11.42578125" style="20"/>
    <col min="4865" max="4865" width="38.42578125" style="20" customWidth="1"/>
    <col min="4866" max="4870" width="7.5703125" style="20" bestFit="1" customWidth="1"/>
    <col min="4871" max="4871" width="6.5703125" style="20" bestFit="1" customWidth="1"/>
    <col min="4872" max="4873" width="7.5703125" style="20" bestFit="1" customWidth="1"/>
    <col min="4874" max="4874" width="6.5703125" style="20" bestFit="1" customWidth="1"/>
    <col min="4875" max="4875" width="7.5703125" style="20" bestFit="1" customWidth="1"/>
    <col min="4876" max="4881" width="6.5703125" style="20" bestFit="1" customWidth="1"/>
    <col min="4882" max="4882" width="7.5703125" style="20" bestFit="1" customWidth="1"/>
    <col min="4883" max="4883" width="6.5703125" style="20" bestFit="1" customWidth="1"/>
    <col min="4884" max="4884" width="7.5703125" style="20" bestFit="1" customWidth="1"/>
    <col min="4885" max="4886" width="6.5703125" style="20" bestFit="1" customWidth="1"/>
    <col min="4887" max="4887" width="11.85546875" style="20" bestFit="1" customWidth="1"/>
    <col min="4888" max="4888" width="8.28515625" style="20" bestFit="1" customWidth="1"/>
    <col min="4889" max="4889" width="11.42578125" style="20" customWidth="1"/>
    <col min="4890" max="4890" width="11.85546875" style="20" bestFit="1" customWidth="1"/>
    <col min="4891" max="4891" width="12.7109375" style="20" bestFit="1" customWidth="1"/>
    <col min="4892" max="5120" width="11.42578125" style="20"/>
    <col min="5121" max="5121" width="38.42578125" style="20" customWidth="1"/>
    <col min="5122" max="5126" width="7.5703125" style="20" bestFit="1" customWidth="1"/>
    <col min="5127" max="5127" width="6.5703125" style="20" bestFit="1" customWidth="1"/>
    <col min="5128" max="5129" width="7.5703125" style="20" bestFit="1" customWidth="1"/>
    <col min="5130" max="5130" width="6.5703125" style="20" bestFit="1" customWidth="1"/>
    <col min="5131" max="5131" width="7.5703125" style="20" bestFit="1" customWidth="1"/>
    <col min="5132" max="5137" width="6.5703125" style="20" bestFit="1" customWidth="1"/>
    <col min="5138" max="5138" width="7.5703125" style="20" bestFit="1" customWidth="1"/>
    <col min="5139" max="5139" width="6.5703125" style="20" bestFit="1" customWidth="1"/>
    <col min="5140" max="5140" width="7.5703125" style="20" bestFit="1" customWidth="1"/>
    <col min="5141" max="5142" width="6.5703125" style="20" bestFit="1" customWidth="1"/>
    <col min="5143" max="5143" width="11.85546875" style="20" bestFit="1" customWidth="1"/>
    <col min="5144" max="5144" width="8.28515625" style="20" bestFit="1" customWidth="1"/>
    <col min="5145" max="5145" width="11.42578125" style="20" customWidth="1"/>
    <col min="5146" max="5146" width="11.85546875" style="20" bestFit="1" customWidth="1"/>
    <col min="5147" max="5147" width="12.7109375" style="20" bestFit="1" customWidth="1"/>
    <col min="5148" max="5376" width="11.42578125" style="20"/>
    <col min="5377" max="5377" width="38.42578125" style="20" customWidth="1"/>
    <col min="5378" max="5382" width="7.5703125" style="20" bestFit="1" customWidth="1"/>
    <col min="5383" max="5383" width="6.5703125" style="20" bestFit="1" customWidth="1"/>
    <col min="5384" max="5385" width="7.5703125" style="20" bestFit="1" customWidth="1"/>
    <col min="5386" max="5386" width="6.5703125" style="20" bestFit="1" customWidth="1"/>
    <col min="5387" max="5387" width="7.5703125" style="20" bestFit="1" customWidth="1"/>
    <col min="5388" max="5393" width="6.5703125" style="20" bestFit="1" customWidth="1"/>
    <col min="5394" max="5394" width="7.5703125" style="20" bestFit="1" customWidth="1"/>
    <col min="5395" max="5395" width="6.5703125" style="20" bestFit="1" customWidth="1"/>
    <col min="5396" max="5396" width="7.5703125" style="20" bestFit="1" customWidth="1"/>
    <col min="5397" max="5398" width="6.5703125" style="20" bestFit="1" customWidth="1"/>
    <col min="5399" max="5399" width="11.85546875" style="20" bestFit="1" customWidth="1"/>
    <col min="5400" max="5400" width="8.28515625" style="20" bestFit="1" customWidth="1"/>
    <col min="5401" max="5401" width="11.42578125" style="20" customWidth="1"/>
    <col min="5402" max="5402" width="11.85546875" style="20" bestFit="1" customWidth="1"/>
    <col min="5403" max="5403" width="12.7109375" style="20" bestFit="1" customWidth="1"/>
    <col min="5404" max="5632" width="11.42578125" style="20"/>
    <col min="5633" max="5633" width="38.42578125" style="20" customWidth="1"/>
    <col min="5634" max="5638" width="7.5703125" style="20" bestFit="1" customWidth="1"/>
    <col min="5639" max="5639" width="6.5703125" style="20" bestFit="1" customWidth="1"/>
    <col min="5640" max="5641" width="7.5703125" style="20" bestFit="1" customWidth="1"/>
    <col min="5642" max="5642" width="6.5703125" style="20" bestFit="1" customWidth="1"/>
    <col min="5643" max="5643" width="7.5703125" style="20" bestFit="1" customWidth="1"/>
    <col min="5644" max="5649" width="6.5703125" style="20" bestFit="1" customWidth="1"/>
    <col min="5650" max="5650" width="7.5703125" style="20" bestFit="1" customWidth="1"/>
    <col min="5651" max="5651" width="6.5703125" style="20" bestFit="1" customWidth="1"/>
    <col min="5652" max="5652" width="7.5703125" style="20" bestFit="1" customWidth="1"/>
    <col min="5653" max="5654" width="6.5703125" style="20" bestFit="1" customWidth="1"/>
    <col min="5655" max="5655" width="11.85546875" style="20" bestFit="1" customWidth="1"/>
    <col min="5656" max="5656" width="8.28515625" style="20" bestFit="1" customWidth="1"/>
    <col min="5657" max="5657" width="11.42578125" style="20" customWidth="1"/>
    <col min="5658" max="5658" width="11.85546875" style="20" bestFit="1" customWidth="1"/>
    <col min="5659" max="5659" width="12.7109375" style="20" bestFit="1" customWidth="1"/>
    <col min="5660" max="5888" width="11.42578125" style="20"/>
    <col min="5889" max="5889" width="38.42578125" style="20" customWidth="1"/>
    <col min="5890" max="5894" width="7.5703125" style="20" bestFit="1" customWidth="1"/>
    <col min="5895" max="5895" width="6.5703125" style="20" bestFit="1" customWidth="1"/>
    <col min="5896" max="5897" width="7.5703125" style="20" bestFit="1" customWidth="1"/>
    <col min="5898" max="5898" width="6.5703125" style="20" bestFit="1" customWidth="1"/>
    <col min="5899" max="5899" width="7.5703125" style="20" bestFit="1" customWidth="1"/>
    <col min="5900" max="5905" width="6.5703125" style="20" bestFit="1" customWidth="1"/>
    <col min="5906" max="5906" width="7.5703125" style="20" bestFit="1" customWidth="1"/>
    <col min="5907" max="5907" width="6.5703125" style="20" bestFit="1" customWidth="1"/>
    <col min="5908" max="5908" width="7.5703125" style="20" bestFit="1" customWidth="1"/>
    <col min="5909" max="5910" width="6.5703125" style="20" bestFit="1" customWidth="1"/>
    <col min="5911" max="5911" width="11.85546875" style="20" bestFit="1" customWidth="1"/>
    <col min="5912" max="5912" width="8.28515625" style="20" bestFit="1" customWidth="1"/>
    <col min="5913" max="5913" width="11.42578125" style="20" customWidth="1"/>
    <col min="5914" max="5914" width="11.85546875" style="20" bestFit="1" customWidth="1"/>
    <col min="5915" max="5915" width="12.7109375" style="20" bestFit="1" customWidth="1"/>
    <col min="5916" max="6144" width="11.42578125" style="20"/>
    <col min="6145" max="6145" width="38.42578125" style="20" customWidth="1"/>
    <col min="6146" max="6150" width="7.5703125" style="20" bestFit="1" customWidth="1"/>
    <col min="6151" max="6151" width="6.5703125" style="20" bestFit="1" customWidth="1"/>
    <col min="6152" max="6153" width="7.5703125" style="20" bestFit="1" customWidth="1"/>
    <col min="6154" max="6154" width="6.5703125" style="20" bestFit="1" customWidth="1"/>
    <col min="6155" max="6155" width="7.5703125" style="20" bestFit="1" customWidth="1"/>
    <col min="6156" max="6161" width="6.5703125" style="20" bestFit="1" customWidth="1"/>
    <col min="6162" max="6162" width="7.5703125" style="20" bestFit="1" customWidth="1"/>
    <col min="6163" max="6163" width="6.5703125" style="20" bestFit="1" customWidth="1"/>
    <col min="6164" max="6164" width="7.5703125" style="20" bestFit="1" customWidth="1"/>
    <col min="6165" max="6166" width="6.5703125" style="20" bestFit="1" customWidth="1"/>
    <col min="6167" max="6167" width="11.85546875" style="20" bestFit="1" customWidth="1"/>
    <col min="6168" max="6168" width="8.28515625" style="20" bestFit="1" customWidth="1"/>
    <col min="6169" max="6169" width="11.42578125" style="20" customWidth="1"/>
    <col min="6170" max="6170" width="11.85546875" style="20" bestFit="1" customWidth="1"/>
    <col min="6171" max="6171" width="12.7109375" style="20" bestFit="1" customWidth="1"/>
    <col min="6172" max="6400" width="11.42578125" style="20"/>
    <col min="6401" max="6401" width="38.42578125" style="20" customWidth="1"/>
    <col min="6402" max="6406" width="7.5703125" style="20" bestFit="1" customWidth="1"/>
    <col min="6407" max="6407" width="6.5703125" style="20" bestFit="1" customWidth="1"/>
    <col min="6408" max="6409" width="7.5703125" style="20" bestFit="1" customWidth="1"/>
    <col min="6410" max="6410" width="6.5703125" style="20" bestFit="1" customWidth="1"/>
    <col min="6411" max="6411" width="7.5703125" style="20" bestFit="1" customWidth="1"/>
    <col min="6412" max="6417" width="6.5703125" style="20" bestFit="1" customWidth="1"/>
    <col min="6418" max="6418" width="7.5703125" style="20" bestFit="1" customWidth="1"/>
    <col min="6419" max="6419" width="6.5703125" style="20" bestFit="1" customWidth="1"/>
    <col min="6420" max="6420" width="7.5703125" style="20" bestFit="1" customWidth="1"/>
    <col min="6421" max="6422" width="6.5703125" style="20" bestFit="1" customWidth="1"/>
    <col min="6423" max="6423" width="11.85546875" style="20" bestFit="1" customWidth="1"/>
    <col min="6424" max="6424" width="8.28515625" style="20" bestFit="1" customWidth="1"/>
    <col min="6425" max="6425" width="11.42578125" style="20" customWidth="1"/>
    <col min="6426" max="6426" width="11.85546875" style="20" bestFit="1" customWidth="1"/>
    <col min="6427" max="6427" width="12.7109375" style="20" bestFit="1" customWidth="1"/>
    <col min="6428" max="6656" width="11.42578125" style="20"/>
    <col min="6657" max="6657" width="38.42578125" style="20" customWidth="1"/>
    <col min="6658" max="6662" width="7.5703125" style="20" bestFit="1" customWidth="1"/>
    <col min="6663" max="6663" width="6.5703125" style="20" bestFit="1" customWidth="1"/>
    <col min="6664" max="6665" width="7.5703125" style="20" bestFit="1" customWidth="1"/>
    <col min="6666" max="6666" width="6.5703125" style="20" bestFit="1" customWidth="1"/>
    <col min="6667" max="6667" width="7.5703125" style="20" bestFit="1" customWidth="1"/>
    <col min="6668" max="6673" width="6.5703125" style="20" bestFit="1" customWidth="1"/>
    <col min="6674" max="6674" width="7.5703125" style="20" bestFit="1" customWidth="1"/>
    <col min="6675" max="6675" width="6.5703125" style="20" bestFit="1" customWidth="1"/>
    <col min="6676" max="6676" width="7.5703125" style="20" bestFit="1" customWidth="1"/>
    <col min="6677" max="6678" width="6.5703125" style="20" bestFit="1" customWidth="1"/>
    <col min="6679" max="6679" width="11.85546875" style="20" bestFit="1" customWidth="1"/>
    <col min="6680" max="6680" width="8.28515625" style="20" bestFit="1" customWidth="1"/>
    <col min="6681" max="6681" width="11.42578125" style="20" customWidth="1"/>
    <col min="6682" max="6682" width="11.85546875" style="20" bestFit="1" customWidth="1"/>
    <col min="6683" max="6683" width="12.7109375" style="20" bestFit="1" customWidth="1"/>
    <col min="6684" max="6912" width="11.42578125" style="20"/>
    <col min="6913" max="6913" width="38.42578125" style="20" customWidth="1"/>
    <col min="6914" max="6918" width="7.5703125" style="20" bestFit="1" customWidth="1"/>
    <col min="6919" max="6919" width="6.5703125" style="20" bestFit="1" customWidth="1"/>
    <col min="6920" max="6921" width="7.5703125" style="20" bestFit="1" customWidth="1"/>
    <col min="6922" max="6922" width="6.5703125" style="20" bestFit="1" customWidth="1"/>
    <col min="6923" max="6923" width="7.5703125" style="20" bestFit="1" customWidth="1"/>
    <col min="6924" max="6929" width="6.5703125" style="20" bestFit="1" customWidth="1"/>
    <col min="6930" max="6930" width="7.5703125" style="20" bestFit="1" customWidth="1"/>
    <col min="6931" max="6931" width="6.5703125" style="20" bestFit="1" customWidth="1"/>
    <col min="6932" max="6932" width="7.5703125" style="20" bestFit="1" customWidth="1"/>
    <col min="6933" max="6934" width="6.5703125" style="20" bestFit="1" customWidth="1"/>
    <col min="6935" max="6935" width="11.85546875" style="20" bestFit="1" customWidth="1"/>
    <col min="6936" max="6936" width="8.28515625" style="20" bestFit="1" customWidth="1"/>
    <col min="6937" max="6937" width="11.42578125" style="20" customWidth="1"/>
    <col min="6938" max="6938" width="11.85546875" style="20" bestFit="1" customWidth="1"/>
    <col min="6939" max="6939" width="12.7109375" style="20" bestFit="1" customWidth="1"/>
    <col min="6940" max="7168" width="11.42578125" style="20"/>
    <col min="7169" max="7169" width="38.42578125" style="20" customWidth="1"/>
    <col min="7170" max="7174" width="7.5703125" style="20" bestFit="1" customWidth="1"/>
    <col min="7175" max="7175" width="6.5703125" style="20" bestFit="1" customWidth="1"/>
    <col min="7176" max="7177" width="7.5703125" style="20" bestFit="1" customWidth="1"/>
    <col min="7178" max="7178" width="6.5703125" style="20" bestFit="1" customWidth="1"/>
    <col min="7179" max="7179" width="7.5703125" style="20" bestFit="1" customWidth="1"/>
    <col min="7180" max="7185" width="6.5703125" style="20" bestFit="1" customWidth="1"/>
    <col min="7186" max="7186" width="7.5703125" style="20" bestFit="1" customWidth="1"/>
    <col min="7187" max="7187" width="6.5703125" style="20" bestFit="1" customWidth="1"/>
    <col min="7188" max="7188" width="7.5703125" style="20" bestFit="1" customWidth="1"/>
    <col min="7189" max="7190" width="6.5703125" style="20" bestFit="1" customWidth="1"/>
    <col min="7191" max="7191" width="11.85546875" style="20" bestFit="1" customWidth="1"/>
    <col min="7192" max="7192" width="8.28515625" style="20" bestFit="1" customWidth="1"/>
    <col min="7193" max="7193" width="11.42578125" style="20" customWidth="1"/>
    <col min="7194" max="7194" width="11.85546875" style="20" bestFit="1" customWidth="1"/>
    <col min="7195" max="7195" width="12.7109375" style="20" bestFit="1" customWidth="1"/>
    <col min="7196" max="7424" width="11.42578125" style="20"/>
    <col min="7425" max="7425" width="38.42578125" style="20" customWidth="1"/>
    <col min="7426" max="7430" width="7.5703125" style="20" bestFit="1" customWidth="1"/>
    <col min="7431" max="7431" width="6.5703125" style="20" bestFit="1" customWidth="1"/>
    <col min="7432" max="7433" width="7.5703125" style="20" bestFit="1" customWidth="1"/>
    <col min="7434" max="7434" width="6.5703125" style="20" bestFit="1" customWidth="1"/>
    <col min="7435" max="7435" width="7.5703125" style="20" bestFit="1" customWidth="1"/>
    <col min="7436" max="7441" width="6.5703125" style="20" bestFit="1" customWidth="1"/>
    <col min="7442" max="7442" width="7.5703125" style="20" bestFit="1" customWidth="1"/>
    <col min="7443" max="7443" width="6.5703125" style="20" bestFit="1" customWidth="1"/>
    <col min="7444" max="7444" width="7.5703125" style="20" bestFit="1" customWidth="1"/>
    <col min="7445" max="7446" width="6.5703125" style="20" bestFit="1" customWidth="1"/>
    <col min="7447" max="7447" width="11.85546875" style="20" bestFit="1" customWidth="1"/>
    <col min="7448" max="7448" width="8.28515625" style="20" bestFit="1" customWidth="1"/>
    <col min="7449" max="7449" width="11.42578125" style="20" customWidth="1"/>
    <col min="7450" max="7450" width="11.85546875" style="20" bestFit="1" customWidth="1"/>
    <col min="7451" max="7451" width="12.7109375" style="20" bestFit="1" customWidth="1"/>
    <col min="7452" max="7680" width="11.42578125" style="20"/>
    <col min="7681" max="7681" width="38.42578125" style="20" customWidth="1"/>
    <col min="7682" max="7686" width="7.5703125" style="20" bestFit="1" customWidth="1"/>
    <col min="7687" max="7687" width="6.5703125" style="20" bestFit="1" customWidth="1"/>
    <col min="7688" max="7689" width="7.5703125" style="20" bestFit="1" customWidth="1"/>
    <col min="7690" max="7690" width="6.5703125" style="20" bestFit="1" customWidth="1"/>
    <col min="7691" max="7691" width="7.5703125" style="20" bestFit="1" customWidth="1"/>
    <col min="7692" max="7697" width="6.5703125" style="20" bestFit="1" customWidth="1"/>
    <col min="7698" max="7698" width="7.5703125" style="20" bestFit="1" customWidth="1"/>
    <col min="7699" max="7699" width="6.5703125" style="20" bestFit="1" customWidth="1"/>
    <col min="7700" max="7700" width="7.5703125" style="20" bestFit="1" customWidth="1"/>
    <col min="7701" max="7702" width="6.5703125" style="20" bestFit="1" customWidth="1"/>
    <col min="7703" max="7703" width="11.85546875" style="20" bestFit="1" customWidth="1"/>
    <col min="7704" max="7704" width="8.28515625" style="20" bestFit="1" customWidth="1"/>
    <col min="7705" max="7705" width="11.42578125" style="20" customWidth="1"/>
    <col min="7706" max="7706" width="11.85546875" style="20" bestFit="1" customWidth="1"/>
    <col min="7707" max="7707" width="12.7109375" style="20" bestFit="1" customWidth="1"/>
    <col min="7708" max="7936" width="11.42578125" style="20"/>
    <col min="7937" max="7937" width="38.42578125" style="20" customWidth="1"/>
    <col min="7938" max="7942" width="7.5703125" style="20" bestFit="1" customWidth="1"/>
    <col min="7943" max="7943" width="6.5703125" style="20" bestFit="1" customWidth="1"/>
    <col min="7944" max="7945" width="7.5703125" style="20" bestFit="1" customWidth="1"/>
    <col min="7946" max="7946" width="6.5703125" style="20" bestFit="1" customWidth="1"/>
    <col min="7947" max="7947" width="7.5703125" style="20" bestFit="1" customWidth="1"/>
    <col min="7948" max="7953" width="6.5703125" style="20" bestFit="1" customWidth="1"/>
    <col min="7954" max="7954" width="7.5703125" style="20" bestFit="1" customWidth="1"/>
    <col min="7955" max="7955" width="6.5703125" style="20" bestFit="1" customWidth="1"/>
    <col min="7956" max="7956" width="7.5703125" style="20" bestFit="1" customWidth="1"/>
    <col min="7957" max="7958" width="6.5703125" style="20" bestFit="1" customWidth="1"/>
    <col min="7959" max="7959" width="11.85546875" style="20" bestFit="1" customWidth="1"/>
    <col min="7960" max="7960" width="8.28515625" style="20" bestFit="1" customWidth="1"/>
    <col min="7961" max="7961" width="11.42578125" style="20" customWidth="1"/>
    <col min="7962" max="7962" width="11.85546875" style="20" bestFit="1" customWidth="1"/>
    <col min="7963" max="7963" width="12.7109375" style="20" bestFit="1" customWidth="1"/>
    <col min="7964" max="8192" width="11.42578125" style="20"/>
    <col min="8193" max="8193" width="38.42578125" style="20" customWidth="1"/>
    <col min="8194" max="8198" width="7.5703125" style="20" bestFit="1" customWidth="1"/>
    <col min="8199" max="8199" width="6.5703125" style="20" bestFit="1" customWidth="1"/>
    <col min="8200" max="8201" width="7.5703125" style="20" bestFit="1" customWidth="1"/>
    <col min="8202" max="8202" width="6.5703125" style="20" bestFit="1" customWidth="1"/>
    <col min="8203" max="8203" width="7.5703125" style="20" bestFit="1" customWidth="1"/>
    <col min="8204" max="8209" width="6.5703125" style="20" bestFit="1" customWidth="1"/>
    <col min="8210" max="8210" width="7.5703125" style="20" bestFit="1" customWidth="1"/>
    <col min="8211" max="8211" width="6.5703125" style="20" bestFit="1" customWidth="1"/>
    <col min="8212" max="8212" width="7.5703125" style="20" bestFit="1" customWidth="1"/>
    <col min="8213" max="8214" width="6.5703125" style="20" bestFit="1" customWidth="1"/>
    <col min="8215" max="8215" width="11.85546875" style="20" bestFit="1" customWidth="1"/>
    <col min="8216" max="8216" width="8.28515625" style="20" bestFit="1" customWidth="1"/>
    <col min="8217" max="8217" width="11.42578125" style="20" customWidth="1"/>
    <col min="8218" max="8218" width="11.85546875" style="20" bestFit="1" customWidth="1"/>
    <col min="8219" max="8219" width="12.7109375" style="20" bestFit="1" customWidth="1"/>
    <col min="8220" max="8448" width="11.42578125" style="20"/>
    <col min="8449" max="8449" width="38.42578125" style="20" customWidth="1"/>
    <col min="8450" max="8454" width="7.5703125" style="20" bestFit="1" customWidth="1"/>
    <col min="8455" max="8455" width="6.5703125" style="20" bestFit="1" customWidth="1"/>
    <col min="8456" max="8457" width="7.5703125" style="20" bestFit="1" customWidth="1"/>
    <col min="8458" max="8458" width="6.5703125" style="20" bestFit="1" customWidth="1"/>
    <col min="8459" max="8459" width="7.5703125" style="20" bestFit="1" customWidth="1"/>
    <col min="8460" max="8465" width="6.5703125" style="20" bestFit="1" customWidth="1"/>
    <col min="8466" max="8466" width="7.5703125" style="20" bestFit="1" customWidth="1"/>
    <col min="8467" max="8467" width="6.5703125" style="20" bestFit="1" customWidth="1"/>
    <col min="8468" max="8468" width="7.5703125" style="20" bestFit="1" customWidth="1"/>
    <col min="8469" max="8470" width="6.5703125" style="20" bestFit="1" customWidth="1"/>
    <col min="8471" max="8471" width="11.85546875" style="20" bestFit="1" customWidth="1"/>
    <col min="8472" max="8472" width="8.28515625" style="20" bestFit="1" customWidth="1"/>
    <col min="8473" max="8473" width="11.42578125" style="20" customWidth="1"/>
    <col min="8474" max="8474" width="11.85546875" style="20" bestFit="1" customWidth="1"/>
    <col min="8475" max="8475" width="12.7109375" style="20" bestFit="1" customWidth="1"/>
    <col min="8476" max="8704" width="11.42578125" style="20"/>
    <col min="8705" max="8705" width="38.42578125" style="20" customWidth="1"/>
    <col min="8706" max="8710" width="7.5703125" style="20" bestFit="1" customWidth="1"/>
    <col min="8711" max="8711" width="6.5703125" style="20" bestFit="1" customWidth="1"/>
    <col min="8712" max="8713" width="7.5703125" style="20" bestFit="1" customWidth="1"/>
    <col min="8714" max="8714" width="6.5703125" style="20" bestFit="1" customWidth="1"/>
    <col min="8715" max="8715" width="7.5703125" style="20" bestFit="1" customWidth="1"/>
    <col min="8716" max="8721" width="6.5703125" style="20" bestFit="1" customWidth="1"/>
    <col min="8722" max="8722" width="7.5703125" style="20" bestFit="1" customWidth="1"/>
    <col min="8723" max="8723" width="6.5703125" style="20" bestFit="1" customWidth="1"/>
    <col min="8724" max="8724" width="7.5703125" style="20" bestFit="1" customWidth="1"/>
    <col min="8725" max="8726" width="6.5703125" style="20" bestFit="1" customWidth="1"/>
    <col min="8727" max="8727" width="11.85546875" style="20" bestFit="1" customWidth="1"/>
    <col min="8728" max="8728" width="8.28515625" style="20" bestFit="1" customWidth="1"/>
    <col min="8729" max="8729" width="11.42578125" style="20" customWidth="1"/>
    <col min="8730" max="8730" width="11.85546875" style="20" bestFit="1" customWidth="1"/>
    <col min="8731" max="8731" width="12.7109375" style="20" bestFit="1" customWidth="1"/>
    <col min="8732" max="8960" width="11.42578125" style="20"/>
    <col min="8961" max="8961" width="38.42578125" style="20" customWidth="1"/>
    <col min="8962" max="8966" width="7.5703125" style="20" bestFit="1" customWidth="1"/>
    <col min="8967" max="8967" width="6.5703125" style="20" bestFit="1" customWidth="1"/>
    <col min="8968" max="8969" width="7.5703125" style="20" bestFit="1" customWidth="1"/>
    <col min="8970" max="8970" width="6.5703125" style="20" bestFit="1" customWidth="1"/>
    <col min="8971" max="8971" width="7.5703125" style="20" bestFit="1" customWidth="1"/>
    <col min="8972" max="8977" width="6.5703125" style="20" bestFit="1" customWidth="1"/>
    <col min="8978" max="8978" width="7.5703125" style="20" bestFit="1" customWidth="1"/>
    <col min="8979" max="8979" width="6.5703125" style="20" bestFit="1" customWidth="1"/>
    <col min="8980" max="8980" width="7.5703125" style="20" bestFit="1" customWidth="1"/>
    <col min="8981" max="8982" width="6.5703125" style="20" bestFit="1" customWidth="1"/>
    <col min="8983" max="8983" width="11.85546875" style="20" bestFit="1" customWidth="1"/>
    <col min="8984" max="8984" width="8.28515625" style="20" bestFit="1" customWidth="1"/>
    <col min="8985" max="8985" width="11.42578125" style="20" customWidth="1"/>
    <col min="8986" max="8986" width="11.85546875" style="20" bestFit="1" customWidth="1"/>
    <col min="8987" max="8987" width="12.7109375" style="20" bestFit="1" customWidth="1"/>
    <col min="8988" max="9216" width="11.42578125" style="20"/>
    <col min="9217" max="9217" width="38.42578125" style="20" customWidth="1"/>
    <col min="9218" max="9222" width="7.5703125" style="20" bestFit="1" customWidth="1"/>
    <col min="9223" max="9223" width="6.5703125" style="20" bestFit="1" customWidth="1"/>
    <col min="9224" max="9225" width="7.5703125" style="20" bestFit="1" customWidth="1"/>
    <col min="9226" max="9226" width="6.5703125" style="20" bestFit="1" customWidth="1"/>
    <col min="9227" max="9227" width="7.5703125" style="20" bestFit="1" customWidth="1"/>
    <col min="9228" max="9233" width="6.5703125" style="20" bestFit="1" customWidth="1"/>
    <col min="9234" max="9234" width="7.5703125" style="20" bestFit="1" customWidth="1"/>
    <col min="9235" max="9235" width="6.5703125" style="20" bestFit="1" customWidth="1"/>
    <col min="9236" max="9236" width="7.5703125" style="20" bestFit="1" customWidth="1"/>
    <col min="9237" max="9238" width="6.5703125" style="20" bestFit="1" customWidth="1"/>
    <col min="9239" max="9239" width="11.85546875" style="20" bestFit="1" customWidth="1"/>
    <col min="9240" max="9240" width="8.28515625" style="20" bestFit="1" customWidth="1"/>
    <col min="9241" max="9241" width="11.42578125" style="20" customWidth="1"/>
    <col min="9242" max="9242" width="11.85546875" style="20" bestFit="1" customWidth="1"/>
    <col min="9243" max="9243" width="12.7109375" style="20" bestFit="1" customWidth="1"/>
    <col min="9244" max="9472" width="11.42578125" style="20"/>
    <col min="9473" max="9473" width="38.42578125" style="20" customWidth="1"/>
    <col min="9474" max="9478" width="7.5703125" style="20" bestFit="1" customWidth="1"/>
    <col min="9479" max="9479" width="6.5703125" style="20" bestFit="1" customWidth="1"/>
    <col min="9480" max="9481" width="7.5703125" style="20" bestFit="1" customWidth="1"/>
    <col min="9482" max="9482" width="6.5703125" style="20" bestFit="1" customWidth="1"/>
    <col min="9483" max="9483" width="7.5703125" style="20" bestFit="1" customWidth="1"/>
    <col min="9484" max="9489" width="6.5703125" style="20" bestFit="1" customWidth="1"/>
    <col min="9490" max="9490" width="7.5703125" style="20" bestFit="1" customWidth="1"/>
    <col min="9491" max="9491" width="6.5703125" style="20" bestFit="1" customWidth="1"/>
    <col min="9492" max="9492" width="7.5703125" style="20" bestFit="1" customWidth="1"/>
    <col min="9493" max="9494" width="6.5703125" style="20" bestFit="1" customWidth="1"/>
    <col min="9495" max="9495" width="11.85546875" style="20" bestFit="1" customWidth="1"/>
    <col min="9496" max="9496" width="8.28515625" style="20" bestFit="1" customWidth="1"/>
    <col min="9497" max="9497" width="11.42578125" style="20" customWidth="1"/>
    <col min="9498" max="9498" width="11.85546875" style="20" bestFit="1" customWidth="1"/>
    <col min="9499" max="9499" width="12.7109375" style="20" bestFit="1" customWidth="1"/>
    <col min="9500" max="9728" width="11.42578125" style="20"/>
    <col min="9729" max="9729" width="38.42578125" style="20" customWidth="1"/>
    <col min="9730" max="9734" width="7.5703125" style="20" bestFit="1" customWidth="1"/>
    <col min="9735" max="9735" width="6.5703125" style="20" bestFit="1" customWidth="1"/>
    <col min="9736" max="9737" width="7.5703125" style="20" bestFit="1" customWidth="1"/>
    <col min="9738" max="9738" width="6.5703125" style="20" bestFit="1" customWidth="1"/>
    <col min="9739" max="9739" width="7.5703125" style="20" bestFit="1" customWidth="1"/>
    <col min="9740" max="9745" width="6.5703125" style="20" bestFit="1" customWidth="1"/>
    <col min="9746" max="9746" width="7.5703125" style="20" bestFit="1" customWidth="1"/>
    <col min="9747" max="9747" width="6.5703125" style="20" bestFit="1" customWidth="1"/>
    <col min="9748" max="9748" width="7.5703125" style="20" bestFit="1" customWidth="1"/>
    <col min="9749" max="9750" width="6.5703125" style="20" bestFit="1" customWidth="1"/>
    <col min="9751" max="9751" width="11.85546875" style="20" bestFit="1" customWidth="1"/>
    <col min="9752" max="9752" width="8.28515625" style="20" bestFit="1" customWidth="1"/>
    <col min="9753" max="9753" width="11.42578125" style="20" customWidth="1"/>
    <col min="9754" max="9754" width="11.85546875" style="20" bestFit="1" customWidth="1"/>
    <col min="9755" max="9755" width="12.7109375" style="20" bestFit="1" customWidth="1"/>
    <col min="9756" max="9984" width="11.42578125" style="20"/>
    <col min="9985" max="9985" width="38.42578125" style="20" customWidth="1"/>
    <col min="9986" max="9990" width="7.5703125" style="20" bestFit="1" customWidth="1"/>
    <col min="9991" max="9991" width="6.5703125" style="20" bestFit="1" customWidth="1"/>
    <col min="9992" max="9993" width="7.5703125" style="20" bestFit="1" customWidth="1"/>
    <col min="9994" max="9994" width="6.5703125" style="20" bestFit="1" customWidth="1"/>
    <col min="9995" max="9995" width="7.5703125" style="20" bestFit="1" customWidth="1"/>
    <col min="9996" max="10001" width="6.5703125" style="20" bestFit="1" customWidth="1"/>
    <col min="10002" max="10002" width="7.5703125" style="20" bestFit="1" customWidth="1"/>
    <col min="10003" max="10003" width="6.5703125" style="20" bestFit="1" customWidth="1"/>
    <col min="10004" max="10004" width="7.5703125" style="20" bestFit="1" customWidth="1"/>
    <col min="10005" max="10006" width="6.5703125" style="20" bestFit="1" customWidth="1"/>
    <col min="10007" max="10007" width="11.85546875" style="20" bestFit="1" customWidth="1"/>
    <col min="10008" max="10008" width="8.28515625" style="20" bestFit="1" customWidth="1"/>
    <col min="10009" max="10009" width="11.42578125" style="20" customWidth="1"/>
    <col min="10010" max="10010" width="11.85546875" style="20" bestFit="1" customWidth="1"/>
    <col min="10011" max="10011" width="12.7109375" style="20" bestFit="1" customWidth="1"/>
    <col min="10012" max="10240" width="11.42578125" style="20"/>
    <col min="10241" max="10241" width="38.42578125" style="20" customWidth="1"/>
    <col min="10242" max="10246" width="7.5703125" style="20" bestFit="1" customWidth="1"/>
    <col min="10247" max="10247" width="6.5703125" style="20" bestFit="1" customWidth="1"/>
    <col min="10248" max="10249" width="7.5703125" style="20" bestFit="1" customWidth="1"/>
    <col min="10250" max="10250" width="6.5703125" style="20" bestFit="1" customWidth="1"/>
    <col min="10251" max="10251" width="7.5703125" style="20" bestFit="1" customWidth="1"/>
    <col min="10252" max="10257" width="6.5703125" style="20" bestFit="1" customWidth="1"/>
    <col min="10258" max="10258" width="7.5703125" style="20" bestFit="1" customWidth="1"/>
    <col min="10259" max="10259" width="6.5703125" style="20" bestFit="1" customWidth="1"/>
    <col min="10260" max="10260" width="7.5703125" style="20" bestFit="1" customWidth="1"/>
    <col min="10261" max="10262" width="6.5703125" style="20" bestFit="1" customWidth="1"/>
    <col min="10263" max="10263" width="11.85546875" style="20" bestFit="1" customWidth="1"/>
    <col min="10264" max="10264" width="8.28515625" style="20" bestFit="1" customWidth="1"/>
    <col min="10265" max="10265" width="11.42578125" style="20" customWidth="1"/>
    <col min="10266" max="10266" width="11.85546875" style="20" bestFit="1" customWidth="1"/>
    <col min="10267" max="10267" width="12.7109375" style="20" bestFit="1" customWidth="1"/>
    <col min="10268" max="10496" width="11.42578125" style="20"/>
    <col min="10497" max="10497" width="38.42578125" style="20" customWidth="1"/>
    <col min="10498" max="10502" width="7.5703125" style="20" bestFit="1" customWidth="1"/>
    <col min="10503" max="10503" width="6.5703125" style="20" bestFit="1" customWidth="1"/>
    <col min="10504" max="10505" width="7.5703125" style="20" bestFit="1" customWidth="1"/>
    <col min="10506" max="10506" width="6.5703125" style="20" bestFit="1" customWidth="1"/>
    <col min="10507" max="10507" width="7.5703125" style="20" bestFit="1" customWidth="1"/>
    <col min="10508" max="10513" width="6.5703125" style="20" bestFit="1" customWidth="1"/>
    <col min="10514" max="10514" width="7.5703125" style="20" bestFit="1" customWidth="1"/>
    <col min="10515" max="10515" width="6.5703125" style="20" bestFit="1" customWidth="1"/>
    <col min="10516" max="10516" width="7.5703125" style="20" bestFit="1" customWidth="1"/>
    <col min="10517" max="10518" width="6.5703125" style="20" bestFit="1" customWidth="1"/>
    <col min="10519" max="10519" width="11.85546875" style="20" bestFit="1" customWidth="1"/>
    <col min="10520" max="10520" width="8.28515625" style="20" bestFit="1" customWidth="1"/>
    <col min="10521" max="10521" width="11.42578125" style="20" customWidth="1"/>
    <col min="10522" max="10522" width="11.85546875" style="20" bestFit="1" customWidth="1"/>
    <col min="10523" max="10523" width="12.7109375" style="20" bestFit="1" customWidth="1"/>
    <col min="10524" max="10752" width="11.42578125" style="20"/>
    <col min="10753" max="10753" width="38.42578125" style="20" customWidth="1"/>
    <col min="10754" max="10758" width="7.5703125" style="20" bestFit="1" customWidth="1"/>
    <col min="10759" max="10759" width="6.5703125" style="20" bestFit="1" customWidth="1"/>
    <col min="10760" max="10761" width="7.5703125" style="20" bestFit="1" customWidth="1"/>
    <col min="10762" max="10762" width="6.5703125" style="20" bestFit="1" customWidth="1"/>
    <col min="10763" max="10763" width="7.5703125" style="20" bestFit="1" customWidth="1"/>
    <col min="10764" max="10769" width="6.5703125" style="20" bestFit="1" customWidth="1"/>
    <col min="10770" max="10770" width="7.5703125" style="20" bestFit="1" customWidth="1"/>
    <col min="10771" max="10771" width="6.5703125" style="20" bestFit="1" customWidth="1"/>
    <col min="10772" max="10772" width="7.5703125" style="20" bestFit="1" customWidth="1"/>
    <col min="10773" max="10774" width="6.5703125" style="20" bestFit="1" customWidth="1"/>
    <col min="10775" max="10775" width="11.85546875" style="20" bestFit="1" customWidth="1"/>
    <col min="10776" max="10776" width="8.28515625" style="20" bestFit="1" customWidth="1"/>
    <col min="10777" max="10777" width="11.42578125" style="20" customWidth="1"/>
    <col min="10778" max="10778" width="11.85546875" style="20" bestFit="1" customWidth="1"/>
    <col min="10779" max="10779" width="12.7109375" style="20" bestFit="1" customWidth="1"/>
    <col min="10780" max="11008" width="11.42578125" style="20"/>
    <col min="11009" max="11009" width="38.42578125" style="20" customWidth="1"/>
    <col min="11010" max="11014" width="7.5703125" style="20" bestFit="1" customWidth="1"/>
    <col min="11015" max="11015" width="6.5703125" style="20" bestFit="1" customWidth="1"/>
    <col min="11016" max="11017" width="7.5703125" style="20" bestFit="1" customWidth="1"/>
    <col min="11018" max="11018" width="6.5703125" style="20" bestFit="1" customWidth="1"/>
    <col min="11019" max="11019" width="7.5703125" style="20" bestFit="1" customWidth="1"/>
    <col min="11020" max="11025" width="6.5703125" style="20" bestFit="1" customWidth="1"/>
    <col min="11026" max="11026" width="7.5703125" style="20" bestFit="1" customWidth="1"/>
    <col min="11027" max="11027" width="6.5703125" style="20" bestFit="1" customWidth="1"/>
    <col min="11028" max="11028" width="7.5703125" style="20" bestFit="1" customWidth="1"/>
    <col min="11029" max="11030" width="6.5703125" style="20" bestFit="1" customWidth="1"/>
    <col min="11031" max="11031" width="11.85546875" style="20" bestFit="1" customWidth="1"/>
    <col min="11032" max="11032" width="8.28515625" style="20" bestFit="1" customWidth="1"/>
    <col min="11033" max="11033" width="11.42578125" style="20" customWidth="1"/>
    <col min="11034" max="11034" width="11.85546875" style="20" bestFit="1" customWidth="1"/>
    <col min="11035" max="11035" width="12.7109375" style="20" bestFit="1" customWidth="1"/>
    <col min="11036" max="11264" width="11.42578125" style="20"/>
    <col min="11265" max="11265" width="38.42578125" style="20" customWidth="1"/>
    <col min="11266" max="11270" width="7.5703125" style="20" bestFit="1" customWidth="1"/>
    <col min="11271" max="11271" width="6.5703125" style="20" bestFit="1" customWidth="1"/>
    <col min="11272" max="11273" width="7.5703125" style="20" bestFit="1" customWidth="1"/>
    <col min="11274" max="11274" width="6.5703125" style="20" bestFit="1" customWidth="1"/>
    <col min="11275" max="11275" width="7.5703125" style="20" bestFit="1" customWidth="1"/>
    <col min="11276" max="11281" width="6.5703125" style="20" bestFit="1" customWidth="1"/>
    <col min="11282" max="11282" width="7.5703125" style="20" bestFit="1" customWidth="1"/>
    <col min="11283" max="11283" width="6.5703125" style="20" bestFit="1" customWidth="1"/>
    <col min="11284" max="11284" width="7.5703125" style="20" bestFit="1" customWidth="1"/>
    <col min="11285" max="11286" width="6.5703125" style="20" bestFit="1" customWidth="1"/>
    <col min="11287" max="11287" width="11.85546875" style="20" bestFit="1" customWidth="1"/>
    <col min="11288" max="11288" width="8.28515625" style="20" bestFit="1" customWidth="1"/>
    <col min="11289" max="11289" width="11.42578125" style="20" customWidth="1"/>
    <col min="11290" max="11290" width="11.85546875" style="20" bestFit="1" customWidth="1"/>
    <col min="11291" max="11291" width="12.7109375" style="20" bestFit="1" customWidth="1"/>
    <col min="11292" max="11520" width="11.42578125" style="20"/>
    <col min="11521" max="11521" width="38.42578125" style="20" customWidth="1"/>
    <col min="11522" max="11526" width="7.5703125" style="20" bestFit="1" customWidth="1"/>
    <col min="11527" max="11527" width="6.5703125" style="20" bestFit="1" customWidth="1"/>
    <col min="11528" max="11529" width="7.5703125" style="20" bestFit="1" customWidth="1"/>
    <col min="11530" max="11530" width="6.5703125" style="20" bestFit="1" customWidth="1"/>
    <col min="11531" max="11531" width="7.5703125" style="20" bestFit="1" customWidth="1"/>
    <col min="11532" max="11537" width="6.5703125" style="20" bestFit="1" customWidth="1"/>
    <col min="11538" max="11538" width="7.5703125" style="20" bestFit="1" customWidth="1"/>
    <col min="11539" max="11539" width="6.5703125" style="20" bestFit="1" customWidth="1"/>
    <col min="11540" max="11540" width="7.5703125" style="20" bestFit="1" customWidth="1"/>
    <col min="11541" max="11542" width="6.5703125" style="20" bestFit="1" customWidth="1"/>
    <col min="11543" max="11543" width="11.85546875" style="20" bestFit="1" customWidth="1"/>
    <col min="11544" max="11544" width="8.28515625" style="20" bestFit="1" customWidth="1"/>
    <col min="11545" max="11545" width="11.42578125" style="20" customWidth="1"/>
    <col min="11546" max="11546" width="11.85546875" style="20" bestFit="1" customWidth="1"/>
    <col min="11547" max="11547" width="12.7109375" style="20" bestFit="1" customWidth="1"/>
    <col min="11548" max="11776" width="11.42578125" style="20"/>
    <col min="11777" max="11777" width="38.42578125" style="20" customWidth="1"/>
    <col min="11778" max="11782" width="7.5703125" style="20" bestFit="1" customWidth="1"/>
    <col min="11783" max="11783" width="6.5703125" style="20" bestFit="1" customWidth="1"/>
    <col min="11784" max="11785" width="7.5703125" style="20" bestFit="1" customWidth="1"/>
    <col min="11786" max="11786" width="6.5703125" style="20" bestFit="1" customWidth="1"/>
    <col min="11787" max="11787" width="7.5703125" style="20" bestFit="1" customWidth="1"/>
    <col min="11788" max="11793" width="6.5703125" style="20" bestFit="1" customWidth="1"/>
    <col min="11794" max="11794" width="7.5703125" style="20" bestFit="1" customWidth="1"/>
    <col min="11795" max="11795" width="6.5703125" style="20" bestFit="1" customWidth="1"/>
    <col min="11796" max="11796" width="7.5703125" style="20" bestFit="1" customWidth="1"/>
    <col min="11797" max="11798" width="6.5703125" style="20" bestFit="1" customWidth="1"/>
    <col min="11799" max="11799" width="11.85546875" style="20" bestFit="1" customWidth="1"/>
    <col min="11800" max="11800" width="8.28515625" style="20" bestFit="1" customWidth="1"/>
    <col min="11801" max="11801" width="11.42578125" style="20" customWidth="1"/>
    <col min="11802" max="11802" width="11.85546875" style="20" bestFit="1" customWidth="1"/>
    <col min="11803" max="11803" width="12.7109375" style="20" bestFit="1" customWidth="1"/>
    <col min="11804" max="12032" width="11.42578125" style="20"/>
    <col min="12033" max="12033" width="38.42578125" style="20" customWidth="1"/>
    <col min="12034" max="12038" width="7.5703125" style="20" bestFit="1" customWidth="1"/>
    <col min="12039" max="12039" width="6.5703125" style="20" bestFit="1" customWidth="1"/>
    <col min="12040" max="12041" width="7.5703125" style="20" bestFit="1" customWidth="1"/>
    <col min="12042" max="12042" width="6.5703125" style="20" bestFit="1" customWidth="1"/>
    <col min="12043" max="12043" width="7.5703125" style="20" bestFit="1" customWidth="1"/>
    <col min="12044" max="12049" width="6.5703125" style="20" bestFit="1" customWidth="1"/>
    <col min="12050" max="12050" width="7.5703125" style="20" bestFit="1" customWidth="1"/>
    <col min="12051" max="12051" width="6.5703125" style="20" bestFit="1" customWidth="1"/>
    <col min="12052" max="12052" width="7.5703125" style="20" bestFit="1" customWidth="1"/>
    <col min="12053" max="12054" width="6.5703125" style="20" bestFit="1" customWidth="1"/>
    <col min="12055" max="12055" width="11.85546875" style="20" bestFit="1" customWidth="1"/>
    <col min="12056" max="12056" width="8.28515625" style="20" bestFit="1" customWidth="1"/>
    <col min="12057" max="12057" width="11.42578125" style="20" customWidth="1"/>
    <col min="12058" max="12058" width="11.85546875" style="20" bestFit="1" customWidth="1"/>
    <col min="12059" max="12059" width="12.7109375" style="20" bestFit="1" customWidth="1"/>
    <col min="12060" max="12288" width="11.42578125" style="20"/>
    <col min="12289" max="12289" width="38.42578125" style="20" customWidth="1"/>
    <col min="12290" max="12294" width="7.5703125" style="20" bestFit="1" customWidth="1"/>
    <col min="12295" max="12295" width="6.5703125" style="20" bestFit="1" customWidth="1"/>
    <col min="12296" max="12297" width="7.5703125" style="20" bestFit="1" customWidth="1"/>
    <col min="12298" max="12298" width="6.5703125" style="20" bestFit="1" customWidth="1"/>
    <col min="12299" max="12299" width="7.5703125" style="20" bestFit="1" customWidth="1"/>
    <col min="12300" max="12305" width="6.5703125" style="20" bestFit="1" customWidth="1"/>
    <col min="12306" max="12306" width="7.5703125" style="20" bestFit="1" customWidth="1"/>
    <col min="12307" max="12307" width="6.5703125" style="20" bestFit="1" customWidth="1"/>
    <col min="12308" max="12308" width="7.5703125" style="20" bestFit="1" customWidth="1"/>
    <col min="12309" max="12310" width="6.5703125" style="20" bestFit="1" customWidth="1"/>
    <col min="12311" max="12311" width="11.85546875" style="20" bestFit="1" customWidth="1"/>
    <col min="12312" max="12312" width="8.28515625" style="20" bestFit="1" customWidth="1"/>
    <col min="12313" max="12313" width="11.42578125" style="20" customWidth="1"/>
    <col min="12314" max="12314" width="11.85546875" style="20" bestFit="1" customWidth="1"/>
    <col min="12315" max="12315" width="12.7109375" style="20" bestFit="1" customWidth="1"/>
    <col min="12316" max="12544" width="11.42578125" style="20"/>
    <col min="12545" max="12545" width="38.42578125" style="20" customWidth="1"/>
    <col min="12546" max="12550" width="7.5703125" style="20" bestFit="1" customWidth="1"/>
    <col min="12551" max="12551" width="6.5703125" style="20" bestFit="1" customWidth="1"/>
    <col min="12552" max="12553" width="7.5703125" style="20" bestFit="1" customWidth="1"/>
    <col min="12554" max="12554" width="6.5703125" style="20" bestFit="1" customWidth="1"/>
    <col min="12555" max="12555" width="7.5703125" style="20" bestFit="1" customWidth="1"/>
    <col min="12556" max="12561" width="6.5703125" style="20" bestFit="1" customWidth="1"/>
    <col min="12562" max="12562" width="7.5703125" style="20" bestFit="1" customWidth="1"/>
    <col min="12563" max="12563" width="6.5703125" style="20" bestFit="1" customWidth="1"/>
    <col min="12564" max="12564" width="7.5703125" style="20" bestFit="1" customWidth="1"/>
    <col min="12565" max="12566" width="6.5703125" style="20" bestFit="1" customWidth="1"/>
    <col min="12567" max="12567" width="11.85546875" style="20" bestFit="1" customWidth="1"/>
    <col min="12568" max="12568" width="8.28515625" style="20" bestFit="1" customWidth="1"/>
    <col min="12569" max="12569" width="11.42578125" style="20" customWidth="1"/>
    <col min="12570" max="12570" width="11.85546875" style="20" bestFit="1" customWidth="1"/>
    <col min="12571" max="12571" width="12.7109375" style="20" bestFit="1" customWidth="1"/>
    <col min="12572" max="12800" width="11.42578125" style="20"/>
    <col min="12801" max="12801" width="38.42578125" style="20" customWidth="1"/>
    <col min="12802" max="12806" width="7.5703125" style="20" bestFit="1" customWidth="1"/>
    <col min="12807" max="12807" width="6.5703125" style="20" bestFit="1" customWidth="1"/>
    <col min="12808" max="12809" width="7.5703125" style="20" bestFit="1" customWidth="1"/>
    <col min="12810" max="12810" width="6.5703125" style="20" bestFit="1" customWidth="1"/>
    <col min="12811" max="12811" width="7.5703125" style="20" bestFit="1" customWidth="1"/>
    <col min="12812" max="12817" width="6.5703125" style="20" bestFit="1" customWidth="1"/>
    <col min="12818" max="12818" width="7.5703125" style="20" bestFit="1" customWidth="1"/>
    <col min="12819" max="12819" width="6.5703125" style="20" bestFit="1" customWidth="1"/>
    <col min="12820" max="12820" width="7.5703125" style="20" bestFit="1" customWidth="1"/>
    <col min="12821" max="12822" width="6.5703125" style="20" bestFit="1" customWidth="1"/>
    <col min="12823" max="12823" width="11.85546875" style="20" bestFit="1" customWidth="1"/>
    <col min="12824" max="12824" width="8.28515625" style="20" bestFit="1" customWidth="1"/>
    <col min="12825" max="12825" width="11.42578125" style="20" customWidth="1"/>
    <col min="12826" max="12826" width="11.85546875" style="20" bestFit="1" customWidth="1"/>
    <col min="12827" max="12827" width="12.7109375" style="20" bestFit="1" customWidth="1"/>
    <col min="12828" max="13056" width="11.42578125" style="20"/>
    <col min="13057" max="13057" width="38.42578125" style="20" customWidth="1"/>
    <col min="13058" max="13062" width="7.5703125" style="20" bestFit="1" customWidth="1"/>
    <col min="13063" max="13063" width="6.5703125" style="20" bestFit="1" customWidth="1"/>
    <col min="13064" max="13065" width="7.5703125" style="20" bestFit="1" customWidth="1"/>
    <col min="13066" max="13066" width="6.5703125" style="20" bestFit="1" customWidth="1"/>
    <col min="13067" max="13067" width="7.5703125" style="20" bestFit="1" customWidth="1"/>
    <col min="13068" max="13073" width="6.5703125" style="20" bestFit="1" customWidth="1"/>
    <col min="13074" max="13074" width="7.5703125" style="20" bestFit="1" customWidth="1"/>
    <col min="13075" max="13075" width="6.5703125" style="20" bestFit="1" customWidth="1"/>
    <col min="13076" max="13076" width="7.5703125" style="20" bestFit="1" customWidth="1"/>
    <col min="13077" max="13078" width="6.5703125" style="20" bestFit="1" customWidth="1"/>
    <col min="13079" max="13079" width="11.85546875" style="20" bestFit="1" customWidth="1"/>
    <col min="13080" max="13080" width="8.28515625" style="20" bestFit="1" customWidth="1"/>
    <col min="13081" max="13081" width="11.42578125" style="20" customWidth="1"/>
    <col min="13082" max="13082" width="11.85546875" style="20" bestFit="1" customWidth="1"/>
    <col min="13083" max="13083" width="12.7109375" style="20" bestFit="1" customWidth="1"/>
    <col min="13084" max="13312" width="11.42578125" style="20"/>
    <col min="13313" max="13313" width="38.42578125" style="20" customWidth="1"/>
    <col min="13314" max="13318" width="7.5703125" style="20" bestFit="1" customWidth="1"/>
    <col min="13319" max="13319" width="6.5703125" style="20" bestFit="1" customWidth="1"/>
    <col min="13320" max="13321" width="7.5703125" style="20" bestFit="1" customWidth="1"/>
    <col min="13322" max="13322" width="6.5703125" style="20" bestFit="1" customWidth="1"/>
    <col min="13323" max="13323" width="7.5703125" style="20" bestFit="1" customWidth="1"/>
    <col min="13324" max="13329" width="6.5703125" style="20" bestFit="1" customWidth="1"/>
    <col min="13330" max="13330" width="7.5703125" style="20" bestFit="1" customWidth="1"/>
    <col min="13331" max="13331" width="6.5703125" style="20" bestFit="1" customWidth="1"/>
    <col min="13332" max="13332" width="7.5703125" style="20" bestFit="1" customWidth="1"/>
    <col min="13333" max="13334" width="6.5703125" style="20" bestFit="1" customWidth="1"/>
    <col min="13335" max="13335" width="11.85546875" style="20" bestFit="1" customWidth="1"/>
    <col min="13336" max="13336" width="8.28515625" style="20" bestFit="1" customWidth="1"/>
    <col min="13337" max="13337" width="11.42578125" style="20" customWidth="1"/>
    <col min="13338" max="13338" width="11.85546875" style="20" bestFit="1" customWidth="1"/>
    <col min="13339" max="13339" width="12.7109375" style="20" bestFit="1" customWidth="1"/>
    <col min="13340" max="13568" width="11.42578125" style="20"/>
    <col min="13569" max="13569" width="38.42578125" style="20" customWidth="1"/>
    <col min="13570" max="13574" width="7.5703125" style="20" bestFit="1" customWidth="1"/>
    <col min="13575" max="13575" width="6.5703125" style="20" bestFit="1" customWidth="1"/>
    <col min="13576" max="13577" width="7.5703125" style="20" bestFit="1" customWidth="1"/>
    <col min="13578" max="13578" width="6.5703125" style="20" bestFit="1" customWidth="1"/>
    <col min="13579" max="13579" width="7.5703125" style="20" bestFit="1" customWidth="1"/>
    <col min="13580" max="13585" width="6.5703125" style="20" bestFit="1" customWidth="1"/>
    <col min="13586" max="13586" width="7.5703125" style="20" bestFit="1" customWidth="1"/>
    <col min="13587" max="13587" width="6.5703125" style="20" bestFit="1" customWidth="1"/>
    <col min="13588" max="13588" width="7.5703125" style="20" bestFit="1" customWidth="1"/>
    <col min="13589" max="13590" width="6.5703125" style="20" bestFit="1" customWidth="1"/>
    <col min="13591" max="13591" width="11.85546875" style="20" bestFit="1" customWidth="1"/>
    <col min="13592" max="13592" width="8.28515625" style="20" bestFit="1" customWidth="1"/>
    <col min="13593" max="13593" width="11.42578125" style="20" customWidth="1"/>
    <col min="13594" max="13594" width="11.85546875" style="20" bestFit="1" customWidth="1"/>
    <col min="13595" max="13595" width="12.7109375" style="20" bestFit="1" customWidth="1"/>
    <col min="13596" max="13824" width="11.42578125" style="20"/>
    <col min="13825" max="13825" width="38.42578125" style="20" customWidth="1"/>
    <col min="13826" max="13830" width="7.5703125" style="20" bestFit="1" customWidth="1"/>
    <col min="13831" max="13831" width="6.5703125" style="20" bestFit="1" customWidth="1"/>
    <col min="13832" max="13833" width="7.5703125" style="20" bestFit="1" customWidth="1"/>
    <col min="13834" max="13834" width="6.5703125" style="20" bestFit="1" customWidth="1"/>
    <col min="13835" max="13835" width="7.5703125" style="20" bestFit="1" customWidth="1"/>
    <col min="13836" max="13841" width="6.5703125" style="20" bestFit="1" customWidth="1"/>
    <col min="13842" max="13842" width="7.5703125" style="20" bestFit="1" customWidth="1"/>
    <col min="13843" max="13843" width="6.5703125" style="20" bestFit="1" customWidth="1"/>
    <col min="13844" max="13844" width="7.5703125" style="20" bestFit="1" customWidth="1"/>
    <col min="13845" max="13846" width="6.5703125" style="20" bestFit="1" customWidth="1"/>
    <col min="13847" max="13847" width="11.85546875" style="20" bestFit="1" customWidth="1"/>
    <col min="13848" max="13848" width="8.28515625" style="20" bestFit="1" customWidth="1"/>
    <col min="13849" max="13849" width="11.42578125" style="20" customWidth="1"/>
    <col min="13850" max="13850" width="11.85546875" style="20" bestFit="1" customWidth="1"/>
    <col min="13851" max="13851" width="12.7109375" style="20" bestFit="1" customWidth="1"/>
    <col min="13852" max="14080" width="11.42578125" style="20"/>
    <col min="14081" max="14081" width="38.42578125" style="20" customWidth="1"/>
    <col min="14082" max="14086" width="7.5703125" style="20" bestFit="1" customWidth="1"/>
    <col min="14087" max="14087" width="6.5703125" style="20" bestFit="1" customWidth="1"/>
    <col min="14088" max="14089" width="7.5703125" style="20" bestFit="1" customWidth="1"/>
    <col min="14090" max="14090" width="6.5703125" style="20" bestFit="1" customWidth="1"/>
    <col min="14091" max="14091" width="7.5703125" style="20" bestFit="1" customWidth="1"/>
    <col min="14092" max="14097" width="6.5703125" style="20" bestFit="1" customWidth="1"/>
    <col min="14098" max="14098" width="7.5703125" style="20" bestFit="1" customWidth="1"/>
    <col min="14099" max="14099" width="6.5703125" style="20" bestFit="1" customWidth="1"/>
    <col min="14100" max="14100" width="7.5703125" style="20" bestFit="1" customWidth="1"/>
    <col min="14101" max="14102" width="6.5703125" style="20" bestFit="1" customWidth="1"/>
    <col min="14103" max="14103" width="11.85546875" style="20" bestFit="1" customWidth="1"/>
    <col min="14104" max="14104" width="8.28515625" style="20" bestFit="1" customWidth="1"/>
    <col min="14105" max="14105" width="11.42578125" style="20" customWidth="1"/>
    <col min="14106" max="14106" width="11.85546875" style="20" bestFit="1" customWidth="1"/>
    <col min="14107" max="14107" width="12.7109375" style="20" bestFit="1" customWidth="1"/>
    <col min="14108" max="14336" width="11.42578125" style="20"/>
    <col min="14337" max="14337" width="38.42578125" style="20" customWidth="1"/>
    <col min="14338" max="14342" width="7.5703125" style="20" bestFit="1" customWidth="1"/>
    <col min="14343" max="14343" width="6.5703125" style="20" bestFit="1" customWidth="1"/>
    <col min="14344" max="14345" width="7.5703125" style="20" bestFit="1" customWidth="1"/>
    <col min="14346" max="14346" width="6.5703125" style="20" bestFit="1" customWidth="1"/>
    <col min="14347" max="14347" width="7.5703125" style="20" bestFit="1" customWidth="1"/>
    <col min="14348" max="14353" width="6.5703125" style="20" bestFit="1" customWidth="1"/>
    <col min="14354" max="14354" width="7.5703125" style="20" bestFit="1" customWidth="1"/>
    <col min="14355" max="14355" width="6.5703125" style="20" bestFit="1" customWidth="1"/>
    <col min="14356" max="14356" width="7.5703125" style="20" bestFit="1" customWidth="1"/>
    <col min="14357" max="14358" width="6.5703125" style="20" bestFit="1" customWidth="1"/>
    <col min="14359" max="14359" width="11.85546875" style="20" bestFit="1" customWidth="1"/>
    <col min="14360" max="14360" width="8.28515625" style="20" bestFit="1" customWidth="1"/>
    <col min="14361" max="14361" width="11.42578125" style="20" customWidth="1"/>
    <col min="14362" max="14362" width="11.85546875" style="20" bestFit="1" customWidth="1"/>
    <col min="14363" max="14363" width="12.7109375" style="20" bestFit="1" customWidth="1"/>
    <col min="14364" max="14592" width="11.42578125" style="20"/>
    <col min="14593" max="14593" width="38.42578125" style="20" customWidth="1"/>
    <col min="14594" max="14598" width="7.5703125" style="20" bestFit="1" customWidth="1"/>
    <col min="14599" max="14599" width="6.5703125" style="20" bestFit="1" customWidth="1"/>
    <col min="14600" max="14601" width="7.5703125" style="20" bestFit="1" customWidth="1"/>
    <col min="14602" max="14602" width="6.5703125" style="20" bestFit="1" customWidth="1"/>
    <col min="14603" max="14603" width="7.5703125" style="20" bestFit="1" customWidth="1"/>
    <col min="14604" max="14609" width="6.5703125" style="20" bestFit="1" customWidth="1"/>
    <col min="14610" max="14610" width="7.5703125" style="20" bestFit="1" customWidth="1"/>
    <col min="14611" max="14611" width="6.5703125" style="20" bestFit="1" customWidth="1"/>
    <col min="14612" max="14612" width="7.5703125" style="20" bestFit="1" customWidth="1"/>
    <col min="14613" max="14614" width="6.5703125" style="20" bestFit="1" customWidth="1"/>
    <col min="14615" max="14615" width="11.85546875" style="20" bestFit="1" customWidth="1"/>
    <col min="14616" max="14616" width="8.28515625" style="20" bestFit="1" customWidth="1"/>
    <col min="14617" max="14617" width="11.42578125" style="20" customWidth="1"/>
    <col min="14618" max="14618" width="11.85546875" style="20" bestFit="1" customWidth="1"/>
    <col min="14619" max="14619" width="12.7109375" style="20" bestFit="1" customWidth="1"/>
    <col min="14620" max="14848" width="11.42578125" style="20"/>
    <col min="14849" max="14849" width="38.42578125" style="20" customWidth="1"/>
    <col min="14850" max="14854" width="7.5703125" style="20" bestFit="1" customWidth="1"/>
    <col min="14855" max="14855" width="6.5703125" style="20" bestFit="1" customWidth="1"/>
    <col min="14856" max="14857" width="7.5703125" style="20" bestFit="1" customWidth="1"/>
    <col min="14858" max="14858" width="6.5703125" style="20" bestFit="1" customWidth="1"/>
    <col min="14859" max="14859" width="7.5703125" style="20" bestFit="1" customWidth="1"/>
    <col min="14860" max="14865" width="6.5703125" style="20" bestFit="1" customWidth="1"/>
    <col min="14866" max="14866" width="7.5703125" style="20" bestFit="1" customWidth="1"/>
    <col min="14867" max="14867" width="6.5703125" style="20" bestFit="1" customWidth="1"/>
    <col min="14868" max="14868" width="7.5703125" style="20" bestFit="1" customWidth="1"/>
    <col min="14869" max="14870" width="6.5703125" style="20" bestFit="1" customWidth="1"/>
    <col min="14871" max="14871" width="11.85546875" style="20" bestFit="1" customWidth="1"/>
    <col min="14872" max="14872" width="8.28515625" style="20" bestFit="1" customWidth="1"/>
    <col min="14873" max="14873" width="11.42578125" style="20" customWidth="1"/>
    <col min="14874" max="14874" width="11.85546875" style="20" bestFit="1" customWidth="1"/>
    <col min="14875" max="14875" width="12.7109375" style="20" bestFit="1" customWidth="1"/>
    <col min="14876" max="15104" width="11.42578125" style="20"/>
    <col min="15105" max="15105" width="38.42578125" style="20" customWidth="1"/>
    <col min="15106" max="15110" width="7.5703125" style="20" bestFit="1" customWidth="1"/>
    <col min="15111" max="15111" width="6.5703125" style="20" bestFit="1" customWidth="1"/>
    <col min="15112" max="15113" width="7.5703125" style="20" bestFit="1" customWidth="1"/>
    <col min="15114" max="15114" width="6.5703125" style="20" bestFit="1" customWidth="1"/>
    <col min="15115" max="15115" width="7.5703125" style="20" bestFit="1" customWidth="1"/>
    <col min="15116" max="15121" width="6.5703125" style="20" bestFit="1" customWidth="1"/>
    <col min="15122" max="15122" width="7.5703125" style="20" bestFit="1" customWidth="1"/>
    <col min="15123" max="15123" width="6.5703125" style="20" bestFit="1" customWidth="1"/>
    <col min="15124" max="15124" width="7.5703125" style="20" bestFit="1" customWidth="1"/>
    <col min="15125" max="15126" width="6.5703125" style="20" bestFit="1" customWidth="1"/>
    <col min="15127" max="15127" width="11.85546875" style="20" bestFit="1" customWidth="1"/>
    <col min="15128" max="15128" width="8.28515625" style="20" bestFit="1" customWidth="1"/>
    <col min="15129" max="15129" width="11.42578125" style="20" customWidth="1"/>
    <col min="15130" max="15130" width="11.85546875" style="20" bestFit="1" customWidth="1"/>
    <col min="15131" max="15131" width="12.7109375" style="20" bestFit="1" customWidth="1"/>
    <col min="15132" max="15360" width="11.42578125" style="20"/>
    <col min="15361" max="15361" width="38.42578125" style="20" customWidth="1"/>
    <col min="15362" max="15366" width="7.5703125" style="20" bestFit="1" customWidth="1"/>
    <col min="15367" max="15367" width="6.5703125" style="20" bestFit="1" customWidth="1"/>
    <col min="15368" max="15369" width="7.5703125" style="20" bestFit="1" customWidth="1"/>
    <col min="15370" max="15370" width="6.5703125" style="20" bestFit="1" customWidth="1"/>
    <col min="15371" max="15371" width="7.5703125" style="20" bestFit="1" customWidth="1"/>
    <col min="15372" max="15377" width="6.5703125" style="20" bestFit="1" customWidth="1"/>
    <col min="15378" max="15378" width="7.5703125" style="20" bestFit="1" customWidth="1"/>
    <col min="15379" max="15379" width="6.5703125" style="20" bestFit="1" customWidth="1"/>
    <col min="15380" max="15380" width="7.5703125" style="20" bestFit="1" customWidth="1"/>
    <col min="15381" max="15382" width="6.5703125" style="20" bestFit="1" customWidth="1"/>
    <col min="15383" max="15383" width="11.85546875" style="20" bestFit="1" customWidth="1"/>
    <col min="15384" max="15384" width="8.28515625" style="20" bestFit="1" customWidth="1"/>
    <col min="15385" max="15385" width="11.42578125" style="20" customWidth="1"/>
    <col min="15386" max="15386" width="11.85546875" style="20" bestFit="1" customWidth="1"/>
    <col min="15387" max="15387" width="12.7109375" style="20" bestFit="1" customWidth="1"/>
    <col min="15388" max="15616" width="11.42578125" style="20"/>
    <col min="15617" max="15617" width="38.42578125" style="20" customWidth="1"/>
    <col min="15618" max="15622" width="7.5703125" style="20" bestFit="1" customWidth="1"/>
    <col min="15623" max="15623" width="6.5703125" style="20" bestFit="1" customWidth="1"/>
    <col min="15624" max="15625" width="7.5703125" style="20" bestFit="1" customWidth="1"/>
    <col min="15626" max="15626" width="6.5703125" style="20" bestFit="1" customWidth="1"/>
    <col min="15627" max="15627" width="7.5703125" style="20" bestFit="1" customWidth="1"/>
    <col min="15628" max="15633" width="6.5703125" style="20" bestFit="1" customWidth="1"/>
    <col min="15634" max="15634" width="7.5703125" style="20" bestFit="1" customWidth="1"/>
    <col min="15635" max="15635" width="6.5703125" style="20" bestFit="1" customWidth="1"/>
    <col min="15636" max="15636" width="7.5703125" style="20" bestFit="1" customWidth="1"/>
    <col min="15637" max="15638" width="6.5703125" style="20" bestFit="1" customWidth="1"/>
    <col min="15639" max="15639" width="11.85546875" style="20" bestFit="1" customWidth="1"/>
    <col min="15640" max="15640" width="8.28515625" style="20" bestFit="1" customWidth="1"/>
    <col min="15641" max="15641" width="11.42578125" style="20" customWidth="1"/>
    <col min="15642" max="15642" width="11.85546875" style="20" bestFit="1" customWidth="1"/>
    <col min="15643" max="15643" width="12.7109375" style="20" bestFit="1" customWidth="1"/>
    <col min="15644" max="15872" width="11.42578125" style="20"/>
    <col min="15873" max="15873" width="38.42578125" style="20" customWidth="1"/>
    <col min="15874" max="15878" width="7.5703125" style="20" bestFit="1" customWidth="1"/>
    <col min="15879" max="15879" width="6.5703125" style="20" bestFit="1" customWidth="1"/>
    <col min="15880" max="15881" width="7.5703125" style="20" bestFit="1" customWidth="1"/>
    <col min="15882" max="15882" width="6.5703125" style="20" bestFit="1" customWidth="1"/>
    <col min="15883" max="15883" width="7.5703125" style="20" bestFit="1" customWidth="1"/>
    <col min="15884" max="15889" width="6.5703125" style="20" bestFit="1" customWidth="1"/>
    <col min="15890" max="15890" width="7.5703125" style="20" bestFit="1" customWidth="1"/>
    <col min="15891" max="15891" width="6.5703125" style="20" bestFit="1" customWidth="1"/>
    <col min="15892" max="15892" width="7.5703125" style="20" bestFit="1" customWidth="1"/>
    <col min="15893" max="15894" width="6.5703125" style="20" bestFit="1" customWidth="1"/>
    <col min="15895" max="15895" width="11.85546875" style="20" bestFit="1" customWidth="1"/>
    <col min="15896" max="15896" width="8.28515625" style="20" bestFit="1" customWidth="1"/>
    <col min="15897" max="15897" width="11.42578125" style="20" customWidth="1"/>
    <col min="15898" max="15898" width="11.85546875" style="20" bestFit="1" customWidth="1"/>
    <col min="15899" max="15899" width="12.7109375" style="20" bestFit="1" customWidth="1"/>
    <col min="15900" max="16128" width="11.42578125" style="20"/>
    <col min="16129" max="16129" width="38.42578125" style="20" customWidth="1"/>
    <col min="16130" max="16134" width="7.5703125" style="20" bestFit="1" customWidth="1"/>
    <col min="16135" max="16135" width="6.5703125" style="20" bestFit="1" customWidth="1"/>
    <col min="16136" max="16137" width="7.5703125" style="20" bestFit="1" customWidth="1"/>
    <col min="16138" max="16138" width="6.5703125" style="20" bestFit="1" customWidth="1"/>
    <col min="16139" max="16139" width="7.5703125" style="20" bestFit="1" customWidth="1"/>
    <col min="16140" max="16145" width="6.5703125" style="20" bestFit="1" customWidth="1"/>
    <col min="16146" max="16146" width="7.5703125" style="20" bestFit="1" customWidth="1"/>
    <col min="16147" max="16147" width="6.5703125" style="20" bestFit="1" customWidth="1"/>
    <col min="16148" max="16148" width="7.5703125" style="20" bestFit="1" customWidth="1"/>
    <col min="16149" max="16150" width="6.5703125" style="20" bestFit="1" customWidth="1"/>
    <col min="16151" max="16151" width="11.85546875" style="20" bestFit="1" customWidth="1"/>
    <col min="16152" max="16152" width="8.28515625" style="20" bestFit="1" customWidth="1"/>
    <col min="16153" max="16153" width="11.42578125" style="20" customWidth="1"/>
    <col min="16154" max="16154" width="11.85546875" style="20" bestFit="1" customWidth="1"/>
    <col min="16155" max="16155" width="12.7109375" style="20" bestFit="1" customWidth="1"/>
    <col min="16156" max="16384" width="11.42578125" style="20"/>
  </cols>
  <sheetData>
    <row r="1" spans="1:26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  <c r="X1" s="659"/>
    </row>
    <row r="2" spans="1:26" s="2" customFormat="1" ht="15" customHeight="1" x14ac:dyDescent="0.25">
      <c r="A2" s="660" t="s">
        <v>159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  <c r="W2" s="660"/>
      <c r="X2" s="660"/>
    </row>
    <row r="3" spans="1:26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  <c r="X3" s="660"/>
    </row>
    <row r="4" spans="1:26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  <c r="W4" s="661"/>
      <c r="X4" s="661"/>
    </row>
    <row r="5" spans="1:26" ht="4.5" customHeight="1" x14ac:dyDescent="0.2">
      <c r="A5" s="22"/>
      <c r="B5" s="1"/>
      <c r="C5" s="1"/>
      <c r="D5" s="18"/>
      <c r="E5" s="18"/>
      <c r="F5" s="18"/>
      <c r="G5" s="18"/>
      <c r="H5" s="18"/>
      <c r="I5" s="1"/>
      <c r="J5" s="1"/>
      <c r="K5" s="1"/>
      <c r="L5" s="48"/>
      <c r="M5" s="48"/>
      <c r="N5" s="1"/>
      <c r="O5" s="1"/>
      <c r="P5" s="1"/>
      <c r="Q5" s="1"/>
      <c r="R5" s="1"/>
      <c r="S5" s="1"/>
      <c r="T5" s="1"/>
      <c r="U5" s="1"/>
      <c r="V5" s="22"/>
      <c r="W5" s="1"/>
      <c r="X5" s="18"/>
    </row>
    <row r="6" spans="1:26" ht="30" customHeight="1" x14ac:dyDescent="0.2">
      <c r="A6" s="156"/>
      <c r="B6" s="24" t="s">
        <v>223</v>
      </c>
      <c r="C6" s="24" t="s">
        <v>224</v>
      </c>
      <c r="D6" s="24" t="s">
        <v>225</v>
      </c>
      <c r="E6" s="24" t="s">
        <v>226</v>
      </c>
      <c r="F6" s="24" t="s">
        <v>227</v>
      </c>
      <c r="G6" s="24" t="s">
        <v>228</v>
      </c>
      <c r="H6" s="24" t="s">
        <v>229</v>
      </c>
      <c r="I6" s="24" t="s">
        <v>230</v>
      </c>
      <c r="J6" s="24" t="s">
        <v>231</v>
      </c>
      <c r="K6" s="24" t="s">
        <v>232</v>
      </c>
      <c r="L6" s="24" t="s">
        <v>233</v>
      </c>
      <c r="M6" s="24" t="s">
        <v>234</v>
      </c>
      <c r="N6" s="24" t="s">
        <v>235</v>
      </c>
      <c r="O6" s="24" t="s">
        <v>236</v>
      </c>
      <c r="P6" s="24" t="s">
        <v>237</v>
      </c>
      <c r="Q6" s="24" t="s">
        <v>238</v>
      </c>
      <c r="R6" s="24" t="s">
        <v>239</v>
      </c>
      <c r="S6" s="24" t="s">
        <v>240</v>
      </c>
      <c r="T6" s="24" t="s">
        <v>241</v>
      </c>
      <c r="U6" s="24" t="s">
        <v>242</v>
      </c>
      <c r="V6" s="24" t="s">
        <v>243</v>
      </c>
      <c r="W6" s="25" t="s">
        <v>244</v>
      </c>
      <c r="X6" s="24" t="s">
        <v>49</v>
      </c>
    </row>
    <row r="7" spans="1:26" x14ac:dyDescent="0.2">
      <c r="A7" s="27" t="s">
        <v>162</v>
      </c>
      <c r="B7" s="181">
        <v>312076.79128180014</v>
      </c>
      <c r="C7" s="105">
        <v>106805.76181040001</v>
      </c>
      <c r="D7" s="105">
        <v>204926.05678480008</v>
      </c>
      <c r="E7" s="105">
        <v>98801.8731348</v>
      </c>
      <c r="F7" s="105">
        <v>197462.74570900001</v>
      </c>
      <c r="G7" s="105">
        <v>96881.758874600011</v>
      </c>
      <c r="H7" s="181">
        <v>294002.08302919986</v>
      </c>
      <c r="I7" s="181">
        <v>245264.61060560006</v>
      </c>
      <c r="J7" s="181">
        <v>88468.697389999943</v>
      </c>
      <c r="K7" s="181">
        <v>252999.24726939996</v>
      </c>
      <c r="L7" s="181">
        <v>76193.318467000034</v>
      </c>
      <c r="M7" s="181">
        <v>73066.265914999967</v>
      </c>
      <c r="N7" s="181">
        <v>55612.330272799991</v>
      </c>
      <c r="O7" s="181">
        <v>21000.485062800009</v>
      </c>
      <c r="P7" s="181">
        <v>35699.476475400021</v>
      </c>
      <c r="Q7" s="181">
        <v>18610.346419999994</v>
      </c>
      <c r="R7" s="181">
        <v>106290.03535459998</v>
      </c>
      <c r="S7" s="181">
        <v>23954.524973400006</v>
      </c>
      <c r="T7" s="181">
        <v>149614.69265099996</v>
      </c>
      <c r="U7" s="181">
        <v>65207.63420260002</v>
      </c>
      <c r="V7" s="181">
        <v>27426.543450000008</v>
      </c>
      <c r="W7" s="181">
        <v>6905959.2005638015</v>
      </c>
      <c r="X7" s="159">
        <v>0.94810458358106098</v>
      </c>
      <c r="Y7" s="190"/>
    </row>
    <row r="8" spans="1:26" ht="15" x14ac:dyDescent="0.25">
      <c r="A8" s="27" t="s">
        <v>163</v>
      </c>
      <c r="B8" s="181">
        <v>4654.64408</v>
      </c>
      <c r="C8" s="105">
        <v>2792.1698900000001</v>
      </c>
      <c r="D8" s="105">
        <v>3847.1654600000002</v>
      </c>
      <c r="E8" s="105">
        <v>2498.4713099999999</v>
      </c>
      <c r="F8" s="105">
        <v>2014.9984399999998</v>
      </c>
      <c r="G8" s="105">
        <v>1114.9407199999998</v>
      </c>
      <c r="H8" s="181">
        <v>2435.1401499999993</v>
      </c>
      <c r="I8" s="181">
        <v>2762.6881999999991</v>
      </c>
      <c r="J8" s="181">
        <v>831.97289999999987</v>
      </c>
      <c r="K8" s="181">
        <v>5378.2246500000001</v>
      </c>
      <c r="L8" s="181">
        <v>1346.4530899999997</v>
      </c>
      <c r="M8" s="181">
        <v>866.88265000000013</v>
      </c>
      <c r="N8" s="181">
        <v>768.16849999999988</v>
      </c>
      <c r="O8" s="181">
        <v>311.84638000000007</v>
      </c>
      <c r="P8" s="181">
        <v>471.29035999999996</v>
      </c>
      <c r="Q8" s="181">
        <v>81.595020000000005</v>
      </c>
      <c r="R8" s="181">
        <v>783.80443000000002</v>
      </c>
      <c r="S8" s="181">
        <v>178.16060000000004</v>
      </c>
      <c r="T8" s="181">
        <v>3113.2619399999994</v>
      </c>
      <c r="U8" s="181">
        <v>1299.7699599999999</v>
      </c>
      <c r="V8" s="181">
        <v>546.10784000000001</v>
      </c>
      <c r="W8" s="190">
        <v>100052.41940000001</v>
      </c>
      <c r="X8" s="191">
        <v>1.3735985788009044E-2</v>
      </c>
      <c r="Z8" s="28"/>
    </row>
    <row r="9" spans="1:26" ht="15" x14ac:dyDescent="0.25">
      <c r="A9" s="27" t="s">
        <v>164</v>
      </c>
      <c r="B9" s="181">
        <v>1155.8160700000003</v>
      </c>
      <c r="C9" s="105">
        <v>1619.5023317999994</v>
      </c>
      <c r="D9" s="105">
        <v>1523.2197200000005</v>
      </c>
      <c r="E9" s="105">
        <v>311.80776000000009</v>
      </c>
      <c r="F9" s="105">
        <v>1606.7341053999996</v>
      </c>
      <c r="G9" s="105">
        <v>333.98064000000005</v>
      </c>
      <c r="H9" s="181">
        <v>743.40358000000003</v>
      </c>
      <c r="I9" s="181">
        <v>4237.8380036000017</v>
      </c>
      <c r="J9" s="181">
        <v>1190.9100599999999</v>
      </c>
      <c r="K9" s="181">
        <v>827.75029000000018</v>
      </c>
      <c r="L9" s="181">
        <v>2315.1030466000007</v>
      </c>
      <c r="M9" s="181">
        <v>1399.1179399999999</v>
      </c>
      <c r="N9" s="181">
        <v>111.79747</v>
      </c>
      <c r="O9" s="181">
        <v>317.45342999999997</v>
      </c>
      <c r="P9" s="181">
        <v>3.2338199999999997</v>
      </c>
      <c r="Q9" s="181">
        <v>1307.5527999999999</v>
      </c>
      <c r="R9" s="181">
        <v>1376.7230340000008</v>
      </c>
      <c r="S9" s="181">
        <v>1058.8163821999999</v>
      </c>
      <c r="T9" s="181">
        <v>1834.4008610000001</v>
      </c>
      <c r="U9" s="181">
        <v>1141.046523</v>
      </c>
      <c r="V9" s="181">
        <v>23.333200000000001</v>
      </c>
      <c r="W9" s="181">
        <v>70185.855551000015</v>
      </c>
      <c r="X9" s="159">
        <v>9.635668184229753E-3</v>
      </c>
      <c r="Z9" s="28"/>
    </row>
    <row r="10" spans="1:26" ht="15" x14ac:dyDescent="0.25">
      <c r="A10" s="27" t="s">
        <v>165</v>
      </c>
      <c r="B10" s="181">
        <v>65.214730000000003</v>
      </c>
      <c r="C10" s="105">
        <v>73.005490000000009</v>
      </c>
      <c r="D10" s="105">
        <v>69.456819999999993</v>
      </c>
      <c r="E10" s="105">
        <v>20.236639999999998</v>
      </c>
      <c r="F10" s="105">
        <v>56.191240000000001</v>
      </c>
      <c r="G10" s="105">
        <v>15.230689999999997</v>
      </c>
      <c r="H10" s="181">
        <v>29.50168</v>
      </c>
      <c r="I10" s="181">
        <v>162.28456000000003</v>
      </c>
      <c r="J10" s="181">
        <v>68.663179999999997</v>
      </c>
      <c r="K10" s="181">
        <v>42.365900000000003</v>
      </c>
      <c r="L10" s="181">
        <v>133.82670000000002</v>
      </c>
      <c r="M10" s="181">
        <v>64.465369999999993</v>
      </c>
      <c r="N10" s="181">
        <v>7.2668400000000002</v>
      </c>
      <c r="O10" s="181">
        <v>16.249389999999998</v>
      </c>
      <c r="P10" s="181">
        <v>0.2102</v>
      </c>
      <c r="Q10" s="181">
        <v>62.149579999999993</v>
      </c>
      <c r="R10" s="181">
        <v>49.409590000000001</v>
      </c>
      <c r="S10" s="181">
        <v>41.630270000000003</v>
      </c>
      <c r="T10" s="181">
        <v>98.040909999999997</v>
      </c>
      <c r="U10" s="181">
        <v>43.606610000000003</v>
      </c>
      <c r="V10" s="181">
        <v>1.5166600000000001</v>
      </c>
      <c r="W10" s="190">
        <v>3226.4963799999996</v>
      </c>
      <c r="X10" s="191">
        <v>4.4295888781618626E-4</v>
      </c>
      <c r="Z10" s="28"/>
    </row>
    <row r="11" spans="1:26" ht="15" x14ac:dyDescent="0.25">
      <c r="A11" s="27" t="s">
        <v>166</v>
      </c>
      <c r="B11" s="181">
        <v>530.33962040000006</v>
      </c>
      <c r="C11" s="105">
        <v>642.19887000000006</v>
      </c>
      <c r="D11" s="105">
        <v>542.25079440000002</v>
      </c>
      <c r="E11" s="105">
        <v>116.04678999999999</v>
      </c>
      <c r="F11" s="105">
        <v>215.29501639999998</v>
      </c>
      <c r="G11" s="105">
        <v>309.87658000000005</v>
      </c>
      <c r="H11" s="181">
        <v>483.26330000000002</v>
      </c>
      <c r="I11" s="181">
        <v>2813.5301199999999</v>
      </c>
      <c r="J11" s="181">
        <v>607.15089</v>
      </c>
      <c r="K11" s="181">
        <v>365.59715</v>
      </c>
      <c r="L11" s="181">
        <v>244.10065320000004</v>
      </c>
      <c r="M11" s="181">
        <v>11.83296</v>
      </c>
      <c r="N11" s="181">
        <v>1.6174200000000001</v>
      </c>
      <c r="O11" s="181">
        <v>143.2385716</v>
      </c>
      <c r="P11" s="181">
        <v>37.332279999999997</v>
      </c>
      <c r="Q11" s="181">
        <v>17.062489999999997</v>
      </c>
      <c r="R11" s="181">
        <v>233.77411779999997</v>
      </c>
      <c r="S11" s="181">
        <v>215.82262</v>
      </c>
      <c r="T11" s="181">
        <v>398.58449000000002</v>
      </c>
      <c r="U11" s="181">
        <v>806.68412000000001</v>
      </c>
      <c r="V11" s="181">
        <v>7.6464399999999992</v>
      </c>
      <c r="W11" s="181">
        <v>28499.435981000002</v>
      </c>
      <c r="X11" s="159">
        <v>3.9126275001530805E-3</v>
      </c>
      <c r="Z11" s="28"/>
    </row>
    <row r="12" spans="1:26" ht="15" x14ac:dyDescent="0.25">
      <c r="A12" s="27" t="s">
        <v>167</v>
      </c>
      <c r="B12" s="181">
        <v>90.164259999999999</v>
      </c>
      <c r="C12" s="105">
        <v>114.58835999999998</v>
      </c>
      <c r="D12" s="105">
        <v>105.39997</v>
      </c>
      <c r="E12" s="105">
        <v>23.20936</v>
      </c>
      <c r="F12" s="105">
        <v>35.9771</v>
      </c>
      <c r="G12" s="105">
        <v>40.958619999999996</v>
      </c>
      <c r="H12" s="181">
        <v>96.061980000000005</v>
      </c>
      <c r="I12" s="181">
        <v>328.50902000000002</v>
      </c>
      <c r="J12" s="181">
        <v>88.511629999999997</v>
      </c>
      <c r="K12" s="181">
        <v>73.119439999999997</v>
      </c>
      <c r="L12" s="181">
        <v>46.38514</v>
      </c>
      <c r="M12" s="181">
        <v>2.36659</v>
      </c>
      <c r="N12" s="181">
        <v>0.32348000000000005</v>
      </c>
      <c r="O12" s="181">
        <v>22.698330000000002</v>
      </c>
      <c r="P12" s="181">
        <v>7.4664599999999988</v>
      </c>
      <c r="Q12" s="181">
        <v>3.4125000000000001</v>
      </c>
      <c r="R12" s="181">
        <v>44.199730000000002</v>
      </c>
      <c r="S12" s="181">
        <v>40.536720000000003</v>
      </c>
      <c r="T12" s="181">
        <v>56.156259999999996</v>
      </c>
      <c r="U12" s="181">
        <v>87.420289999999994</v>
      </c>
      <c r="V12" s="181">
        <v>1.52929</v>
      </c>
      <c r="W12" s="190">
        <v>4339.3425399999996</v>
      </c>
      <c r="X12" s="191">
        <v>5.9573919167758827E-4</v>
      </c>
      <c r="Z12" s="28"/>
    </row>
    <row r="13" spans="1:26" ht="15" x14ac:dyDescent="0.25">
      <c r="A13" s="27" t="s">
        <v>168</v>
      </c>
      <c r="B13" s="181">
        <v>975.27759000000015</v>
      </c>
      <c r="C13" s="105">
        <v>0</v>
      </c>
      <c r="D13" s="105">
        <v>40.763129999999997</v>
      </c>
      <c r="E13" s="105">
        <v>242.83598999999998</v>
      </c>
      <c r="F13" s="105">
        <v>80.373469999999983</v>
      </c>
      <c r="G13" s="105">
        <v>0.63083</v>
      </c>
      <c r="H13" s="181">
        <v>0</v>
      </c>
      <c r="I13" s="181">
        <v>436.8505600000002</v>
      </c>
      <c r="J13" s="181">
        <v>308.35001999999997</v>
      </c>
      <c r="K13" s="181">
        <v>0</v>
      </c>
      <c r="L13" s="181">
        <v>95.9458226</v>
      </c>
      <c r="M13" s="181">
        <v>0</v>
      </c>
      <c r="N13" s="181">
        <v>31.233229999999995</v>
      </c>
      <c r="O13" s="181">
        <v>211.39644000000001</v>
      </c>
      <c r="P13" s="181">
        <v>0</v>
      </c>
      <c r="Q13" s="181">
        <v>9.7460900000000006</v>
      </c>
      <c r="R13" s="181">
        <v>44.725549999999998</v>
      </c>
      <c r="S13" s="181">
        <v>146.02748</v>
      </c>
      <c r="T13" s="181">
        <v>338.33736599999997</v>
      </c>
      <c r="U13" s="181">
        <v>662.65396999999996</v>
      </c>
      <c r="V13" s="181">
        <v>0</v>
      </c>
      <c r="W13" s="181">
        <v>16578.867703399996</v>
      </c>
      <c r="X13" s="159">
        <v>2.2760778052228134E-3</v>
      </c>
      <c r="Z13" s="28"/>
    </row>
    <row r="14" spans="1:26" ht="15" x14ac:dyDescent="0.25">
      <c r="A14" s="27" t="s">
        <v>169</v>
      </c>
      <c r="B14" s="181">
        <v>487.63880999999992</v>
      </c>
      <c r="C14" s="105">
        <v>0</v>
      </c>
      <c r="D14" s="105">
        <v>20.38156</v>
      </c>
      <c r="E14" s="105">
        <v>62.340909999999994</v>
      </c>
      <c r="F14" s="105">
        <v>40.186750000000004</v>
      </c>
      <c r="G14" s="105">
        <v>0.31542000000000003</v>
      </c>
      <c r="H14" s="181">
        <v>0</v>
      </c>
      <c r="I14" s="181">
        <v>145.55885999999998</v>
      </c>
      <c r="J14" s="181">
        <v>120.78004999999999</v>
      </c>
      <c r="K14" s="181">
        <v>0</v>
      </c>
      <c r="L14" s="181">
        <v>47.972940000000001</v>
      </c>
      <c r="M14" s="181">
        <v>0</v>
      </c>
      <c r="N14" s="181">
        <v>15.616610000000001</v>
      </c>
      <c r="O14" s="181">
        <v>54.04419</v>
      </c>
      <c r="P14" s="181">
        <v>0</v>
      </c>
      <c r="Q14" s="181">
        <v>2.4365199999999998</v>
      </c>
      <c r="R14" s="181">
        <v>22.362760000000002</v>
      </c>
      <c r="S14" s="181">
        <v>73.013750000000002</v>
      </c>
      <c r="T14" s="181">
        <v>140.06952000000001</v>
      </c>
      <c r="U14" s="181">
        <v>169.37249</v>
      </c>
      <c r="V14" s="181">
        <v>0</v>
      </c>
      <c r="W14" s="190">
        <v>5593.7500599999994</v>
      </c>
      <c r="X14" s="191">
        <v>7.6795415629734112E-4</v>
      </c>
      <c r="Z14" s="28"/>
    </row>
    <row r="15" spans="1:26" ht="15" x14ac:dyDescent="0.25">
      <c r="A15" s="27" t="s">
        <v>170</v>
      </c>
      <c r="B15" s="181">
        <v>302.45623999999992</v>
      </c>
      <c r="C15" s="105">
        <v>92.818669999999997</v>
      </c>
      <c r="D15" s="105">
        <v>173.04851000000002</v>
      </c>
      <c r="E15" s="105">
        <v>89.087310000000016</v>
      </c>
      <c r="F15" s="105">
        <v>151.43418999999997</v>
      </c>
      <c r="G15" s="105">
        <v>119.03461999999999</v>
      </c>
      <c r="H15" s="181">
        <v>62.952169999999995</v>
      </c>
      <c r="I15" s="181">
        <v>811.00949999999989</v>
      </c>
      <c r="J15" s="181">
        <v>48.707850000000015</v>
      </c>
      <c r="K15" s="181">
        <v>651.10327000000007</v>
      </c>
      <c r="L15" s="181">
        <v>32.992660000000001</v>
      </c>
      <c r="M15" s="181">
        <v>5.7161299999999997</v>
      </c>
      <c r="N15" s="181">
        <v>35.95299</v>
      </c>
      <c r="O15" s="181">
        <v>23.763169999999999</v>
      </c>
      <c r="P15" s="181">
        <v>0</v>
      </c>
      <c r="Q15" s="181">
        <v>17.18252</v>
      </c>
      <c r="R15" s="181">
        <v>153.89453</v>
      </c>
      <c r="S15" s="181">
        <v>119.9276</v>
      </c>
      <c r="T15" s="181">
        <v>406.98688000000004</v>
      </c>
      <c r="U15" s="181">
        <v>5.2499700000000002</v>
      </c>
      <c r="V15" s="181">
        <v>6.8599799999999993</v>
      </c>
      <c r="W15" s="181">
        <v>11949.279833000004</v>
      </c>
      <c r="X15" s="159">
        <v>1.6404914438583893E-3</v>
      </c>
      <c r="Z15" s="28"/>
    </row>
    <row r="16" spans="1:26" ht="15" x14ac:dyDescent="0.25">
      <c r="A16" s="27" t="s">
        <v>171</v>
      </c>
      <c r="B16" s="181">
        <v>222.08739999999997</v>
      </c>
      <c r="C16" s="105">
        <v>74.254940000000005</v>
      </c>
      <c r="D16" s="105">
        <v>132.03566999999998</v>
      </c>
      <c r="E16" s="105">
        <v>71.269859999999994</v>
      </c>
      <c r="F16" s="105">
        <v>112.28409000000001</v>
      </c>
      <c r="G16" s="105">
        <v>95.227679999999992</v>
      </c>
      <c r="H16" s="181">
        <v>48.586940000000006</v>
      </c>
      <c r="I16" s="181">
        <v>401.77229000000005</v>
      </c>
      <c r="J16" s="181">
        <v>43.611940000000004</v>
      </c>
      <c r="K16" s="181">
        <v>260.44130999999999</v>
      </c>
      <c r="L16" s="181">
        <v>26.394110000000001</v>
      </c>
      <c r="M16" s="181">
        <v>4.5728999999999997</v>
      </c>
      <c r="N16" s="181">
        <v>28.76239</v>
      </c>
      <c r="O16" s="181">
        <v>19.010529999999999</v>
      </c>
      <c r="P16" s="181">
        <v>0</v>
      </c>
      <c r="Q16" s="181">
        <v>13.74602</v>
      </c>
      <c r="R16" s="181">
        <v>123.11562000000001</v>
      </c>
      <c r="S16" s="181">
        <v>95.942089999999993</v>
      </c>
      <c r="T16" s="181">
        <v>202.38927999999999</v>
      </c>
      <c r="U16" s="181">
        <v>4.1999799999999992</v>
      </c>
      <c r="V16" s="181">
        <v>5.4879799999999994</v>
      </c>
      <c r="W16" s="190">
        <v>7721.9593700000005</v>
      </c>
      <c r="X16" s="191">
        <v>1.060131527033351E-3</v>
      </c>
      <c r="Z16" s="28"/>
    </row>
    <row r="17" spans="1:27" ht="15" x14ac:dyDescent="0.25">
      <c r="A17" s="27" t="s">
        <v>172</v>
      </c>
      <c r="B17" s="181">
        <v>7237.9804200000008</v>
      </c>
      <c r="C17" s="105">
        <v>5232.2699336000005</v>
      </c>
      <c r="D17" s="105">
        <v>1474.9629800000005</v>
      </c>
      <c r="E17" s="105">
        <v>1529.7610642000002</v>
      </c>
      <c r="F17" s="105">
        <v>5172.7450772000011</v>
      </c>
      <c r="G17" s="105">
        <v>3243.1900660000006</v>
      </c>
      <c r="H17" s="181">
        <v>5517.4010205999994</v>
      </c>
      <c r="I17" s="181">
        <v>10114.321335599998</v>
      </c>
      <c r="J17" s="181">
        <v>1286.6268499999999</v>
      </c>
      <c r="K17" s="181">
        <v>2393.0911300000002</v>
      </c>
      <c r="L17" s="181">
        <v>1915.5701010000007</v>
      </c>
      <c r="M17" s="181">
        <v>135.76092</v>
      </c>
      <c r="N17" s="181">
        <v>2823.5842900000016</v>
      </c>
      <c r="O17" s="181">
        <v>935.68404180000027</v>
      </c>
      <c r="P17" s="181">
        <v>525.25208000000009</v>
      </c>
      <c r="Q17" s="181">
        <v>544.30845999999997</v>
      </c>
      <c r="R17" s="181">
        <v>3352.1138114000005</v>
      </c>
      <c r="S17" s="181">
        <v>2888.1801956000004</v>
      </c>
      <c r="T17" s="181">
        <v>9814.5846891999954</v>
      </c>
      <c r="U17" s="181">
        <v>10519.733069600001</v>
      </c>
      <c r="V17" s="181">
        <v>51.45</v>
      </c>
      <c r="W17" s="181">
        <v>250790.881016</v>
      </c>
      <c r="X17" s="159">
        <v>3.4430551485475053E-2</v>
      </c>
      <c r="Z17" s="28"/>
    </row>
    <row r="18" spans="1:27" ht="15" x14ac:dyDescent="0.25">
      <c r="A18" s="27" t="s">
        <v>173</v>
      </c>
      <c r="B18" s="181">
        <v>6840.04504</v>
      </c>
      <c r="C18" s="105">
        <v>5068.0158700000011</v>
      </c>
      <c r="D18" s="105">
        <v>1433.4451199999996</v>
      </c>
      <c r="E18" s="105">
        <v>1529.76106</v>
      </c>
      <c r="F18" s="105">
        <v>3447.0080500000004</v>
      </c>
      <c r="G18" s="105">
        <v>2808.2224499999998</v>
      </c>
      <c r="H18" s="181">
        <v>4354.7495500000005</v>
      </c>
      <c r="I18" s="181">
        <v>6255.6867899999997</v>
      </c>
      <c r="J18" s="181">
        <v>1153.17047</v>
      </c>
      <c r="K18" s="181">
        <v>1600.7952799999998</v>
      </c>
      <c r="L18" s="181">
        <v>1574.2287100000001</v>
      </c>
      <c r="M18" s="181">
        <v>128.62289999999999</v>
      </c>
      <c r="N18" s="181">
        <v>1934.4074500000002</v>
      </c>
      <c r="O18" s="181">
        <v>761.09520999999995</v>
      </c>
      <c r="P18" s="181">
        <v>327.47353999999996</v>
      </c>
      <c r="Q18" s="181">
        <v>544.30845999999997</v>
      </c>
      <c r="R18" s="181">
        <v>2542.7943400000004</v>
      </c>
      <c r="S18" s="181">
        <v>2706.1279199999999</v>
      </c>
      <c r="T18" s="181">
        <v>5893.7684100000006</v>
      </c>
      <c r="U18" s="181">
        <v>5262.1801099999993</v>
      </c>
      <c r="V18" s="181">
        <v>51.45</v>
      </c>
      <c r="W18" s="190">
        <v>190831.04291000002</v>
      </c>
      <c r="X18" s="191">
        <v>2.6198791683819132E-2</v>
      </c>
      <c r="Z18" s="28"/>
    </row>
    <row r="19" spans="1:27" ht="15" x14ac:dyDescent="0.25">
      <c r="A19" s="31" t="s">
        <v>174</v>
      </c>
      <c r="B19" s="192">
        <v>322278.66122220014</v>
      </c>
      <c r="C19" s="192">
        <v>114392.55161580001</v>
      </c>
      <c r="D19" s="192">
        <v>208680.30191920008</v>
      </c>
      <c r="E19" s="192">
        <v>101091.41204900001</v>
      </c>
      <c r="F19" s="192">
        <v>204689.32756800001</v>
      </c>
      <c r="G19" s="192">
        <v>100888.4716106</v>
      </c>
      <c r="H19" s="192">
        <v>300809.10309979983</v>
      </c>
      <c r="I19" s="192">
        <v>263678.16012480005</v>
      </c>
      <c r="J19" s="192">
        <v>91910.443059999947</v>
      </c>
      <c r="K19" s="192">
        <v>257236.78910939992</v>
      </c>
      <c r="L19" s="192">
        <v>80797.030750400038</v>
      </c>
      <c r="M19" s="192">
        <v>74618.693864999965</v>
      </c>
      <c r="N19" s="192">
        <v>58616.515672799986</v>
      </c>
      <c r="O19" s="192">
        <v>22632.020716200008</v>
      </c>
      <c r="P19" s="192">
        <v>36265.294655400023</v>
      </c>
      <c r="Q19" s="192">
        <v>20506.198779999995</v>
      </c>
      <c r="R19" s="192">
        <v>111451.26639779999</v>
      </c>
      <c r="S19" s="192">
        <v>28383.299251200006</v>
      </c>
      <c r="T19" s="192">
        <v>162407.58693719996</v>
      </c>
      <c r="U19" s="192">
        <v>78343.001855200026</v>
      </c>
      <c r="V19" s="192">
        <v>27515.833070000012</v>
      </c>
      <c r="W19" s="192">
        <v>7283963.520648201</v>
      </c>
      <c r="X19" s="107">
        <v>1</v>
      </c>
      <c r="Z19" s="28"/>
    </row>
    <row r="20" spans="1:27" ht="15" x14ac:dyDescent="0.25">
      <c r="A20" s="150" t="s">
        <v>194</v>
      </c>
      <c r="B20" s="181">
        <v>12359.794320000001</v>
      </c>
      <c r="C20" s="181">
        <v>8122.0345500000012</v>
      </c>
      <c r="D20" s="181">
        <v>5607.8845999999994</v>
      </c>
      <c r="E20" s="181">
        <v>4205.2891399999999</v>
      </c>
      <c r="F20" s="181">
        <v>5706.6456699999999</v>
      </c>
      <c r="G20" s="181">
        <v>4074.8955799999994</v>
      </c>
      <c r="H20" s="181">
        <v>6964.0402999999997</v>
      </c>
      <c r="I20" s="181">
        <v>10056.49972</v>
      </c>
      <c r="J20" s="181">
        <v>2306.7101699999998</v>
      </c>
      <c r="K20" s="181">
        <v>7354.9465799999998</v>
      </c>
      <c r="L20" s="181">
        <v>3175.2606900000001</v>
      </c>
      <c r="M20" s="181">
        <v>1066.9104100000002</v>
      </c>
      <c r="N20" s="181">
        <v>2754.5452700000001</v>
      </c>
      <c r="O20" s="181">
        <v>1184.9440300000001</v>
      </c>
      <c r="P20" s="181">
        <v>806.44055999999989</v>
      </c>
      <c r="Q20" s="181">
        <v>707.64809999999989</v>
      </c>
      <c r="R20" s="181">
        <v>3565.6864700000006</v>
      </c>
      <c r="S20" s="181">
        <v>3135.4113499999999</v>
      </c>
      <c r="T20" s="181">
        <v>9503.6863200000007</v>
      </c>
      <c r="U20" s="181">
        <v>6866.5494399999989</v>
      </c>
      <c r="V20" s="181">
        <v>606.09177</v>
      </c>
      <c r="W20" s="190">
        <v>311765.01065999997</v>
      </c>
      <c r="X20" s="193"/>
      <c r="Z20" s="28"/>
    </row>
    <row r="21" spans="1:27" s="120" customFormat="1" ht="13.5" thickBot="1" x14ac:dyDescent="0.25">
      <c r="A21" s="185" t="s">
        <v>195</v>
      </c>
      <c r="B21" s="194">
        <v>4.4244958161668624E-2</v>
      </c>
      <c r="C21" s="194">
        <v>1.5704712316519154E-2</v>
      </c>
      <c r="D21" s="194">
        <v>2.8649278833926612E-2</v>
      </c>
      <c r="E21" s="194">
        <v>1.3878626898999607E-2</v>
      </c>
      <c r="F21" s="194">
        <v>2.8101366376665306E-2</v>
      </c>
      <c r="G21" s="194">
        <v>1.3850765633930841E-2</v>
      </c>
      <c r="H21" s="194">
        <v>4.1297447776486224E-2</v>
      </c>
      <c r="I21" s="194">
        <v>3.619981887297196E-2</v>
      </c>
      <c r="J21" s="194">
        <v>1.2618191016396087E-2</v>
      </c>
      <c r="K21" s="194">
        <v>3.5315496622161609E-2</v>
      </c>
      <c r="L21" s="194">
        <v>1.109245406314307E-2</v>
      </c>
      <c r="M21" s="194">
        <v>1.0244243213667226E-2</v>
      </c>
      <c r="N21" s="194">
        <v>8.0473378960008429E-3</v>
      </c>
      <c r="O21" s="194">
        <v>3.1071024246680989E-3</v>
      </c>
      <c r="P21" s="194">
        <v>4.9787858701649248E-3</v>
      </c>
      <c r="Q21" s="194">
        <v>2.8152528114494383E-3</v>
      </c>
      <c r="R21" s="194">
        <v>1.5300909468020225E-2</v>
      </c>
      <c r="S21" s="194">
        <v>3.8966833332896994E-3</v>
      </c>
      <c r="T21" s="194">
        <v>2.2296595318855646E-2</v>
      </c>
      <c r="U21" s="194">
        <v>1.0755545608255363E-2</v>
      </c>
      <c r="V21" s="194">
        <v>3.7775907295526066E-3</v>
      </c>
      <c r="W21" s="194">
        <v>1</v>
      </c>
      <c r="X21" s="195"/>
      <c r="AA21" s="20"/>
    </row>
    <row r="22" spans="1:27" ht="15" customHeight="1" x14ac:dyDescent="0.2">
      <c r="A22" s="677" t="s">
        <v>177</v>
      </c>
      <c r="B22" s="677"/>
      <c r="C22" s="677"/>
      <c r="D22" s="677"/>
      <c r="E22" s="677"/>
      <c r="F22" s="677"/>
      <c r="G22" s="677"/>
      <c r="H22" s="677"/>
      <c r="I22" s="677"/>
      <c r="J22" s="677"/>
      <c r="K22" s="677"/>
      <c r="L22" s="677"/>
      <c r="M22" s="677"/>
      <c r="N22" s="677"/>
      <c r="O22" s="677"/>
      <c r="P22" s="677"/>
      <c r="Q22" s="677"/>
      <c r="R22" s="677"/>
      <c r="S22" s="677"/>
      <c r="T22" s="677"/>
      <c r="U22" s="677"/>
      <c r="V22" s="677"/>
      <c r="W22" s="677"/>
      <c r="X22" s="677"/>
    </row>
    <row r="23" spans="1:27" ht="38.25" customHeight="1" x14ac:dyDescent="0.2">
      <c r="A23" s="668" t="s">
        <v>178</v>
      </c>
      <c r="B23" s="668"/>
      <c r="C23" s="668"/>
      <c r="D23" s="668"/>
      <c r="E23" s="668"/>
      <c r="F23" s="668"/>
      <c r="G23" s="668"/>
      <c r="H23" s="668"/>
      <c r="I23" s="668"/>
      <c r="J23" s="668"/>
      <c r="K23" s="668"/>
      <c r="L23" s="668"/>
      <c r="M23" s="668"/>
      <c r="N23" s="668"/>
      <c r="O23" s="668"/>
      <c r="P23" s="668"/>
      <c r="Q23" s="668"/>
      <c r="R23" s="668"/>
      <c r="S23" s="668"/>
      <c r="T23" s="668"/>
      <c r="U23" s="668"/>
      <c r="V23" s="668"/>
      <c r="W23" s="668"/>
      <c r="X23" s="668"/>
    </row>
    <row r="24" spans="1:27" ht="37.5" customHeight="1" x14ac:dyDescent="0.2">
      <c r="A24" s="668" t="s">
        <v>179</v>
      </c>
      <c r="B24" s="668"/>
      <c r="C24" s="668"/>
      <c r="D24" s="668"/>
      <c r="E24" s="668"/>
      <c r="F24" s="668"/>
      <c r="G24" s="668"/>
      <c r="H24" s="668"/>
      <c r="I24" s="668"/>
      <c r="J24" s="668"/>
      <c r="K24" s="668"/>
      <c r="L24" s="668"/>
      <c r="M24" s="668"/>
      <c r="N24" s="668"/>
      <c r="O24" s="668"/>
      <c r="P24" s="668"/>
      <c r="Q24" s="668"/>
      <c r="R24" s="668"/>
      <c r="S24" s="668"/>
      <c r="T24" s="668"/>
      <c r="U24" s="668"/>
      <c r="V24" s="668"/>
      <c r="W24" s="668"/>
      <c r="X24" s="668"/>
    </row>
    <row r="25" spans="1:27" ht="15" customHeight="1" x14ac:dyDescent="0.2">
      <c r="A25" s="676" t="s">
        <v>180</v>
      </c>
      <c r="B25" s="676"/>
      <c r="C25" s="676"/>
      <c r="D25" s="676"/>
      <c r="E25" s="676"/>
      <c r="F25" s="676"/>
      <c r="G25" s="676"/>
      <c r="H25" s="676"/>
      <c r="I25" s="676"/>
      <c r="J25" s="676"/>
      <c r="K25" s="676"/>
      <c r="L25" s="676"/>
      <c r="M25" s="676"/>
      <c r="N25" s="676"/>
      <c r="O25" s="676"/>
      <c r="P25" s="676"/>
      <c r="Q25" s="676"/>
      <c r="R25" s="676"/>
      <c r="S25" s="676"/>
      <c r="T25" s="676"/>
      <c r="U25" s="676"/>
      <c r="V25" s="676"/>
      <c r="W25" s="676"/>
      <c r="X25" s="676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50">
    <pageSetUpPr fitToPage="1"/>
  </sheetPr>
  <dimension ref="A1:V29"/>
  <sheetViews>
    <sheetView zoomScaleNormal="100" workbookViewId="0">
      <selection activeCell="P16" sqref="P16"/>
    </sheetView>
  </sheetViews>
  <sheetFormatPr baseColWidth="10" defaultColWidth="9.140625" defaultRowHeight="12.75" x14ac:dyDescent="0.2"/>
  <cols>
    <col min="1" max="1" width="51.140625" style="21" customWidth="1"/>
    <col min="2" max="22" width="10.28515625" style="20" customWidth="1"/>
    <col min="23" max="256" width="9.140625" style="20"/>
    <col min="257" max="257" width="51.140625" style="20" customWidth="1"/>
    <col min="258" max="278" width="10.28515625" style="20" customWidth="1"/>
    <col min="279" max="512" width="9.140625" style="20"/>
    <col min="513" max="513" width="51.140625" style="20" customWidth="1"/>
    <col min="514" max="534" width="10.28515625" style="20" customWidth="1"/>
    <col min="535" max="768" width="9.140625" style="20"/>
    <col min="769" max="769" width="51.140625" style="20" customWidth="1"/>
    <col min="770" max="790" width="10.28515625" style="20" customWidth="1"/>
    <col min="791" max="1024" width="9.140625" style="20"/>
    <col min="1025" max="1025" width="51.140625" style="20" customWidth="1"/>
    <col min="1026" max="1046" width="10.28515625" style="20" customWidth="1"/>
    <col min="1047" max="1280" width="9.140625" style="20"/>
    <col min="1281" max="1281" width="51.140625" style="20" customWidth="1"/>
    <col min="1282" max="1302" width="10.28515625" style="20" customWidth="1"/>
    <col min="1303" max="1536" width="9.140625" style="20"/>
    <col min="1537" max="1537" width="51.140625" style="20" customWidth="1"/>
    <col min="1538" max="1558" width="10.28515625" style="20" customWidth="1"/>
    <col min="1559" max="1792" width="9.140625" style="20"/>
    <col min="1793" max="1793" width="51.140625" style="20" customWidth="1"/>
    <col min="1794" max="1814" width="10.28515625" style="20" customWidth="1"/>
    <col min="1815" max="2048" width="9.140625" style="20"/>
    <col min="2049" max="2049" width="51.140625" style="20" customWidth="1"/>
    <col min="2050" max="2070" width="10.28515625" style="20" customWidth="1"/>
    <col min="2071" max="2304" width="9.140625" style="20"/>
    <col min="2305" max="2305" width="51.140625" style="20" customWidth="1"/>
    <col min="2306" max="2326" width="10.28515625" style="20" customWidth="1"/>
    <col min="2327" max="2560" width="9.140625" style="20"/>
    <col min="2561" max="2561" width="51.140625" style="20" customWidth="1"/>
    <col min="2562" max="2582" width="10.28515625" style="20" customWidth="1"/>
    <col min="2583" max="2816" width="9.140625" style="20"/>
    <col min="2817" max="2817" width="51.140625" style="20" customWidth="1"/>
    <col min="2818" max="2838" width="10.28515625" style="20" customWidth="1"/>
    <col min="2839" max="3072" width="9.140625" style="20"/>
    <col min="3073" max="3073" width="51.140625" style="20" customWidth="1"/>
    <col min="3074" max="3094" width="10.28515625" style="20" customWidth="1"/>
    <col min="3095" max="3328" width="9.140625" style="20"/>
    <col min="3329" max="3329" width="51.140625" style="20" customWidth="1"/>
    <col min="3330" max="3350" width="10.28515625" style="20" customWidth="1"/>
    <col min="3351" max="3584" width="9.140625" style="20"/>
    <col min="3585" max="3585" width="51.140625" style="20" customWidth="1"/>
    <col min="3586" max="3606" width="10.28515625" style="20" customWidth="1"/>
    <col min="3607" max="3840" width="9.140625" style="20"/>
    <col min="3841" max="3841" width="51.140625" style="20" customWidth="1"/>
    <col min="3842" max="3862" width="10.28515625" style="20" customWidth="1"/>
    <col min="3863" max="4096" width="9.140625" style="20"/>
    <col min="4097" max="4097" width="51.140625" style="20" customWidth="1"/>
    <col min="4098" max="4118" width="10.28515625" style="20" customWidth="1"/>
    <col min="4119" max="4352" width="9.140625" style="20"/>
    <col min="4353" max="4353" width="51.140625" style="20" customWidth="1"/>
    <col min="4354" max="4374" width="10.28515625" style="20" customWidth="1"/>
    <col min="4375" max="4608" width="9.140625" style="20"/>
    <col min="4609" max="4609" width="51.140625" style="20" customWidth="1"/>
    <col min="4610" max="4630" width="10.28515625" style="20" customWidth="1"/>
    <col min="4631" max="4864" width="9.140625" style="20"/>
    <col min="4865" max="4865" width="51.140625" style="20" customWidth="1"/>
    <col min="4866" max="4886" width="10.28515625" style="20" customWidth="1"/>
    <col min="4887" max="5120" width="9.140625" style="20"/>
    <col min="5121" max="5121" width="51.140625" style="20" customWidth="1"/>
    <col min="5122" max="5142" width="10.28515625" style="20" customWidth="1"/>
    <col min="5143" max="5376" width="9.140625" style="20"/>
    <col min="5377" max="5377" width="51.140625" style="20" customWidth="1"/>
    <col min="5378" max="5398" width="10.28515625" style="20" customWidth="1"/>
    <col min="5399" max="5632" width="9.140625" style="20"/>
    <col min="5633" max="5633" width="51.140625" style="20" customWidth="1"/>
    <col min="5634" max="5654" width="10.28515625" style="20" customWidth="1"/>
    <col min="5655" max="5888" width="9.140625" style="20"/>
    <col min="5889" max="5889" width="51.140625" style="20" customWidth="1"/>
    <col min="5890" max="5910" width="10.28515625" style="20" customWidth="1"/>
    <col min="5911" max="6144" width="9.140625" style="20"/>
    <col min="6145" max="6145" width="51.140625" style="20" customWidth="1"/>
    <col min="6146" max="6166" width="10.28515625" style="20" customWidth="1"/>
    <col min="6167" max="6400" width="9.140625" style="20"/>
    <col min="6401" max="6401" width="51.140625" style="20" customWidth="1"/>
    <col min="6402" max="6422" width="10.28515625" style="20" customWidth="1"/>
    <col min="6423" max="6656" width="9.140625" style="20"/>
    <col min="6657" max="6657" width="51.140625" style="20" customWidth="1"/>
    <col min="6658" max="6678" width="10.28515625" style="20" customWidth="1"/>
    <col min="6679" max="6912" width="9.140625" style="20"/>
    <col min="6913" max="6913" width="51.140625" style="20" customWidth="1"/>
    <col min="6914" max="6934" width="10.28515625" style="20" customWidth="1"/>
    <col min="6935" max="7168" width="9.140625" style="20"/>
    <col min="7169" max="7169" width="51.140625" style="20" customWidth="1"/>
    <col min="7170" max="7190" width="10.28515625" style="20" customWidth="1"/>
    <col min="7191" max="7424" width="9.140625" style="20"/>
    <col min="7425" max="7425" width="51.140625" style="20" customWidth="1"/>
    <col min="7426" max="7446" width="10.28515625" style="20" customWidth="1"/>
    <col min="7447" max="7680" width="9.140625" style="20"/>
    <col min="7681" max="7681" width="51.140625" style="20" customWidth="1"/>
    <col min="7682" max="7702" width="10.28515625" style="20" customWidth="1"/>
    <col min="7703" max="7936" width="9.140625" style="20"/>
    <col min="7937" max="7937" width="51.140625" style="20" customWidth="1"/>
    <col min="7938" max="7958" width="10.28515625" style="20" customWidth="1"/>
    <col min="7959" max="8192" width="9.140625" style="20"/>
    <col min="8193" max="8193" width="51.140625" style="20" customWidth="1"/>
    <col min="8194" max="8214" width="10.28515625" style="20" customWidth="1"/>
    <col min="8215" max="8448" width="9.140625" style="20"/>
    <col min="8449" max="8449" width="51.140625" style="20" customWidth="1"/>
    <col min="8450" max="8470" width="10.28515625" style="20" customWidth="1"/>
    <col min="8471" max="8704" width="9.140625" style="20"/>
    <col min="8705" max="8705" width="51.140625" style="20" customWidth="1"/>
    <col min="8706" max="8726" width="10.28515625" style="20" customWidth="1"/>
    <col min="8727" max="8960" width="9.140625" style="20"/>
    <col min="8961" max="8961" width="51.140625" style="20" customWidth="1"/>
    <col min="8962" max="8982" width="10.28515625" style="20" customWidth="1"/>
    <col min="8983" max="9216" width="9.140625" style="20"/>
    <col min="9217" max="9217" width="51.140625" style="20" customWidth="1"/>
    <col min="9218" max="9238" width="10.28515625" style="20" customWidth="1"/>
    <col min="9239" max="9472" width="9.140625" style="20"/>
    <col min="9473" max="9473" width="51.140625" style="20" customWidth="1"/>
    <col min="9474" max="9494" width="10.28515625" style="20" customWidth="1"/>
    <col min="9495" max="9728" width="9.140625" style="20"/>
    <col min="9729" max="9729" width="51.140625" style="20" customWidth="1"/>
    <col min="9730" max="9750" width="10.28515625" style="20" customWidth="1"/>
    <col min="9751" max="9984" width="9.140625" style="20"/>
    <col min="9985" max="9985" width="51.140625" style="20" customWidth="1"/>
    <col min="9986" max="10006" width="10.28515625" style="20" customWidth="1"/>
    <col min="10007" max="10240" width="9.140625" style="20"/>
    <col min="10241" max="10241" width="51.140625" style="20" customWidth="1"/>
    <col min="10242" max="10262" width="10.28515625" style="20" customWidth="1"/>
    <col min="10263" max="10496" width="9.140625" style="20"/>
    <col min="10497" max="10497" width="51.140625" style="20" customWidth="1"/>
    <col min="10498" max="10518" width="10.28515625" style="20" customWidth="1"/>
    <col min="10519" max="10752" width="9.140625" style="20"/>
    <col min="10753" max="10753" width="51.140625" style="20" customWidth="1"/>
    <col min="10754" max="10774" width="10.28515625" style="20" customWidth="1"/>
    <col min="10775" max="11008" width="9.140625" style="20"/>
    <col min="11009" max="11009" width="51.140625" style="20" customWidth="1"/>
    <col min="11010" max="11030" width="10.28515625" style="20" customWidth="1"/>
    <col min="11031" max="11264" width="9.140625" style="20"/>
    <col min="11265" max="11265" width="51.140625" style="20" customWidth="1"/>
    <col min="11266" max="11286" width="10.28515625" style="20" customWidth="1"/>
    <col min="11287" max="11520" width="9.140625" style="20"/>
    <col min="11521" max="11521" width="51.140625" style="20" customWidth="1"/>
    <col min="11522" max="11542" width="10.28515625" style="20" customWidth="1"/>
    <col min="11543" max="11776" width="9.140625" style="20"/>
    <col min="11777" max="11777" width="51.140625" style="20" customWidth="1"/>
    <col min="11778" max="11798" width="10.28515625" style="20" customWidth="1"/>
    <col min="11799" max="12032" width="9.140625" style="20"/>
    <col min="12033" max="12033" width="51.140625" style="20" customWidth="1"/>
    <col min="12034" max="12054" width="10.28515625" style="20" customWidth="1"/>
    <col min="12055" max="12288" width="9.140625" style="20"/>
    <col min="12289" max="12289" width="51.140625" style="20" customWidth="1"/>
    <col min="12290" max="12310" width="10.28515625" style="20" customWidth="1"/>
    <col min="12311" max="12544" width="9.140625" style="20"/>
    <col min="12545" max="12545" width="51.140625" style="20" customWidth="1"/>
    <col min="12546" max="12566" width="10.28515625" style="20" customWidth="1"/>
    <col min="12567" max="12800" width="9.140625" style="20"/>
    <col min="12801" max="12801" width="51.140625" style="20" customWidth="1"/>
    <col min="12802" max="12822" width="10.28515625" style="20" customWidth="1"/>
    <col min="12823" max="13056" width="9.140625" style="20"/>
    <col min="13057" max="13057" width="51.140625" style="20" customWidth="1"/>
    <col min="13058" max="13078" width="10.28515625" style="20" customWidth="1"/>
    <col min="13079" max="13312" width="9.140625" style="20"/>
    <col min="13313" max="13313" width="51.140625" style="20" customWidth="1"/>
    <col min="13314" max="13334" width="10.28515625" style="20" customWidth="1"/>
    <col min="13335" max="13568" width="9.140625" style="20"/>
    <col min="13569" max="13569" width="51.140625" style="20" customWidth="1"/>
    <col min="13570" max="13590" width="10.28515625" style="20" customWidth="1"/>
    <col min="13591" max="13824" width="9.140625" style="20"/>
    <col min="13825" max="13825" width="51.140625" style="20" customWidth="1"/>
    <col min="13826" max="13846" width="10.28515625" style="20" customWidth="1"/>
    <col min="13847" max="14080" width="9.140625" style="20"/>
    <col min="14081" max="14081" width="51.140625" style="20" customWidth="1"/>
    <col min="14082" max="14102" width="10.28515625" style="20" customWidth="1"/>
    <col min="14103" max="14336" width="9.140625" style="20"/>
    <col min="14337" max="14337" width="51.140625" style="20" customWidth="1"/>
    <col min="14338" max="14358" width="10.28515625" style="20" customWidth="1"/>
    <col min="14359" max="14592" width="9.140625" style="20"/>
    <col min="14593" max="14593" width="51.140625" style="20" customWidth="1"/>
    <col min="14594" max="14614" width="10.28515625" style="20" customWidth="1"/>
    <col min="14615" max="14848" width="9.140625" style="20"/>
    <col min="14849" max="14849" width="51.140625" style="20" customWidth="1"/>
    <col min="14850" max="14870" width="10.28515625" style="20" customWidth="1"/>
    <col min="14871" max="15104" width="9.140625" style="20"/>
    <col min="15105" max="15105" width="51.140625" style="20" customWidth="1"/>
    <col min="15106" max="15126" width="10.28515625" style="20" customWidth="1"/>
    <col min="15127" max="15360" width="9.140625" style="20"/>
    <col min="15361" max="15361" width="51.140625" style="20" customWidth="1"/>
    <col min="15362" max="15382" width="10.28515625" style="20" customWidth="1"/>
    <col min="15383" max="15616" width="9.140625" style="20"/>
    <col min="15617" max="15617" width="51.140625" style="20" customWidth="1"/>
    <col min="15618" max="15638" width="10.28515625" style="20" customWidth="1"/>
    <col min="15639" max="15872" width="9.140625" style="20"/>
    <col min="15873" max="15873" width="51.140625" style="20" customWidth="1"/>
    <col min="15874" max="15894" width="10.28515625" style="20" customWidth="1"/>
    <col min="15895" max="16128" width="9.140625" style="20"/>
    <col min="16129" max="16129" width="51.140625" style="20" customWidth="1"/>
    <col min="16130" max="16150" width="10.28515625" style="20" customWidth="1"/>
    <col min="16151" max="16384" width="9.140625" style="20"/>
  </cols>
  <sheetData>
    <row r="1" spans="1:22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</row>
    <row r="2" spans="1:22" s="2" customFormat="1" ht="15" customHeight="1" x14ac:dyDescent="0.25">
      <c r="A2" s="660" t="s">
        <v>196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</row>
    <row r="3" spans="1:22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</row>
    <row r="4" spans="1:22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</row>
    <row r="5" spans="1:22" ht="15" customHeight="1" x14ac:dyDescent="0.2">
      <c r="A5" s="22"/>
      <c r="B5" s="1"/>
      <c r="C5" s="1"/>
      <c r="D5" s="1"/>
      <c r="E5" s="18"/>
      <c r="F5" s="18"/>
      <c r="G5" s="18"/>
      <c r="H5" s="18"/>
      <c r="I5" s="18"/>
      <c r="J5" s="1"/>
      <c r="K5" s="1"/>
      <c r="L5" s="1"/>
      <c r="M5" s="48"/>
      <c r="N5" s="48"/>
      <c r="O5" s="1"/>
      <c r="P5" s="1"/>
      <c r="Q5" s="1"/>
      <c r="R5" s="1"/>
      <c r="S5" s="1"/>
      <c r="T5" s="1"/>
      <c r="U5" s="1"/>
      <c r="V5" s="1"/>
    </row>
    <row r="6" spans="1:22" s="30" customFormat="1" ht="30" customHeight="1" x14ac:dyDescent="0.25">
      <c r="A6" s="23" t="s">
        <v>74</v>
      </c>
      <c r="B6" s="24" t="s">
        <v>203</v>
      </c>
      <c r="C6" s="24" t="s">
        <v>204</v>
      </c>
      <c r="D6" s="24" t="s">
        <v>205</v>
      </c>
      <c r="E6" s="24" t="s">
        <v>206</v>
      </c>
      <c r="F6" s="24" t="s">
        <v>207</v>
      </c>
      <c r="G6" s="24" t="s">
        <v>208</v>
      </c>
      <c r="H6" s="24" t="s">
        <v>209</v>
      </c>
      <c r="I6" s="24" t="s">
        <v>210</v>
      </c>
      <c r="J6" s="24" t="s">
        <v>211</v>
      </c>
      <c r="K6" s="24" t="s">
        <v>212</v>
      </c>
      <c r="L6" s="24" t="s">
        <v>213</v>
      </c>
      <c r="M6" s="24" t="s">
        <v>214</v>
      </c>
      <c r="N6" s="24" t="s">
        <v>215</v>
      </c>
      <c r="O6" s="24" t="s">
        <v>216</v>
      </c>
      <c r="P6" s="24" t="s">
        <v>217</v>
      </c>
      <c r="Q6" s="24" t="s">
        <v>218</v>
      </c>
      <c r="R6" s="24" t="s">
        <v>219</v>
      </c>
      <c r="S6" s="24" t="s">
        <v>220</v>
      </c>
      <c r="T6" s="24" t="s">
        <v>221</v>
      </c>
      <c r="U6" s="24" t="s">
        <v>222</v>
      </c>
      <c r="V6" s="25" t="s">
        <v>223</v>
      </c>
    </row>
    <row r="7" spans="1:22" ht="15" customHeight="1" x14ac:dyDescent="0.2">
      <c r="A7" s="27" t="s">
        <v>50</v>
      </c>
      <c r="B7" s="18">
        <v>99068.262819999931</v>
      </c>
      <c r="C7" s="18">
        <v>39545.259399999966</v>
      </c>
      <c r="D7" s="18">
        <v>1167.3282199999999</v>
      </c>
      <c r="E7" s="18">
        <v>630.78207999999995</v>
      </c>
      <c r="F7" s="18">
        <v>11068.831189999997</v>
      </c>
      <c r="G7" s="18">
        <v>17781.763899999991</v>
      </c>
      <c r="H7" s="18">
        <v>14988.012639999995</v>
      </c>
      <c r="I7" s="18">
        <v>7078.2857400000003</v>
      </c>
      <c r="J7" s="18">
        <v>14905.970209999994</v>
      </c>
      <c r="K7" s="18">
        <v>13987.435080000001</v>
      </c>
      <c r="L7" s="18">
        <v>2370.0183400000005</v>
      </c>
      <c r="M7" s="18">
        <v>747.27965999999992</v>
      </c>
      <c r="N7" s="18">
        <v>2658.9121799999998</v>
      </c>
      <c r="O7" s="18">
        <v>68513.088319999995</v>
      </c>
      <c r="P7" s="18">
        <v>24666.207869999991</v>
      </c>
      <c r="Q7" s="18">
        <v>1816.8833300000001</v>
      </c>
      <c r="R7" s="18">
        <v>1403.27595</v>
      </c>
      <c r="S7" s="18">
        <v>8069.3429800000004</v>
      </c>
      <c r="T7" s="18">
        <v>4072.6370099999995</v>
      </c>
      <c r="U7" s="18">
        <v>740.28634999999986</v>
      </c>
      <c r="V7" s="18">
        <v>219.3836</v>
      </c>
    </row>
    <row r="8" spans="1:22" ht="15" customHeight="1" x14ac:dyDescent="0.2">
      <c r="A8" s="27" t="s">
        <v>51</v>
      </c>
      <c r="B8" s="18">
        <v>2806.54828</v>
      </c>
      <c r="C8" s="18">
        <v>1984.24533</v>
      </c>
      <c r="D8" s="18">
        <v>0</v>
      </c>
      <c r="E8" s="18">
        <v>17.453659999999999</v>
      </c>
      <c r="F8" s="18">
        <v>625.25562000000014</v>
      </c>
      <c r="G8" s="18">
        <v>1848.3182899999999</v>
      </c>
      <c r="H8" s="18">
        <v>1392.98993</v>
      </c>
      <c r="I8" s="18">
        <v>9.9994099999999992</v>
      </c>
      <c r="J8" s="18">
        <v>145.81298999999999</v>
      </c>
      <c r="K8" s="18">
        <v>176.52662000000001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236.97517999999999</v>
      </c>
      <c r="R8" s="18">
        <v>0</v>
      </c>
      <c r="S8" s="18">
        <v>208.93835999999999</v>
      </c>
      <c r="T8" s="18">
        <v>2.9745300000000001</v>
      </c>
      <c r="U8" s="18">
        <v>0</v>
      </c>
      <c r="V8" s="18">
        <v>0</v>
      </c>
    </row>
    <row r="9" spans="1:22" ht="15" customHeight="1" x14ac:dyDescent="0.2">
      <c r="A9" s="27" t="s">
        <v>52</v>
      </c>
      <c r="B9" s="18">
        <v>3461.4756600000005</v>
      </c>
      <c r="C9" s="18">
        <v>2443.6513300000001</v>
      </c>
      <c r="D9" s="18">
        <v>0</v>
      </c>
      <c r="E9" s="18">
        <v>33.397440000000003</v>
      </c>
      <c r="F9" s="18">
        <v>64.305480000000003</v>
      </c>
      <c r="G9" s="18">
        <v>316.30556999999993</v>
      </c>
      <c r="H9" s="18">
        <v>0</v>
      </c>
      <c r="I9" s="18">
        <v>0</v>
      </c>
      <c r="J9" s="18">
        <v>0</v>
      </c>
      <c r="K9" s="18">
        <v>0</v>
      </c>
      <c r="L9" s="18">
        <v>23.550039999999999</v>
      </c>
      <c r="M9" s="18">
        <v>105.27189</v>
      </c>
      <c r="N9" s="18">
        <v>108.94346</v>
      </c>
      <c r="O9" s="18">
        <v>0</v>
      </c>
      <c r="P9" s="18">
        <v>146.79174</v>
      </c>
      <c r="Q9" s="18">
        <v>0</v>
      </c>
      <c r="R9" s="18">
        <v>0</v>
      </c>
      <c r="S9" s="18">
        <v>232.80591000000001</v>
      </c>
      <c r="T9" s="18">
        <v>403.91792000000004</v>
      </c>
      <c r="U9" s="18">
        <v>16.86009</v>
      </c>
      <c r="V9" s="18">
        <v>38.531109999999998</v>
      </c>
    </row>
    <row r="10" spans="1:22" ht="15" customHeight="1" x14ac:dyDescent="0.2">
      <c r="A10" s="27" t="s">
        <v>53</v>
      </c>
      <c r="B10" s="18">
        <v>3550.5081099999998</v>
      </c>
      <c r="C10" s="18">
        <v>2404.1150799999996</v>
      </c>
      <c r="D10" s="18">
        <v>0</v>
      </c>
      <c r="E10" s="18">
        <v>0</v>
      </c>
      <c r="F10" s="18">
        <v>1918.1465299999998</v>
      </c>
      <c r="G10" s="18">
        <v>971.83615000000009</v>
      </c>
      <c r="H10" s="18">
        <v>0</v>
      </c>
      <c r="I10" s="18">
        <v>237.00005999999999</v>
      </c>
      <c r="J10" s="18">
        <v>1315.9033899999999</v>
      </c>
      <c r="K10" s="18">
        <v>197.65331</v>
      </c>
      <c r="L10" s="18">
        <v>1941.8255200000001</v>
      </c>
      <c r="M10" s="18">
        <v>0</v>
      </c>
      <c r="N10" s="18">
        <v>35571.938640000008</v>
      </c>
      <c r="O10" s="18">
        <v>0</v>
      </c>
      <c r="P10" s="18">
        <v>0</v>
      </c>
      <c r="Q10" s="18">
        <v>110.84411</v>
      </c>
      <c r="R10" s="18">
        <v>0</v>
      </c>
      <c r="S10" s="18">
        <v>398.21279000000004</v>
      </c>
      <c r="T10" s="18">
        <v>8.1439199999999996</v>
      </c>
      <c r="U10" s="18">
        <v>13594.580270000004</v>
      </c>
      <c r="V10" s="18">
        <v>74431.137200000012</v>
      </c>
    </row>
    <row r="11" spans="1:22" ht="15" customHeight="1" x14ac:dyDescent="0.2">
      <c r="A11" s="27" t="s">
        <v>54</v>
      </c>
      <c r="B11" s="18">
        <v>77700.424929999965</v>
      </c>
      <c r="C11" s="18">
        <v>87159.68823999993</v>
      </c>
      <c r="D11" s="18">
        <v>17304.513760000002</v>
      </c>
      <c r="E11" s="18">
        <v>10960.549230000001</v>
      </c>
      <c r="F11" s="18">
        <v>13985.691569999999</v>
      </c>
      <c r="G11" s="18">
        <v>27128.243779999997</v>
      </c>
      <c r="H11" s="18">
        <v>10086.94175</v>
      </c>
      <c r="I11" s="18">
        <v>11583.138540000004</v>
      </c>
      <c r="J11" s="18">
        <v>25393.579310000008</v>
      </c>
      <c r="K11" s="18">
        <v>15319.460230000008</v>
      </c>
      <c r="L11" s="18">
        <v>5706.1483500000004</v>
      </c>
      <c r="M11" s="18">
        <v>2101.2896700000001</v>
      </c>
      <c r="N11" s="18">
        <v>13016.275760000006</v>
      </c>
      <c r="O11" s="18">
        <v>1926.6519999999998</v>
      </c>
      <c r="P11" s="18">
        <v>4094.8523399999995</v>
      </c>
      <c r="Q11" s="18">
        <v>3727.8490899999997</v>
      </c>
      <c r="R11" s="18">
        <v>14563.929039999999</v>
      </c>
      <c r="S11" s="18">
        <v>7866.2557100000013</v>
      </c>
      <c r="T11" s="18">
        <v>2580.6388299999985</v>
      </c>
      <c r="U11" s="18">
        <v>12764.373969999995</v>
      </c>
      <c r="V11" s="18">
        <v>19483.171270000003</v>
      </c>
    </row>
    <row r="12" spans="1:22" ht="15" customHeight="1" x14ac:dyDescent="0.2">
      <c r="A12" s="27" t="s">
        <v>55</v>
      </c>
      <c r="B12" s="18">
        <v>3357.0309899999993</v>
      </c>
      <c r="C12" s="18">
        <v>3407.9767699999993</v>
      </c>
      <c r="D12" s="18">
        <v>0</v>
      </c>
      <c r="E12" s="18">
        <v>846.31249000000003</v>
      </c>
      <c r="F12" s="18">
        <v>3747.5917300000001</v>
      </c>
      <c r="G12" s="18">
        <v>592.59059999999999</v>
      </c>
      <c r="H12" s="18">
        <v>82.116959999999992</v>
      </c>
      <c r="I12" s="18">
        <v>168.55438000000001</v>
      </c>
      <c r="J12" s="18">
        <v>81.366</v>
      </c>
      <c r="K12" s="18">
        <v>96.772279999999995</v>
      </c>
      <c r="L12" s="18">
        <v>117.84693000000001</v>
      </c>
      <c r="M12" s="18">
        <v>0</v>
      </c>
      <c r="N12" s="18">
        <v>1927.1527399999995</v>
      </c>
      <c r="O12" s="18">
        <v>0</v>
      </c>
      <c r="P12" s="18">
        <v>0</v>
      </c>
      <c r="Q12" s="18">
        <v>533.32117000000005</v>
      </c>
      <c r="R12" s="18">
        <v>225.38418999999999</v>
      </c>
      <c r="S12" s="18">
        <v>1237.2366500000001</v>
      </c>
      <c r="T12" s="18">
        <v>73.494160000000008</v>
      </c>
      <c r="U12" s="18">
        <v>815.22208999999998</v>
      </c>
      <c r="V12" s="18">
        <v>222.34174999999996</v>
      </c>
    </row>
    <row r="13" spans="1:22" ht="15" customHeight="1" x14ac:dyDescent="0.2">
      <c r="A13" s="27" t="s">
        <v>56</v>
      </c>
      <c r="B13" s="18">
        <v>22111.067749999998</v>
      </c>
      <c r="C13" s="18">
        <v>22689.176290000003</v>
      </c>
      <c r="D13" s="18">
        <v>6216.7931400000016</v>
      </c>
      <c r="E13" s="18">
        <v>6700.991829999999</v>
      </c>
      <c r="F13" s="18">
        <v>8662.7625499999995</v>
      </c>
      <c r="G13" s="18">
        <v>19144.101770000005</v>
      </c>
      <c r="H13" s="18">
        <v>4931.5821599999999</v>
      </c>
      <c r="I13" s="18">
        <v>10790.046540000003</v>
      </c>
      <c r="J13" s="18">
        <v>7809.3823699999975</v>
      </c>
      <c r="K13" s="18">
        <v>4371.9663799999989</v>
      </c>
      <c r="L13" s="18">
        <v>1019.3409</v>
      </c>
      <c r="M13" s="18">
        <v>883.92243999999994</v>
      </c>
      <c r="N13" s="18">
        <v>10923.980480000002</v>
      </c>
      <c r="O13" s="18">
        <v>1527.3246500000002</v>
      </c>
      <c r="P13" s="18">
        <v>1285.8897699999998</v>
      </c>
      <c r="Q13" s="18">
        <v>1769.5809900000002</v>
      </c>
      <c r="R13" s="18">
        <v>7349.5515600000017</v>
      </c>
      <c r="S13" s="18">
        <v>4915.3458200000005</v>
      </c>
      <c r="T13" s="18">
        <v>5334.9198199999983</v>
      </c>
      <c r="U13" s="18">
        <v>19004.223489999997</v>
      </c>
      <c r="V13" s="18">
        <v>16701.527580000009</v>
      </c>
    </row>
    <row r="14" spans="1:22" ht="15" customHeight="1" x14ac:dyDescent="0.2">
      <c r="A14" s="27" t="s">
        <v>57</v>
      </c>
      <c r="B14" s="18">
        <v>219642.55446999992</v>
      </c>
      <c r="C14" s="18">
        <v>232972.37499000045</v>
      </c>
      <c r="D14" s="18">
        <v>75120.441850000003</v>
      </c>
      <c r="E14" s="18">
        <v>29380.339470000006</v>
      </c>
      <c r="F14" s="18">
        <v>55933.095899999964</v>
      </c>
      <c r="G14" s="18">
        <v>79860.499960000045</v>
      </c>
      <c r="H14" s="18">
        <v>44854.614070000011</v>
      </c>
      <c r="I14" s="18">
        <v>29778.057500000006</v>
      </c>
      <c r="J14" s="18">
        <v>34992.107310000021</v>
      </c>
      <c r="K14" s="18">
        <v>32327.573000000011</v>
      </c>
      <c r="L14" s="18">
        <v>42811.78516000005</v>
      </c>
      <c r="M14" s="18">
        <v>18982.394379999994</v>
      </c>
      <c r="N14" s="18">
        <v>35180.588349999991</v>
      </c>
      <c r="O14" s="18">
        <v>10327.951610000002</v>
      </c>
      <c r="P14" s="18">
        <v>12735.71098</v>
      </c>
      <c r="Q14" s="18">
        <v>8153.5704899999982</v>
      </c>
      <c r="R14" s="18">
        <v>18490.849309999998</v>
      </c>
      <c r="S14" s="18">
        <v>35436.725610000009</v>
      </c>
      <c r="T14" s="18">
        <v>22814.856110000022</v>
      </c>
      <c r="U14" s="18">
        <v>63085.280770000012</v>
      </c>
      <c r="V14" s="18">
        <v>53910.402209999978</v>
      </c>
    </row>
    <row r="15" spans="1:22" ht="15" customHeight="1" x14ac:dyDescent="0.2">
      <c r="A15" s="27" t="s">
        <v>58</v>
      </c>
      <c r="B15" s="18">
        <v>51180.348420000002</v>
      </c>
      <c r="C15" s="18">
        <v>76864.407250000047</v>
      </c>
      <c r="D15" s="18">
        <v>15087.665570000003</v>
      </c>
      <c r="E15" s="18">
        <v>4521.403409999999</v>
      </c>
      <c r="F15" s="18">
        <v>17124.392459999999</v>
      </c>
      <c r="G15" s="18">
        <v>16145.832269999995</v>
      </c>
      <c r="H15" s="18">
        <v>11707.871680000002</v>
      </c>
      <c r="I15" s="18">
        <v>10315.705800000002</v>
      </c>
      <c r="J15" s="18">
        <v>13501.118719999993</v>
      </c>
      <c r="K15" s="18">
        <v>7645.2176599999966</v>
      </c>
      <c r="L15" s="18">
        <v>5130.7846100000024</v>
      </c>
      <c r="M15" s="18">
        <v>6704.3394199999993</v>
      </c>
      <c r="N15" s="18">
        <v>10147.532989999998</v>
      </c>
      <c r="O15" s="18">
        <v>3232.0644700000003</v>
      </c>
      <c r="P15" s="18">
        <v>4858.4759299999996</v>
      </c>
      <c r="Q15" s="18">
        <v>4428.8592100000023</v>
      </c>
      <c r="R15" s="18">
        <v>6920.8849900000041</v>
      </c>
      <c r="S15" s="18">
        <v>6547.6548499999999</v>
      </c>
      <c r="T15" s="18">
        <v>5406.9981699999998</v>
      </c>
      <c r="U15" s="18">
        <v>16150.326279999996</v>
      </c>
      <c r="V15" s="18">
        <v>18795.135430000002</v>
      </c>
    </row>
    <row r="16" spans="1:22" ht="15" customHeight="1" x14ac:dyDescent="0.2">
      <c r="A16" s="27" t="s">
        <v>59</v>
      </c>
      <c r="B16" s="18">
        <v>98327.938840000017</v>
      </c>
      <c r="C16" s="18">
        <v>76747.331599999976</v>
      </c>
      <c r="D16" s="18">
        <v>66823.678609999974</v>
      </c>
      <c r="E16" s="18">
        <v>8583.865130000002</v>
      </c>
      <c r="F16" s="18">
        <v>31865.65809999999</v>
      </c>
      <c r="G16" s="18">
        <v>57091.156860000003</v>
      </c>
      <c r="H16" s="18">
        <v>37448.960630000001</v>
      </c>
      <c r="I16" s="18">
        <v>51151.402599999979</v>
      </c>
      <c r="J16" s="18">
        <v>31033.35428</v>
      </c>
      <c r="K16" s="18">
        <v>29738.808950000002</v>
      </c>
      <c r="L16" s="18">
        <v>20719.007950000003</v>
      </c>
      <c r="M16" s="18">
        <v>8878.6205499999996</v>
      </c>
      <c r="N16" s="18">
        <v>28439.481959999986</v>
      </c>
      <c r="O16" s="18">
        <v>24202.955110000003</v>
      </c>
      <c r="P16" s="18">
        <v>6152.5623899999982</v>
      </c>
      <c r="Q16" s="18">
        <v>7517.3564299999971</v>
      </c>
      <c r="R16" s="18">
        <v>17663.572059999999</v>
      </c>
      <c r="S16" s="18">
        <v>30818.693560000011</v>
      </c>
      <c r="T16" s="18">
        <v>6401.7862400000004</v>
      </c>
      <c r="U16" s="18">
        <v>38780.246039999976</v>
      </c>
      <c r="V16" s="18">
        <v>33488.550640000016</v>
      </c>
    </row>
    <row r="17" spans="1:22" ht="15" customHeight="1" x14ac:dyDescent="0.2">
      <c r="A17" s="27" t="s">
        <v>60</v>
      </c>
      <c r="B17" s="18">
        <v>52803.708530000011</v>
      </c>
      <c r="C17" s="18">
        <v>8112.4498000000012</v>
      </c>
      <c r="D17" s="18">
        <v>297.72411</v>
      </c>
      <c r="E17" s="18">
        <v>1255.8911300000002</v>
      </c>
      <c r="F17" s="18">
        <v>1893.6655699999999</v>
      </c>
      <c r="G17" s="18">
        <v>2471.1181199999996</v>
      </c>
      <c r="H17" s="18">
        <v>320.38390000000004</v>
      </c>
      <c r="I17" s="18">
        <v>2.33304</v>
      </c>
      <c r="J17" s="18">
        <v>1313.4956299999999</v>
      </c>
      <c r="K17" s="18">
        <v>145.92585</v>
      </c>
      <c r="L17" s="18">
        <v>715.00994000000003</v>
      </c>
      <c r="M17" s="18">
        <v>836.06624000000011</v>
      </c>
      <c r="N17" s="18">
        <v>3806.0338400000001</v>
      </c>
      <c r="O17" s="18">
        <v>1001.53621</v>
      </c>
      <c r="P17" s="18">
        <v>358.38417000000004</v>
      </c>
      <c r="Q17" s="18">
        <v>1795.7328600000003</v>
      </c>
      <c r="R17" s="18">
        <v>98.65898</v>
      </c>
      <c r="S17" s="18">
        <v>2827.6066700000001</v>
      </c>
      <c r="T17" s="18">
        <v>406.65477000000004</v>
      </c>
      <c r="U17" s="18">
        <v>1061.2511400000001</v>
      </c>
      <c r="V17" s="18">
        <v>1254.3623299999999</v>
      </c>
    </row>
    <row r="18" spans="1:22" ht="15" customHeight="1" x14ac:dyDescent="0.2">
      <c r="A18" s="27" t="s">
        <v>61</v>
      </c>
      <c r="B18" s="18">
        <v>101377.95923000005</v>
      </c>
      <c r="C18" s="18">
        <v>72899.573680000001</v>
      </c>
      <c r="D18" s="18">
        <v>105844.74639999995</v>
      </c>
      <c r="E18" s="18">
        <v>14999.482629999999</v>
      </c>
      <c r="F18" s="18">
        <v>26610.76572000001</v>
      </c>
      <c r="G18" s="18">
        <v>39003.262530000015</v>
      </c>
      <c r="H18" s="18">
        <v>39534.947719999989</v>
      </c>
      <c r="I18" s="18">
        <v>38009.496790000005</v>
      </c>
      <c r="J18" s="18">
        <v>16272.449670000005</v>
      </c>
      <c r="K18" s="18">
        <v>7880.7932200000023</v>
      </c>
      <c r="L18" s="18">
        <v>12486.475590000005</v>
      </c>
      <c r="M18" s="18">
        <v>9177.7521800000013</v>
      </c>
      <c r="N18" s="18">
        <v>9945.7704899999972</v>
      </c>
      <c r="O18" s="18">
        <v>2756.34987</v>
      </c>
      <c r="P18" s="18">
        <v>5828.7485499999984</v>
      </c>
      <c r="Q18" s="18">
        <v>2257.3302700000004</v>
      </c>
      <c r="R18" s="18">
        <v>7618.636669999998</v>
      </c>
      <c r="S18" s="18">
        <v>4250.5870999999979</v>
      </c>
      <c r="T18" s="18">
        <v>2645.7718</v>
      </c>
      <c r="U18" s="18">
        <v>27495.35941999999</v>
      </c>
      <c r="V18" s="18">
        <v>10330.429570000004</v>
      </c>
    </row>
    <row r="19" spans="1:22" ht="15" customHeight="1" x14ac:dyDescent="0.2">
      <c r="A19" s="27" t="s">
        <v>62</v>
      </c>
      <c r="B19" s="18">
        <v>90981.206919999968</v>
      </c>
      <c r="C19" s="18">
        <v>10950.121529999995</v>
      </c>
      <c r="D19" s="18">
        <v>3.4019299999999997</v>
      </c>
      <c r="E19" s="18">
        <v>5380.8910500000002</v>
      </c>
      <c r="F19" s="18">
        <v>3727.1972199999996</v>
      </c>
      <c r="G19" s="18">
        <v>11714.530609999994</v>
      </c>
      <c r="H19" s="18">
        <v>3600.3316700000005</v>
      </c>
      <c r="I19" s="18">
        <v>3136.4490000000005</v>
      </c>
      <c r="J19" s="18">
        <v>1804.8570099999997</v>
      </c>
      <c r="K19" s="18">
        <v>1395.8494599999999</v>
      </c>
      <c r="L19" s="18">
        <v>2582.4476</v>
      </c>
      <c r="M19" s="18">
        <v>4435.5690999999988</v>
      </c>
      <c r="N19" s="18">
        <v>10789.627089999996</v>
      </c>
      <c r="O19" s="18">
        <v>272.91182000000003</v>
      </c>
      <c r="P19" s="18">
        <v>329.02593000000002</v>
      </c>
      <c r="Q19" s="18">
        <v>4227.4455000000007</v>
      </c>
      <c r="R19" s="18">
        <v>1747.7879900000003</v>
      </c>
      <c r="S19" s="18">
        <v>11734.188909999999</v>
      </c>
      <c r="T19" s="18">
        <v>2027.8462199999999</v>
      </c>
      <c r="U19" s="18">
        <v>10610.375340000002</v>
      </c>
      <c r="V19" s="18">
        <v>9808.664060000001</v>
      </c>
    </row>
    <row r="20" spans="1:22" ht="15" customHeight="1" x14ac:dyDescent="0.2">
      <c r="A20" s="27" t="s">
        <v>63</v>
      </c>
      <c r="B20" s="18">
        <v>166706.58069</v>
      </c>
      <c r="C20" s="18">
        <v>15484.271899999992</v>
      </c>
      <c r="D20" s="18">
        <v>1754.49623</v>
      </c>
      <c r="E20" s="18">
        <v>2385.5391900000009</v>
      </c>
      <c r="F20" s="18">
        <v>5307.8155099999994</v>
      </c>
      <c r="G20" s="18">
        <v>9214.2819099999997</v>
      </c>
      <c r="H20" s="18">
        <v>4599.1282600000004</v>
      </c>
      <c r="I20" s="18">
        <v>9936.993269999999</v>
      </c>
      <c r="J20" s="18">
        <v>5685.6161800000009</v>
      </c>
      <c r="K20" s="18">
        <v>13000.139809999997</v>
      </c>
      <c r="L20" s="18">
        <v>2776.3250700000003</v>
      </c>
      <c r="M20" s="18">
        <v>2534.586769999999</v>
      </c>
      <c r="N20" s="18">
        <v>33175.237309999997</v>
      </c>
      <c r="O20" s="18">
        <v>1636.1021199999998</v>
      </c>
      <c r="P20" s="18">
        <v>963.5493100000001</v>
      </c>
      <c r="Q20" s="18">
        <v>13172.248390000001</v>
      </c>
      <c r="R20" s="18">
        <v>1652.39366</v>
      </c>
      <c r="S20" s="18">
        <v>52231.562450000012</v>
      </c>
      <c r="T20" s="18">
        <v>4358.8865299999998</v>
      </c>
      <c r="U20" s="18">
        <v>26996.472389999999</v>
      </c>
      <c r="V20" s="18">
        <v>52877.61988000002</v>
      </c>
    </row>
    <row r="21" spans="1:22" ht="15" customHeight="1" x14ac:dyDescent="0.2">
      <c r="A21" s="27" t="s">
        <v>64</v>
      </c>
      <c r="B21" s="18">
        <v>77958.986509999973</v>
      </c>
      <c r="C21" s="18">
        <v>60281.91527999995</v>
      </c>
      <c r="D21" s="18">
        <v>15926.779159999996</v>
      </c>
      <c r="E21" s="18">
        <v>7330.1288900000009</v>
      </c>
      <c r="F21" s="18">
        <v>11646.401070000002</v>
      </c>
      <c r="G21" s="18">
        <v>23190.553220000005</v>
      </c>
      <c r="H21" s="18">
        <v>4931.6595199999992</v>
      </c>
      <c r="I21" s="18">
        <v>6388.0731399999995</v>
      </c>
      <c r="J21" s="18">
        <v>5695.5962299999992</v>
      </c>
      <c r="K21" s="18">
        <v>7243.1512000000002</v>
      </c>
      <c r="L21" s="18">
        <v>3710.81531</v>
      </c>
      <c r="M21" s="18">
        <v>2849.4368100000006</v>
      </c>
      <c r="N21" s="18">
        <v>23882.258640000011</v>
      </c>
      <c r="O21" s="18">
        <v>6311.7509500000006</v>
      </c>
      <c r="P21" s="18">
        <v>3332.8294899999996</v>
      </c>
      <c r="Q21" s="18">
        <v>6680.7404300000007</v>
      </c>
      <c r="R21" s="18">
        <v>5026.5302399999991</v>
      </c>
      <c r="S21" s="18">
        <v>19653.36364</v>
      </c>
      <c r="T21" s="18">
        <v>5714.1475000000009</v>
      </c>
      <c r="U21" s="18">
        <v>20995.705100000006</v>
      </c>
      <c r="V21" s="18">
        <v>18814.804839999997</v>
      </c>
    </row>
    <row r="22" spans="1:22" ht="15" customHeight="1" x14ac:dyDescent="0.2">
      <c r="A22" s="27" t="s">
        <v>65</v>
      </c>
      <c r="B22" s="18">
        <v>781.40180999999995</v>
      </c>
      <c r="C22" s="18">
        <v>784.77146000000005</v>
      </c>
      <c r="D22" s="18">
        <v>379.70317000000006</v>
      </c>
      <c r="E22" s="18">
        <v>0</v>
      </c>
      <c r="F22" s="18">
        <v>866.53792999999996</v>
      </c>
      <c r="G22" s="18">
        <v>0</v>
      </c>
      <c r="H22" s="18">
        <v>6</v>
      </c>
      <c r="I22" s="18">
        <v>0</v>
      </c>
      <c r="J22" s="18">
        <v>133.35514000000001</v>
      </c>
      <c r="K22" s="18">
        <v>21.323340000000002</v>
      </c>
      <c r="L22" s="18">
        <v>92.999829999999989</v>
      </c>
      <c r="M22" s="18">
        <v>0</v>
      </c>
      <c r="N22" s="18">
        <v>383.42725999999999</v>
      </c>
      <c r="O22" s="18">
        <v>0</v>
      </c>
      <c r="P22" s="18">
        <v>2.91858</v>
      </c>
      <c r="Q22" s="18">
        <v>214.50665000000001</v>
      </c>
      <c r="R22" s="18">
        <v>51.178309999999996</v>
      </c>
      <c r="S22" s="18">
        <v>91.588080000000005</v>
      </c>
      <c r="T22" s="18">
        <v>221.26698000000005</v>
      </c>
      <c r="U22" s="18">
        <v>10</v>
      </c>
      <c r="V22" s="18">
        <v>26.579900000000002</v>
      </c>
    </row>
    <row r="23" spans="1:22" ht="15" customHeight="1" x14ac:dyDescent="0.2">
      <c r="A23" s="27" t="s">
        <v>66</v>
      </c>
      <c r="B23" s="18">
        <v>202.08973</v>
      </c>
      <c r="C23" s="18">
        <v>130.69852</v>
      </c>
      <c r="D23" s="18">
        <v>0</v>
      </c>
      <c r="E23" s="18">
        <v>198.42505</v>
      </c>
      <c r="F23" s="18">
        <v>0</v>
      </c>
      <c r="G23" s="18">
        <v>93.098330000000004</v>
      </c>
      <c r="H23" s="18">
        <v>0</v>
      </c>
      <c r="I23" s="18">
        <v>0</v>
      </c>
      <c r="J23" s="18">
        <v>0</v>
      </c>
      <c r="K23" s="18">
        <v>0</v>
      </c>
      <c r="L23" s="18">
        <v>244.47753</v>
      </c>
      <c r="M23" s="18">
        <v>0</v>
      </c>
      <c r="N23" s="18">
        <v>0</v>
      </c>
      <c r="O23" s="18">
        <v>0</v>
      </c>
      <c r="P23" s="18">
        <v>0</v>
      </c>
      <c r="Q23" s="18">
        <v>31.073610000000002</v>
      </c>
      <c r="R23" s="18">
        <v>0</v>
      </c>
      <c r="S23" s="18">
        <v>0</v>
      </c>
      <c r="T23" s="18">
        <v>0</v>
      </c>
      <c r="U23" s="18">
        <v>32.772480000000002</v>
      </c>
      <c r="V23" s="18">
        <v>293.52941000000004</v>
      </c>
    </row>
    <row r="24" spans="1:22" s="30" customFormat="1" ht="15" customHeight="1" x14ac:dyDescent="0.25">
      <c r="A24" s="27" t="s">
        <v>67</v>
      </c>
      <c r="B24" s="18">
        <v>15435.038449999998</v>
      </c>
      <c r="C24" s="18">
        <v>9110.6675899999973</v>
      </c>
      <c r="D24" s="18">
        <v>3096.2130300000003</v>
      </c>
      <c r="E24" s="18">
        <v>901.46890000000019</v>
      </c>
      <c r="F24" s="18">
        <v>2712.7013900000002</v>
      </c>
      <c r="G24" s="18">
        <v>5685.0999400000001</v>
      </c>
      <c r="H24" s="18">
        <v>1552.6821100000004</v>
      </c>
      <c r="I24" s="18">
        <v>4067.6937599999997</v>
      </c>
      <c r="J24" s="18">
        <v>1451.64669</v>
      </c>
      <c r="K24" s="18">
        <v>1271.54702</v>
      </c>
      <c r="L24" s="18">
        <v>912.30566999999996</v>
      </c>
      <c r="M24" s="18">
        <v>1034.35122</v>
      </c>
      <c r="N24" s="18">
        <v>9230.5197599999992</v>
      </c>
      <c r="O24" s="18">
        <v>40.036000000000001</v>
      </c>
      <c r="P24" s="18">
        <v>487.22273999999999</v>
      </c>
      <c r="Q24" s="18">
        <v>846.21803</v>
      </c>
      <c r="R24" s="18">
        <v>1633.3287800000001</v>
      </c>
      <c r="S24" s="18">
        <v>4366.2552999999998</v>
      </c>
      <c r="T24" s="18">
        <v>2147.6176500000006</v>
      </c>
      <c r="U24" s="18">
        <v>4694.3326699999998</v>
      </c>
      <c r="V24" s="18">
        <v>11582.49044</v>
      </c>
    </row>
    <row r="25" spans="1:22" s="176" customFormat="1" ht="15" customHeight="1" x14ac:dyDescent="0.25">
      <c r="A25" s="80" t="s">
        <v>184</v>
      </c>
      <c r="B25" s="63">
        <v>1087453.1321399999</v>
      </c>
      <c r="C25" s="63">
        <v>723972.69604000042</v>
      </c>
      <c r="D25" s="63">
        <v>309023.48518000002</v>
      </c>
      <c r="E25" s="63">
        <v>94126.921579999995</v>
      </c>
      <c r="F25" s="63">
        <v>197760.81553999992</v>
      </c>
      <c r="G25" s="63">
        <v>312252.59381000011</v>
      </c>
      <c r="H25" s="63">
        <v>180038.22300000003</v>
      </c>
      <c r="I25" s="63">
        <v>182653.22957</v>
      </c>
      <c r="J25" s="63">
        <v>161535.61113</v>
      </c>
      <c r="K25" s="63">
        <v>134820.14341000002</v>
      </c>
      <c r="L25" s="63">
        <v>103361.16434000003</v>
      </c>
      <c r="M25" s="63">
        <v>59270.880329999993</v>
      </c>
      <c r="N25" s="63">
        <v>229187.68095000001</v>
      </c>
      <c r="O25" s="63">
        <v>121748.72313</v>
      </c>
      <c r="P25" s="63">
        <v>65243.169789999993</v>
      </c>
      <c r="Q25" s="63">
        <v>57520.535739999992</v>
      </c>
      <c r="R25" s="63">
        <v>84445.961729999981</v>
      </c>
      <c r="S25" s="63">
        <v>190886.36439</v>
      </c>
      <c r="T25" s="63">
        <v>64622.558160000022</v>
      </c>
      <c r="U25" s="63">
        <v>256847.6678899999</v>
      </c>
      <c r="V25" s="63">
        <v>322278.66122000001</v>
      </c>
    </row>
    <row r="26" spans="1:22" ht="15" customHeight="1" x14ac:dyDescent="0.2">
      <c r="A26" s="34" t="s">
        <v>185</v>
      </c>
      <c r="B26" s="29">
        <v>0.14929414857213663</v>
      </c>
      <c r="C26" s="29">
        <v>9.9392685579070245E-2</v>
      </c>
      <c r="D26" s="29">
        <v>4.2425182975888348E-2</v>
      </c>
      <c r="E26" s="29">
        <v>1.2922486679815114E-2</v>
      </c>
      <c r="F26" s="29">
        <v>2.7150165560583108E-2</v>
      </c>
      <c r="G26" s="29">
        <v>4.2868500493962992E-2</v>
      </c>
      <c r="H26" s="29">
        <v>2.4717068183279723E-2</v>
      </c>
      <c r="I26" s="29">
        <v>2.5076076923831521E-2</v>
      </c>
      <c r="J26" s="29">
        <v>2.217688359614596E-2</v>
      </c>
      <c r="K26" s="29">
        <v>1.8509173338955475E-2</v>
      </c>
      <c r="L26" s="29">
        <v>1.419023640604896E-2</v>
      </c>
      <c r="M26" s="29">
        <v>8.1371742399369423E-3</v>
      </c>
      <c r="N26" s="29">
        <v>3.1464693676791673E-2</v>
      </c>
      <c r="O26" s="29">
        <v>1.6714625598317833E-2</v>
      </c>
      <c r="P26" s="29">
        <v>8.9570972725759763E-3</v>
      </c>
      <c r="Q26" s="29">
        <v>7.8968731202393502E-3</v>
      </c>
      <c r="R26" s="29">
        <v>1.1593408105805617E-2</v>
      </c>
      <c r="S26" s="29">
        <v>2.6206386650939162E-2</v>
      </c>
      <c r="T26" s="29">
        <v>8.8718948099075594E-3</v>
      </c>
      <c r="U26" s="29">
        <v>3.5262074987007133E-2</v>
      </c>
      <c r="V26" s="29">
        <v>4.4244958157528838E-2</v>
      </c>
    </row>
    <row r="27" spans="1:22" ht="15" customHeight="1" thickBot="1" x14ac:dyDescent="0.25">
      <c r="A27" s="35"/>
      <c r="B27" s="42"/>
      <c r="C27" s="42"/>
      <c r="D27" s="42"/>
      <c r="E27" s="37"/>
      <c r="F27" s="37"/>
      <c r="G27" s="37"/>
      <c r="H27" s="37"/>
      <c r="I27" s="37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</row>
    <row r="28" spans="1:22" ht="15" customHeight="1" thickTop="1" x14ac:dyDescent="0.2">
      <c r="A28" s="17" t="s">
        <v>70</v>
      </c>
      <c r="B28" s="39"/>
      <c r="C28" s="39"/>
      <c r="D28" s="39"/>
      <c r="E28" s="29"/>
      <c r="F28" s="29"/>
      <c r="G28" s="29"/>
      <c r="H28" s="29"/>
      <c r="I28" s="2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</row>
    <row r="29" spans="1:22" ht="15" customHeight="1" x14ac:dyDescent="0.2">
      <c r="A29" s="1"/>
      <c r="B29" s="1"/>
      <c r="C29" s="1"/>
      <c r="D29" s="1"/>
      <c r="E29" s="18"/>
      <c r="F29" s="18"/>
      <c r="G29" s="18"/>
      <c r="H29" s="18"/>
      <c r="I29" s="18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46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51">
    <pageSetUpPr fitToPage="1"/>
  </sheetPr>
  <dimension ref="A1:W30"/>
  <sheetViews>
    <sheetView topLeftCell="B1" zoomScaleNormal="100" workbookViewId="0">
      <selection activeCell="Y16" sqref="Y16"/>
    </sheetView>
  </sheetViews>
  <sheetFormatPr baseColWidth="10" defaultColWidth="9.140625" defaultRowHeight="12.75" x14ac:dyDescent="0.2"/>
  <cols>
    <col min="1" max="1" width="51.140625" style="21" customWidth="1"/>
    <col min="2" max="21" width="10.7109375" style="20" customWidth="1"/>
    <col min="22" max="22" width="12" style="20" customWidth="1"/>
    <col min="23" max="23" width="10.7109375" style="20" customWidth="1"/>
    <col min="24" max="256" width="9.140625" style="20"/>
    <col min="257" max="257" width="51.140625" style="20" customWidth="1"/>
    <col min="258" max="277" width="10.7109375" style="20" customWidth="1"/>
    <col min="278" max="278" width="12" style="20" customWidth="1"/>
    <col min="279" max="279" width="10.7109375" style="20" customWidth="1"/>
    <col min="280" max="512" width="9.140625" style="20"/>
    <col min="513" max="513" width="51.140625" style="20" customWidth="1"/>
    <col min="514" max="533" width="10.7109375" style="20" customWidth="1"/>
    <col min="534" max="534" width="12" style="20" customWidth="1"/>
    <col min="535" max="535" width="10.7109375" style="20" customWidth="1"/>
    <col min="536" max="768" width="9.140625" style="20"/>
    <col min="769" max="769" width="51.140625" style="20" customWidth="1"/>
    <col min="770" max="789" width="10.7109375" style="20" customWidth="1"/>
    <col min="790" max="790" width="12" style="20" customWidth="1"/>
    <col min="791" max="791" width="10.7109375" style="20" customWidth="1"/>
    <col min="792" max="1024" width="9.140625" style="20"/>
    <col min="1025" max="1025" width="51.140625" style="20" customWidth="1"/>
    <col min="1026" max="1045" width="10.7109375" style="20" customWidth="1"/>
    <col min="1046" max="1046" width="12" style="20" customWidth="1"/>
    <col min="1047" max="1047" width="10.7109375" style="20" customWidth="1"/>
    <col min="1048" max="1280" width="9.140625" style="20"/>
    <col min="1281" max="1281" width="51.140625" style="20" customWidth="1"/>
    <col min="1282" max="1301" width="10.7109375" style="20" customWidth="1"/>
    <col min="1302" max="1302" width="12" style="20" customWidth="1"/>
    <col min="1303" max="1303" width="10.7109375" style="20" customWidth="1"/>
    <col min="1304" max="1536" width="9.140625" style="20"/>
    <col min="1537" max="1537" width="51.140625" style="20" customWidth="1"/>
    <col min="1538" max="1557" width="10.7109375" style="20" customWidth="1"/>
    <col min="1558" max="1558" width="12" style="20" customWidth="1"/>
    <col min="1559" max="1559" width="10.7109375" style="20" customWidth="1"/>
    <col min="1560" max="1792" width="9.140625" style="20"/>
    <col min="1793" max="1793" width="51.140625" style="20" customWidth="1"/>
    <col min="1794" max="1813" width="10.7109375" style="20" customWidth="1"/>
    <col min="1814" max="1814" width="12" style="20" customWidth="1"/>
    <col min="1815" max="1815" width="10.7109375" style="20" customWidth="1"/>
    <col min="1816" max="2048" width="9.140625" style="20"/>
    <col min="2049" max="2049" width="51.140625" style="20" customWidth="1"/>
    <col min="2050" max="2069" width="10.7109375" style="20" customWidth="1"/>
    <col min="2070" max="2070" width="12" style="20" customWidth="1"/>
    <col min="2071" max="2071" width="10.7109375" style="20" customWidth="1"/>
    <col min="2072" max="2304" width="9.140625" style="20"/>
    <col min="2305" max="2305" width="51.140625" style="20" customWidth="1"/>
    <col min="2306" max="2325" width="10.7109375" style="20" customWidth="1"/>
    <col min="2326" max="2326" width="12" style="20" customWidth="1"/>
    <col min="2327" max="2327" width="10.7109375" style="20" customWidth="1"/>
    <col min="2328" max="2560" width="9.140625" style="20"/>
    <col min="2561" max="2561" width="51.140625" style="20" customWidth="1"/>
    <col min="2562" max="2581" width="10.7109375" style="20" customWidth="1"/>
    <col min="2582" max="2582" width="12" style="20" customWidth="1"/>
    <col min="2583" max="2583" width="10.7109375" style="20" customWidth="1"/>
    <col min="2584" max="2816" width="9.140625" style="20"/>
    <col min="2817" max="2817" width="51.140625" style="20" customWidth="1"/>
    <col min="2818" max="2837" width="10.7109375" style="20" customWidth="1"/>
    <col min="2838" max="2838" width="12" style="20" customWidth="1"/>
    <col min="2839" max="2839" width="10.7109375" style="20" customWidth="1"/>
    <col min="2840" max="3072" width="9.140625" style="20"/>
    <col min="3073" max="3073" width="51.140625" style="20" customWidth="1"/>
    <col min="3074" max="3093" width="10.7109375" style="20" customWidth="1"/>
    <col min="3094" max="3094" width="12" style="20" customWidth="1"/>
    <col min="3095" max="3095" width="10.7109375" style="20" customWidth="1"/>
    <col min="3096" max="3328" width="9.140625" style="20"/>
    <col min="3329" max="3329" width="51.140625" style="20" customWidth="1"/>
    <col min="3330" max="3349" width="10.7109375" style="20" customWidth="1"/>
    <col min="3350" max="3350" width="12" style="20" customWidth="1"/>
    <col min="3351" max="3351" width="10.7109375" style="20" customWidth="1"/>
    <col min="3352" max="3584" width="9.140625" style="20"/>
    <col min="3585" max="3585" width="51.140625" style="20" customWidth="1"/>
    <col min="3586" max="3605" width="10.7109375" style="20" customWidth="1"/>
    <col min="3606" max="3606" width="12" style="20" customWidth="1"/>
    <col min="3607" max="3607" width="10.7109375" style="20" customWidth="1"/>
    <col min="3608" max="3840" width="9.140625" style="20"/>
    <col min="3841" max="3841" width="51.140625" style="20" customWidth="1"/>
    <col min="3842" max="3861" width="10.7109375" style="20" customWidth="1"/>
    <col min="3862" max="3862" width="12" style="20" customWidth="1"/>
    <col min="3863" max="3863" width="10.7109375" style="20" customWidth="1"/>
    <col min="3864" max="4096" width="9.140625" style="20"/>
    <col min="4097" max="4097" width="51.140625" style="20" customWidth="1"/>
    <col min="4098" max="4117" width="10.7109375" style="20" customWidth="1"/>
    <col min="4118" max="4118" width="12" style="20" customWidth="1"/>
    <col min="4119" max="4119" width="10.7109375" style="20" customWidth="1"/>
    <col min="4120" max="4352" width="9.140625" style="20"/>
    <col min="4353" max="4353" width="51.140625" style="20" customWidth="1"/>
    <col min="4354" max="4373" width="10.7109375" style="20" customWidth="1"/>
    <col min="4374" max="4374" width="12" style="20" customWidth="1"/>
    <col min="4375" max="4375" width="10.7109375" style="20" customWidth="1"/>
    <col min="4376" max="4608" width="9.140625" style="20"/>
    <col min="4609" max="4609" width="51.140625" style="20" customWidth="1"/>
    <col min="4610" max="4629" width="10.7109375" style="20" customWidth="1"/>
    <col min="4630" max="4630" width="12" style="20" customWidth="1"/>
    <col min="4631" max="4631" width="10.7109375" style="20" customWidth="1"/>
    <col min="4632" max="4864" width="9.140625" style="20"/>
    <col min="4865" max="4865" width="51.140625" style="20" customWidth="1"/>
    <col min="4866" max="4885" width="10.7109375" style="20" customWidth="1"/>
    <col min="4886" max="4886" width="12" style="20" customWidth="1"/>
    <col min="4887" max="4887" width="10.7109375" style="20" customWidth="1"/>
    <col min="4888" max="5120" width="9.140625" style="20"/>
    <col min="5121" max="5121" width="51.140625" style="20" customWidth="1"/>
    <col min="5122" max="5141" width="10.7109375" style="20" customWidth="1"/>
    <col min="5142" max="5142" width="12" style="20" customWidth="1"/>
    <col min="5143" max="5143" width="10.7109375" style="20" customWidth="1"/>
    <col min="5144" max="5376" width="9.140625" style="20"/>
    <col min="5377" max="5377" width="51.140625" style="20" customWidth="1"/>
    <col min="5378" max="5397" width="10.7109375" style="20" customWidth="1"/>
    <col min="5398" max="5398" width="12" style="20" customWidth="1"/>
    <col min="5399" max="5399" width="10.7109375" style="20" customWidth="1"/>
    <col min="5400" max="5632" width="9.140625" style="20"/>
    <col min="5633" max="5633" width="51.140625" style="20" customWidth="1"/>
    <col min="5634" max="5653" width="10.7109375" style="20" customWidth="1"/>
    <col min="5654" max="5654" width="12" style="20" customWidth="1"/>
    <col min="5655" max="5655" width="10.7109375" style="20" customWidth="1"/>
    <col min="5656" max="5888" width="9.140625" style="20"/>
    <col min="5889" max="5889" width="51.140625" style="20" customWidth="1"/>
    <col min="5890" max="5909" width="10.7109375" style="20" customWidth="1"/>
    <col min="5910" max="5910" width="12" style="20" customWidth="1"/>
    <col min="5911" max="5911" width="10.7109375" style="20" customWidth="1"/>
    <col min="5912" max="6144" width="9.140625" style="20"/>
    <col min="6145" max="6145" width="51.140625" style="20" customWidth="1"/>
    <col min="6146" max="6165" width="10.7109375" style="20" customWidth="1"/>
    <col min="6166" max="6166" width="12" style="20" customWidth="1"/>
    <col min="6167" max="6167" width="10.7109375" style="20" customWidth="1"/>
    <col min="6168" max="6400" width="9.140625" style="20"/>
    <col min="6401" max="6401" width="51.140625" style="20" customWidth="1"/>
    <col min="6402" max="6421" width="10.7109375" style="20" customWidth="1"/>
    <col min="6422" max="6422" width="12" style="20" customWidth="1"/>
    <col min="6423" max="6423" width="10.7109375" style="20" customWidth="1"/>
    <col min="6424" max="6656" width="9.140625" style="20"/>
    <col min="6657" max="6657" width="51.140625" style="20" customWidth="1"/>
    <col min="6658" max="6677" width="10.7109375" style="20" customWidth="1"/>
    <col min="6678" max="6678" width="12" style="20" customWidth="1"/>
    <col min="6679" max="6679" width="10.7109375" style="20" customWidth="1"/>
    <col min="6680" max="6912" width="9.140625" style="20"/>
    <col min="6913" max="6913" width="51.140625" style="20" customWidth="1"/>
    <col min="6914" max="6933" width="10.7109375" style="20" customWidth="1"/>
    <col min="6934" max="6934" width="12" style="20" customWidth="1"/>
    <col min="6935" max="6935" width="10.7109375" style="20" customWidth="1"/>
    <col min="6936" max="7168" width="9.140625" style="20"/>
    <col min="7169" max="7169" width="51.140625" style="20" customWidth="1"/>
    <col min="7170" max="7189" width="10.7109375" style="20" customWidth="1"/>
    <col min="7190" max="7190" width="12" style="20" customWidth="1"/>
    <col min="7191" max="7191" width="10.7109375" style="20" customWidth="1"/>
    <col min="7192" max="7424" width="9.140625" style="20"/>
    <col min="7425" max="7425" width="51.140625" style="20" customWidth="1"/>
    <col min="7426" max="7445" width="10.7109375" style="20" customWidth="1"/>
    <col min="7446" max="7446" width="12" style="20" customWidth="1"/>
    <col min="7447" max="7447" width="10.7109375" style="20" customWidth="1"/>
    <col min="7448" max="7680" width="9.140625" style="20"/>
    <col min="7681" max="7681" width="51.140625" style="20" customWidth="1"/>
    <col min="7682" max="7701" width="10.7109375" style="20" customWidth="1"/>
    <col min="7702" max="7702" width="12" style="20" customWidth="1"/>
    <col min="7703" max="7703" width="10.7109375" style="20" customWidth="1"/>
    <col min="7704" max="7936" width="9.140625" style="20"/>
    <col min="7937" max="7937" width="51.140625" style="20" customWidth="1"/>
    <col min="7938" max="7957" width="10.7109375" style="20" customWidth="1"/>
    <col min="7958" max="7958" width="12" style="20" customWidth="1"/>
    <col min="7959" max="7959" width="10.7109375" style="20" customWidth="1"/>
    <col min="7960" max="8192" width="9.140625" style="20"/>
    <col min="8193" max="8193" width="51.140625" style="20" customWidth="1"/>
    <col min="8194" max="8213" width="10.7109375" style="20" customWidth="1"/>
    <col min="8214" max="8214" width="12" style="20" customWidth="1"/>
    <col min="8215" max="8215" width="10.7109375" style="20" customWidth="1"/>
    <col min="8216" max="8448" width="9.140625" style="20"/>
    <col min="8449" max="8449" width="51.140625" style="20" customWidth="1"/>
    <col min="8450" max="8469" width="10.7109375" style="20" customWidth="1"/>
    <col min="8470" max="8470" width="12" style="20" customWidth="1"/>
    <col min="8471" max="8471" width="10.7109375" style="20" customWidth="1"/>
    <col min="8472" max="8704" width="9.140625" style="20"/>
    <col min="8705" max="8705" width="51.140625" style="20" customWidth="1"/>
    <col min="8706" max="8725" width="10.7109375" style="20" customWidth="1"/>
    <col min="8726" max="8726" width="12" style="20" customWidth="1"/>
    <col min="8727" max="8727" width="10.7109375" style="20" customWidth="1"/>
    <col min="8728" max="8960" width="9.140625" style="20"/>
    <col min="8961" max="8961" width="51.140625" style="20" customWidth="1"/>
    <col min="8962" max="8981" width="10.7109375" style="20" customWidth="1"/>
    <col min="8982" max="8982" width="12" style="20" customWidth="1"/>
    <col min="8983" max="8983" width="10.7109375" style="20" customWidth="1"/>
    <col min="8984" max="9216" width="9.140625" style="20"/>
    <col min="9217" max="9217" width="51.140625" style="20" customWidth="1"/>
    <col min="9218" max="9237" width="10.7109375" style="20" customWidth="1"/>
    <col min="9238" max="9238" width="12" style="20" customWidth="1"/>
    <col min="9239" max="9239" width="10.7109375" style="20" customWidth="1"/>
    <col min="9240" max="9472" width="9.140625" style="20"/>
    <col min="9473" max="9473" width="51.140625" style="20" customWidth="1"/>
    <col min="9474" max="9493" width="10.7109375" style="20" customWidth="1"/>
    <col min="9494" max="9494" width="12" style="20" customWidth="1"/>
    <col min="9495" max="9495" width="10.7109375" style="20" customWidth="1"/>
    <col min="9496" max="9728" width="9.140625" style="20"/>
    <col min="9729" max="9729" width="51.140625" style="20" customWidth="1"/>
    <col min="9730" max="9749" width="10.7109375" style="20" customWidth="1"/>
    <col min="9750" max="9750" width="12" style="20" customWidth="1"/>
    <col min="9751" max="9751" width="10.7109375" style="20" customWidth="1"/>
    <col min="9752" max="9984" width="9.140625" style="20"/>
    <col min="9985" max="9985" width="51.140625" style="20" customWidth="1"/>
    <col min="9986" max="10005" width="10.7109375" style="20" customWidth="1"/>
    <col min="10006" max="10006" width="12" style="20" customWidth="1"/>
    <col min="10007" max="10007" width="10.7109375" style="20" customWidth="1"/>
    <col min="10008" max="10240" width="9.140625" style="20"/>
    <col min="10241" max="10241" width="51.140625" style="20" customWidth="1"/>
    <col min="10242" max="10261" width="10.7109375" style="20" customWidth="1"/>
    <col min="10262" max="10262" width="12" style="20" customWidth="1"/>
    <col min="10263" max="10263" width="10.7109375" style="20" customWidth="1"/>
    <col min="10264" max="10496" width="9.140625" style="20"/>
    <col min="10497" max="10497" width="51.140625" style="20" customWidth="1"/>
    <col min="10498" max="10517" width="10.7109375" style="20" customWidth="1"/>
    <col min="10518" max="10518" width="12" style="20" customWidth="1"/>
    <col min="10519" max="10519" width="10.7109375" style="20" customWidth="1"/>
    <col min="10520" max="10752" width="9.140625" style="20"/>
    <col min="10753" max="10753" width="51.140625" style="20" customWidth="1"/>
    <col min="10754" max="10773" width="10.7109375" style="20" customWidth="1"/>
    <col min="10774" max="10774" width="12" style="20" customWidth="1"/>
    <col min="10775" max="10775" width="10.7109375" style="20" customWidth="1"/>
    <col min="10776" max="11008" width="9.140625" style="20"/>
    <col min="11009" max="11009" width="51.140625" style="20" customWidth="1"/>
    <col min="11010" max="11029" width="10.7109375" style="20" customWidth="1"/>
    <col min="11030" max="11030" width="12" style="20" customWidth="1"/>
    <col min="11031" max="11031" width="10.7109375" style="20" customWidth="1"/>
    <col min="11032" max="11264" width="9.140625" style="20"/>
    <col min="11265" max="11265" width="51.140625" style="20" customWidth="1"/>
    <col min="11266" max="11285" width="10.7109375" style="20" customWidth="1"/>
    <col min="11286" max="11286" width="12" style="20" customWidth="1"/>
    <col min="11287" max="11287" width="10.7109375" style="20" customWidth="1"/>
    <col min="11288" max="11520" width="9.140625" style="20"/>
    <col min="11521" max="11521" width="51.140625" style="20" customWidth="1"/>
    <col min="11522" max="11541" width="10.7109375" style="20" customWidth="1"/>
    <col min="11542" max="11542" width="12" style="20" customWidth="1"/>
    <col min="11543" max="11543" width="10.7109375" style="20" customWidth="1"/>
    <col min="11544" max="11776" width="9.140625" style="20"/>
    <col min="11777" max="11777" width="51.140625" style="20" customWidth="1"/>
    <col min="11778" max="11797" width="10.7109375" style="20" customWidth="1"/>
    <col min="11798" max="11798" width="12" style="20" customWidth="1"/>
    <col min="11799" max="11799" width="10.7109375" style="20" customWidth="1"/>
    <col min="11800" max="12032" width="9.140625" style="20"/>
    <col min="12033" max="12033" width="51.140625" style="20" customWidth="1"/>
    <col min="12034" max="12053" width="10.7109375" style="20" customWidth="1"/>
    <col min="12054" max="12054" width="12" style="20" customWidth="1"/>
    <col min="12055" max="12055" width="10.7109375" style="20" customWidth="1"/>
    <col min="12056" max="12288" width="9.140625" style="20"/>
    <col min="12289" max="12289" width="51.140625" style="20" customWidth="1"/>
    <col min="12290" max="12309" width="10.7109375" style="20" customWidth="1"/>
    <col min="12310" max="12310" width="12" style="20" customWidth="1"/>
    <col min="12311" max="12311" width="10.7109375" style="20" customWidth="1"/>
    <col min="12312" max="12544" width="9.140625" style="20"/>
    <col min="12545" max="12545" width="51.140625" style="20" customWidth="1"/>
    <col min="12546" max="12565" width="10.7109375" style="20" customWidth="1"/>
    <col min="12566" max="12566" width="12" style="20" customWidth="1"/>
    <col min="12567" max="12567" width="10.7109375" style="20" customWidth="1"/>
    <col min="12568" max="12800" width="9.140625" style="20"/>
    <col min="12801" max="12801" width="51.140625" style="20" customWidth="1"/>
    <col min="12802" max="12821" width="10.7109375" style="20" customWidth="1"/>
    <col min="12822" max="12822" width="12" style="20" customWidth="1"/>
    <col min="12823" max="12823" width="10.7109375" style="20" customWidth="1"/>
    <col min="12824" max="13056" width="9.140625" style="20"/>
    <col min="13057" max="13057" width="51.140625" style="20" customWidth="1"/>
    <col min="13058" max="13077" width="10.7109375" style="20" customWidth="1"/>
    <col min="13078" max="13078" width="12" style="20" customWidth="1"/>
    <col min="13079" max="13079" width="10.7109375" style="20" customWidth="1"/>
    <col min="13080" max="13312" width="9.140625" style="20"/>
    <col min="13313" max="13313" width="51.140625" style="20" customWidth="1"/>
    <col min="13314" max="13333" width="10.7109375" style="20" customWidth="1"/>
    <col min="13334" max="13334" width="12" style="20" customWidth="1"/>
    <col min="13335" max="13335" width="10.7109375" style="20" customWidth="1"/>
    <col min="13336" max="13568" width="9.140625" style="20"/>
    <col min="13569" max="13569" width="51.140625" style="20" customWidth="1"/>
    <col min="13570" max="13589" width="10.7109375" style="20" customWidth="1"/>
    <col min="13590" max="13590" width="12" style="20" customWidth="1"/>
    <col min="13591" max="13591" width="10.7109375" style="20" customWidth="1"/>
    <col min="13592" max="13824" width="9.140625" style="20"/>
    <col min="13825" max="13825" width="51.140625" style="20" customWidth="1"/>
    <col min="13826" max="13845" width="10.7109375" style="20" customWidth="1"/>
    <col min="13846" max="13846" width="12" style="20" customWidth="1"/>
    <col min="13847" max="13847" width="10.7109375" style="20" customWidth="1"/>
    <col min="13848" max="14080" width="9.140625" style="20"/>
    <col min="14081" max="14081" width="51.140625" style="20" customWidth="1"/>
    <col min="14082" max="14101" width="10.7109375" style="20" customWidth="1"/>
    <col min="14102" max="14102" width="12" style="20" customWidth="1"/>
    <col min="14103" max="14103" width="10.7109375" style="20" customWidth="1"/>
    <col min="14104" max="14336" width="9.140625" style="20"/>
    <col min="14337" max="14337" width="51.140625" style="20" customWidth="1"/>
    <col min="14338" max="14357" width="10.7109375" style="20" customWidth="1"/>
    <col min="14358" max="14358" width="12" style="20" customWidth="1"/>
    <col min="14359" max="14359" width="10.7109375" style="20" customWidth="1"/>
    <col min="14360" max="14592" width="9.140625" style="20"/>
    <col min="14593" max="14593" width="51.140625" style="20" customWidth="1"/>
    <col min="14594" max="14613" width="10.7109375" style="20" customWidth="1"/>
    <col min="14614" max="14614" width="12" style="20" customWidth="1"/>
    <col min="14615" max="14615" width="10.7109375" style="20" customWidth="1"/>
    <col min="14616" max="14848" width="9.140625" style="20"/>
    <col min="14849" max="14849" width="51.140625" style="20" customWidth="1"/>
    <col min="14850" max="14869" width="10.7109375" style="20" customWidth="1"/>
    <col min="14870" max="14870" width="12" style="20" customWidth="1"/>
    <col min="14871" max="14871" width="10.7109375" style="20" customWidth="1"/>
    <col min="14872" max="15104" width="9.140625" style="20"/>
    <col min="15105" max="15105" width="51.140625" style="20" customWidth="1"/>
    <col min="15106" max="15125" width="10.7109375" style="20" customWidth="1"/>
    <col min="15126" max="15126" width="12" style="20" customWidth="1"/>
    <col min="15127" max="15127" width="10.7109375" style="20" customWidth="1"/>
    <col min="15128" max="15360" width="9.140625" style="20"/>
    <col min="15361" max="15361" width="51.140625" style="20" customWidth="1"/>
    <col min="15362" max="15381" width="10.7109375" style="20" customWidth="1"/>
    <col min="15382" max="15382" width="12" style="20" customWidth="1"/>
    <col min="15383" max="15383" width="10.7109375" style="20" customWidth="1"/>
    <col min="15384" max="15616" width="9.140625" style="20"/>
    <col min="15617" max="15617" width="51.140625" style="20" customWidth="1"/>
    <col min="15618" max="15637" width="10.7109375" style="20" customWidth="1"/>
    <col min="15638" max="15638" width="12" style="20" customWidth="1"/>
    <col min="15639" max="15639" width="10.7109375" style="20" customWidth="1"/>
    <col min="15640" max="15872" width="9.140625" style="20"/>
    <col min="15873" max="15873" width="51.140625" style="20" customWidth="1"/>
    <col min="15874" max="15893" width="10.7109375" style="20" customWidth="1"/>
    <col min="15894" max="15894" width="12" style="20" customWidth="1"/>
    <col min="15895" max="15895" width="10.7109375" style="20" customWidth="1"/>
    <col min="15896" max="16128" width="9.140625" style="20"/>
    <col min="16129" max="16129" width="51.140625" style="20" customWidth="1"/>
    <col min="16130" max="16149" width="10.7109375" style="20" customWidth="1"/>
    <col min="16150" max="16150" width="12" style="20" customWidth="1"/>
    <col min="16151" max="16151" width="10.7109375" style="20" customWidth="1"/>
    <col min="16152" max="16384" width="9.140625" style="20"/>
  </cols>
  <sheetData>
    <row r="1" spans="1:23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</row>
    <row r="2" spans="1:23" s="2" customFormat="1" ht="15" customHeight="1" x14ac:dyDescent="0.25">
      <c r="A2" s="660" t="s">
        <v>196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  <c r="W2" s="660"/>
    </row>
    <row r="3" spans="1:23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</row>
    <row r="4" spans="1:23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  <c r="W4" s="661"/>
    </row>
    <row r="5" spans="1:23" ht="15" customHeight="1" x14ac:dyDescent="0.2">
      <c r="A5" s="22"/>
      <c r="B5" s="1"/>
      <c r="C5" s="1"/>
      <c r="D5" s="1"/>
      <c r="E5" s="18"/>
      <c r="F5" s="18"/>
      <c r="G5" s="18"/>
      <c r="H5" s="18"/>
      <c r="I5" s="18"/>
      <c r="J5" s="1"/>
      <c r="K5" s="1"/>
      <c r="L5" s="1"/>
      <c r="M5" s="48"/>
      <c r="N5" s="48"/>
      <c r="O5" s="1"/>
      <c r="P5" s="1"/>
      <c r="Q5" s="1"/>
      <c r="R5" s="1"/>
      <c r="S5" s="1"/>
      <c r="T5" s="1"/>
      <c r="U5" s="1"/>
      <c r="V5" s="1"/>
      <c r="W5" s="22"/>
    </row>
    <row r="6" spans="1:23" ht="30" customHeight="1" x14ac:dyDescent="0.2">
      <c r="A6" s="23" t="s">
        <v>74</v>
      </c>
      <c r="B6" s="24" t="s">
        <v>224</v>
      </c>
      <c r="C6" s="24" t="s">
        <v>225</v>
      </c>
      <c r="D6" s="24" t="s">
        <v>226</v>
      </c>
      <c r="E6" s="24" t="s">
        <v>227</v>
      </c>
      <c r="F6" s="24" t="s">
        <v>228</v>
      </c>
      <c r="G6" s="24" t="s">
        <v>229</v>
      </c>
      <c r="H6" s="24" t="s">
        <v>231</v>
      </c>
      <c r="I6" s="24" t="s">
        <v>230</v>
      </c>
      <c r="J6" s="24" t="s">
        <v>232</v>
      </c>
      <c r="K6" s="24" t="s">
        <v>233</v>
      </c>
      <c r="L6" s="24" t="s">
        <v>234</v>
      </c>
      <c r="M6" s="24" t="s">
        <v>235</v>
      </c>
      <c r="N6" s="24" t="s">
        <v>236</v>
      </c>
      <c r="O6" s="24" t="s">
        <v>237</v>
      </c>
      <c r="P6" s="24" t="s">
        <v>238</v>
      </c>
      <c r="Q6" s="24" t="s">
        <v>239</v>
      </c>
      <c r="R6" s="24" t="s">
        <v>241</v>
      </c>
      <c r="S6" s="24" t="s">
        <v>242</v>
      </c>
      <c r="T6" s="24" t="s">
        <v>243</v>
      </c>
      <c r="U6" s="24" t="s">
        <v>240</v>
      </c>
      <c r="V6" s="25" t="s">
        <v>48</v>
      </c>
      <c r="W6" s="24" t="s">
        <v>49</v>
      </c>
    </row>
    <row r="7" spans="1:23" ht="15" customHeight="1" x14ac:dyDescent="0.2">
      <c r="A7" s="27" t="s">
        <v>50</v>
      </c>
      <c r="B7" s="18">
        <v>818.45301000000006</v>
      </c>
      <c r="C7" s="18">
        <v>8844.953230000001</v>
      </c>
      <c r="D7" s="18">
        <v>4205.9011100000007</v>
      </c>
      <c r="E7" s="18">
        <v>17721.229019999995</v>
      </c>
      <c r="F7" s="18">
        <v>15172.182629999999</v>
      </c>
      <c r="G7" s="18">
        <v>134023.87251999998</v>
      </c>
      <c r="H7" s="18">
        <v>6594.1351100000011</v>
      </c>
      <c r="I7" s="18">
        <v>49234.644750000014</v>
      </c>
      <c r="J7" s="18">
        <v>30655.938520000003</v>
      </c>
      <c r="K7" s="18">
        <v>0</v>
      </c>
      <c r="L7" s="18">
        <v>18127.536130000004</v>
      </c>
      <c r="M7" s="18">
        <v>12694.938820000005</v>
      </c>
      <c r="N7" s="18">
        <v>2959.1120700000006</v>
      </c>
      <c r="O7" s="18">
        <v>19502.443139999992</v>
      </c>
      <c r="P7" s="18">
        <v>0</v>
      </c>
      <c r="Q7" s="18">
        <v>22502.723030000008</v>
      </c>
      <c r="R7" s="18">
        <v>160.14122</v>
      </c>
      <c r="S7" s="18">
        <v>328.07761999999997</v>
      </c>
      <c r="T7" s="18">
        <v>4774.557890000001</v>
      </c>
      <c r="U7" s="18">
        <v>409.75299000000001</v>
      </c>
      <c r="V7" s="18">
        <v>684229.83967999998</v>
      </c>
      <c r="W7" s="161">
        <f>V7/$V$25</f>
        <v>9.3936472592295636E-2</v>
      </c>
    </row>
    <row r="8" spans="1:23" ht="15" customHeight="1" x14ac:dyDescent="0.2">
      <c r="A8" s="27" t="s">
        <v>51</v>
      </c>
      <c r="B8" s="18">
        <v>0</v>
      </c>
      <c r="C8" s="18">
        <v>107.20896</v>
      </c>
      <c r="D8" s="18">
        <v>0</v>
      </c>
      <c r="E8" s="18">
        <v>1444.0792300000001</v>
      </c>
      <c r="F8" s="18">
        <v>0</v>
      </c>
      <c r="G8" s="18">
        <v>4648.3096800000003</v>
      </c>
      <c r="H8" s="18">
        <v>194.54528999999999</v>
      </c>
      <c r="I8" s="18">
        <v>316.26275999999996</v>
      </c>
      <c r="J8" s="18">
        <v>0</v>
      </c>
      <c r="K8" s="18">
        <v>0</v>
      </c>
      <c r="L8" s="18">
        <v>0</v>
      </c>
      <c r="M8" s="18">
        <v>0</v>
      </c>
      <c r="N8" s="18">
        <v>56.333829999999999</v>
      </c>
      <c r="O8" s="18">
        <v>0</v>
      </c>
      <c r="P8" s="18">
        <v>0</v>
      </c>
      <c r="Q8" s="18">
        <v>46.53322</v>
      </c>
      <c r="R8" s="18">
        <v>120.63584</v>
      </c>
      <c r="S8" s="18">
        <v>762.24999000000003</v>
      </c>
      <c r="T8" s="18">
        <v>0</v>
      </c>
      <c r="U8" s="18">
        <v>0</v>
      </c>
      <c r="V8" s="18">
        <v>17152.197</v>
      </c>
      <c r="W8" s="161">
        <f t="shared" ref="W8:W24" si="0">V8/$V$25</f>
        <v>2.354788975794578E-3</v>
      </c>
    </row>
    <row r="9" spans="1:23" ht="15" customHeight="1" x14ac:dyDescent="0.2">
      <c r="A9" s="27" t="s">
        <v>52</v>
      </c>
      <c r="B9" s="18">
        <v>139.82526999999999</v>
      </c>
      <c r="C9" s="18">
        <v>0</v>
      </c>
      <c r="D9" s="18">
        <v>14.092040000000001</v>
      </c>
      <c r="E9" s="18">
        <v>1195.19409</v>
      </c>
      <c r="F9" s="18">
        <v>349.81707</v>
      </c>
      <c r="G9" s="18">
        <v>97.302009999999996</v>
      </c>
      <c r="H9" s="18">
        <v>0</v>
      </c>
      <c r="I9" s="18">
        <v>73.828320000000005</v>
      </c>
      <c r="J9" s="18">
        <v>268.05086</v>
      </c>
      <c r="K9" s="18">
        <v>0</v>
      </c>
      <c r="L9" s="18">
        <v>0</v>
      </c>
      <c r="M9" s="18">
        <v>1035.9346399999999</v>
      </c>
      <c r="N9" s="18">
        <v>611.16959999999983</v>
      </c>
      <c r="O9" s="18">
        <v>0</v>
      </c>
      <c r="P9" s="18">
        <v>0</v>
      </c>
      <c r="Q9" s="18">
        <v>0</v>
      </c>
      <c r="R9" s="18">
        <v>93.298360000000002</v>
      </c>
      <c r="S9" s="18">
        <v>0</v>
      </c>
      <c r="T9" s="18">
        <v>0</v>
      </c>
      <c r="U9" s="18">
        <v>0</v>
      </c>
      <c r="V9" s="18">
        <v>11274.3199</v>
      </c>
      <c r="W9" s="161">
        <f t="shared" si="0"/>
        <v>1.5478276170744442E-3</v>
      </c>
    </row>
    <row r="10" spans="1:23" ht="15" customHeight="1" x14ac:dyDescent="0.2">
      <c r="A10" s="27" t="s">
        <v>53</v>
      </c>
      <c r="B10" s="18">
        <v>329.98246999999998</v>
      </c>
      <c r="C10" s="18">
        <v>2102.0936900000002</v>
      </c>
      <c r="D10" s="18">
        <v>290.25027</v>
      </c>
      <c r="E10" s="18">
        <v>1968.48684</v>
      </c>
      <c r="F10" s="18">
        <v>21.584109999999999</v>
      </c>
      <c r="G10" s="18">
        <v>3295.72073</v>
      </c>
      <c r="H10" s="18">
        <v>378.96605</v>
      </c>
      <c r="I10" s="18">
        <v>974.74960999999985</v>
      </c>
      <c r="J10" s="18">
        <v>266.88797</v>
      </c>
      <c r="K10" s="18">
        <v>11316.329720000002</v>
      </c>
      <c r="L10" s="18">
        <v>343.64803999999998</v>
      </c>
      <c r="M10" s="18">
        <v>6.5211999999999994</v>
      </c>
      <c r="N10" s="18">
        <v>147.50529999999998</v>
      </c>
      <c r="O10" s="18">
        <v>8.462530000000001</v>
      </c>
      <c r="P10" s="18">
        <v>0</v>
      </c>
      <c r="Q10" s="18">
        <v>65.524830000000009</v>
      </c>
      <c r="R10" s="18">
        <v>45955.221609999993</v>
      </c>
      <c r="S10" s="18">
        <v>743.23408999999992</v>
      </c>
      <c r="T10" s="18">
        <v>370.98063999999999</v>
      </c>
      <c r="U10" s="18">
        <v>91.46669</v>
      </c>
      <c r="V10" s="18">
        <v>205329.46147000007</v>
      </c>
      <c r="W10" s="161">
        <f t="shared" si="0"/>
        <v>2.8189249008473593E-2</v>
      </c>
    </row>
    <row r="11" spans="1:23" ht="15" customHeight="1" x14ac:dyDescent="0.2">
      <c r="A11" s="27" t="s">
        <v>54</v>
      </c>
      <c r="B11" s="18">
        <v>11051.447919999997</v>
      </c>
      <c r="C11" s="18">
        <v>9326.3457500000004</v>
      </c>
      <c r="D11" s="18">
        <v>9069.4530800000011</v>
      </c>
      <c r="E11" s="18">
        <v>16248.092450000004</v>
      </c>
      <c r="F11" s="18">
        <v>9897.0406399999993</v>
      </c>
      <c r="G11" s="18">
        <v>14890.099189999995</v>
      </c>
      <c r="H11" s="18">
        <v>8801.191479999994</v>
      </c>
      <c r="I11" s="18">
        <v>13020.619300000002</v>
      </c>
      <c r="J11" s="18">
        <v>6799.4938300000022</v>
      </c>
      <c r="K11" s="18">
        <v>5962.9407200000005</v>
      </c>
      <c r="L11" s="18">
        <v>5286.0516999999991</v>
      </c>
      <c r="M11" s="18">
        <v>5586.1952600000004</v>
      </c>
      <c r="N11" s="18">
        <v>941.78769999999986</v>
      </c>
      <c r="O11" s="18">
        <v>3351.5670000000005</v>
      </c>
      <c r="P11" s="18">
        <v>1094.6177</v>
      </c>
      <c r="Q11" s="18">
        <v>12208.564399999992</v>
      </c>
      <c r="R11" s="18">
        <v>6296.8311600000034</v>
      </c>
      <c r="S11" s="18">
        <v>8959.0077400000027</v>
      </c>
      <c r="T11" s="18">
        <v>726.30101000000002</v>
      </c>
      <c r="U11" s="18">
        <v>6054.0191899999991</v>
      </c>
      <c r="V11" s="18">
        <v>540025.33458999975</v>
      </c>
      <c r="W11" s="161">
        <f t="shared" si="0"/>
        <v>7.4138940016973326E-2</v>
      </c>
    </row>
    <row r="12" spans="1:23" ht="15" customHeight="1" x14ac:dyDescent="0.2">
      <c r="A12" s="27" t="s">
        <v>55</v>
      </c>
      <c r="B12" s="18">
        <v>7846.5116499999995</v>
      </c>
      <c r="C12" s="18">
        <v>3442.2564300000008</v>
      </c>
      <c r="D12" s="18">
        <v>410.49283999999994</v>
      </c>
      <c r="E12" s="18">
        <v>3224.51604</v>
      </c>
      <c r="F12" s="18">
        <v>0</v>
      </c>
      <c r="G12" s="18">
        <v>210.59147000000002</v>
      </c>
      <c r="H12" s="18">
        <v>0</v>
      </c>
      <c r="I12" s="18">
        <v>575.86603000000002</v>
      </c>
      <c r="J12" s="18">
        <v>423.50506000000001</v>
      </c>
      <c r="K12" s="18">
        <v>828.4671699999999</v>
      </c>
      <c r="L12" s="18">
        <v>11.24827</v>
      </c>
      <c r="M12" s="18">
        <v>1341.1814400000001</v>
      </c>
      <c r="N12" s="18">
        <v>109.47951999999999</v>
      </c>
      <c r="O12" s="18">
        <v>2.4021999999999997</v>
      </c>
      <c r="P12" s="18">
        <v>0</v>
      </c>
      <c r="Q12" s="18">
        <v>718.2050999999999</v>
      </c>
      <c r="R12" s="18">
        <v>3297.3100099999992</v>
      </c>
      <c r="S12" s="18">
        <v>1226.41381</v>
      </c>
      <c r="T12" s="18">
        <v>0</v>
      </c>
      <c r="U12" s="18">
        <v>75.974050000000005</v>
      </c>
      <c r="V12" s="18">
        <v>41276.732970000005</v>
      </c>
      <c r="W12" s="161">
        <f t="shared" si="0"/>
        <v>5.6667956737304617E-3</v>
      </c>
    </row>
    <row r="13" spans="1:23" ht="15" customHeight="1" x14ac:dyDescent="0.2">
      <c r="A13" s="27" t="s">
        <v>56</v>
      </c>
      <c r="B13" s="18">
        <v>5346.3042800000003</v>
      </c>
      <c r="C13" s="18">
        <v>9341.8521700000001</v>
      </c>
      <c r="D13" s="18">
        <v>6519.4433500000005</v>
      </c>
      <c r="E13" s="18">
        <v>6073.0529499999993</v>
      </c>
      <c r="F13" s="18">
        <v>5125.0898399999987</v>
      </c>
      <c r="G13" s="18">
        <v>14004.132799999999</v>
      </c>
      <c r="H13" s="18">
        <v>1158.5427400000001</v>
      </c>
      <c r="I13" s="18">
        <v>8288.9882700000016</v>
      </c>
      <c r="J13" s="18">
        <v>3433.708520000001</v>
      </c>
      <c r="K13" s="18">
        <v>3674.0477600000004</v>
      </c>
      <c r="L13" s="18">
        <v>4761.903260000001</v>
      </c>
      <c r="M13" s="18">
        <v>1759.3640800000001</v>
      </c>
      <c r="N13" s="18">
        <v>1142.0439700000002</v>
      </c>
      <c r="O13" s="18">
        <v>858.40113000000008</v>
      </c>
      <c r="P13" s="18">
        <v>3.6976999999999998</v>
      </c>
      <c r="Q13" s="18">
        <v>2945.2354499999997</v>
      </c>
      <c r="R13" s="18">
        <v>3839.8611299999998</v>
      </c>
      <c r="S13" s="18">
        <v>1011.60661</v>
      </c>
      <c r="T13" s="18">
        <v>326.65118000000001</v>
      </c>
      <c r="U13" s="18">
        <v>1060.6728299999997</v>
      </c>
      <c r="V13" s="18">
        <v>264818.07829999999</v>
      </c>
      <c r="W13" s="161">
        <f t="shared" si="0"/>
        <v>3.6356315833589448E-2</v>
      </c>
    </row>
    <row r="14" spans="1:23" ht="15" customHeight="1" x14ac:dyDescent="0.2">
      <c r="A14" s="27" t="s">
        <v>57</v>
      </c>
      <c r="B14" s="18">
        <v>11985.761340000001</v>
      </c>
      <c r="C14" s="18">
        <v>41408.271600000015</v>
      </c>
      <c r="D14" s="18">
        <v>11515.909699999997</v>
      </c>
      <c r="E14" s="18">
        <v>65173.490609999979</v>
      </c>
      <c r="F14" s="18">
        <v>21645.452660000006</v>
      </c>
      <c r="G14" s="18">
        <v>35698.140939999997</v>
      </c>
      <c r="H14" s="18">
        <v>31945.573669999998</v>
      </c>
      <c r="I14" s="18">
        <v>56463.132659999959</v>
      </c>
      <c r="J14" s="18">
        <v>27415.570109999993</v>
      </c>
      <c r="K14" s="18">
        <v>16408.130939999995</v>
      </c>
      <c r="L14" s="18">
        <v>21176.287610000003</v>
      </c>
      <c r="M14" s="18">
        <v>12107.178390000005</v>
      </c>
      <c r="N14" s="18">
        <v>4322.5916700000007</v>
      </c>
      <c r="O14" s="18">
        <v>5022.806459999998</v>
      </c>
      <c r="P14" s="18">
        <v>7122.3885500000015</v>
      </c>
      <c r="Q14" s="18">
        <v>26482.43693</v>
      </c>
      <c r="R14" s="18">
        <v>18804.789789999999</v>
      </c>
      <c r="S14" s="18">
        <v>16689.796339999994</v>
      </c>
      <c r="T14" s="18">
        <v>1465.44074</v>
      </c>
      <c r="U14" s="18">
        <v>10138.758969999999</v>
      </c>
      <c r="V14" s="18">
        <v>1599783.6831800006</v>
      </c>
      <c r="W14" s="161">
        <f t="shared" si="0"/>
        <v>0.2196309301256458</v>
      </c>
    </row>
    <row r="15" spans="1:23" ht="15" customHeight="1" x14ac:dyDescent="0.2">
      <c r="A15" s="27" t="s">
        <v>58</v>
      </c>
      <c r="B15" s="18">
        <v>4251.9293200000011</v>
      </c>
      <c r="C15" s="18">
        <v>13700.849269999999</v>
      </c>
      <c r="D15" s="18">
        <v>3121.6167900000005</v>
      </c>
      <c r="E15" s="18">
        <v>11380.667849999998</v>
      </c>
      <c r="F15" s="18">
        <v>4616.3447299999989</v>
      </c>
      <c r="G15" s="18">
        <v>6792.5531300000011</v>
      </c>
      <c r="H15" s="18">
        <v>9066.2671800000026</v>
      </c>
      <c r="I15" s="18">
        <v>17895.697340000002</v>
      </c>
      <c r="J15" s="18">
        <v>8200.8140100000001</v>
      </c>
      <c r="K15" s="18">
        <v>4591.8294200000009</v>
      </c>
      <c r="L15" s="18">
        <v>6349.0917399999971</v>
      </c>
      <c r="M15" s="18">
        <v>4503.0661399999999</v>
      </c>
      <c r="N15" s="18">
        <v>1015.65823</v>
      </c>
      <c r="O15" s="18">
        <v>1764.4869999999999</v>
      </c>
      <c r="P15" s="18">
        <v>1846.4641999999999</v>
      </c>
      <c r="Q15" s="18">
        <v>8658.2251000000015</v>
      </c>
      <c r="R15" s="18">
        <v>5788.4490700000015</v>
      </c>
      <c r="S15" s="18">
        <v>2854.4023900000002</v>
      </c>
      <c r="T15" s="18">
        <v>617.00259999999992</v>
      </c>
      <c r="U15" s="18">
        <v>4337.0777499999995</v>
      </c>
      <c r="V15" s="18">
        <v>433769.51285000017</v>
      </c>
      <c r="W15" s="161">
        <f t="shared" si="0"/>
        <v>5.9551302197319973E-2</v>
      </c>
    </row>
    <row r="16" spans="1:23" ht="15" customHeight="1" x14ac:dyDescent="0.2">
      <c r="A16" s="27" t="s">
        <v>59</v>
      </c>
      <c r="B16" s="18">
        <v>15280.315209999997</v>
      </c>
      <c r="C16" s="18">
        <v>36081.534030000003</v>
      </c>
      <c r="D16" s="18">
        <v>14466.906540000002</v>
      </c>
      <c r="E16" s="18">
        <v>15153.13113</v>
      </c>
      <c r="F16" s="18">
        <v>23276.684450000015</v>
      </c>
      <c r="G16" s="18">
        <v>59124.681630000014</v>
      </c>
      <c r="H16" s="18">
        <v>14534.227790000001</v>
      </c>
      <c r="I16" s="18">
        <v>72444.190560000017</v>
      </c>
      <c r="J16" s="18">
        <v>5808.7864900000004</v>
      </c>
      <c r="K16" s="18">
        <v>21731.619569999999</v>
      </c>
      <c r="L16" s="18">
        <v>5199.5013200000012</v>
      </c>
      <c r="M16" s="18">
        <v>3524.76199</v>
      </c>
      <c r="N16" s="18">
        <v>2837.1042100000004</v>
      </c>
      <c r="O16" s="18">
        <v>3096.2039099999997</v>
      </c>
      <c r="P16" s="18">
        <v>5743.1573700000017</v>
      </c>
      <c r="Q16" s="18">
        <v>18192.23201</v>
      </c>
      <c r="R16" s="18">
        <v>21008.307110000005</v>
      </c>
      <c r="S16" s="18">
        <v>8045.1310599999997</v>
      </c>
      <c r="T16" s="18">
        <v>4091.2366900000006</v>
      </c>
      <c r="U16" s="18">
        <v>2824.2076400000005</v>
      </c>
      <c r="V16" s="18">
        <v>1064338.9092399999</v>
      </c>
      <c r="W16" s="161">
        <f t="shared" si="0"/>
        <v>0.14612084562622374</v>
      </c>
    </row>
    <row r="17" spans="1:23" ht="15" customHeight="1" x14ac:dyDescent="0.2">
      <c r="A17" s="27" t="s">
        <v>60</v>
      </c>
      <c r="B17" s="18">
        <v>4465.2643700000008</v>
      </c>
      <c r="C17" s="18">
        <v>3911.0849400000002</v>
      </c>
      <c r="D17" s="18">
        <v>2292.5369100000003</v>
      </c>
      <c r="E17" s="18">
        <v>13340.180100000003</v>
      </c>
      <c r="F17" s="18">
        <v>265.74117999999999</v>
      </c>
      <c r="G17" s="18">
        <v>698.68001000000004</v>
      </c>
      <c r="H17" s="18">
        <v>333.74561999999992</v>
      </c>
      <c r="I17" s="18">
        <v>7350.083169999999</v>
      </c>
      <c r="J17" s="18">
        <v>4216.2874399999992</v>
      </c>
      <c r="K17" s="18">
        <v>331.50049000000001</v>
      </c>
      <c r="L17" s="18">
        <v>232.76952000000003</v>
      </c>
      <c r="M17" s="18">
        <v>1257.98991</v>
      </c>
      <c r="N17" s="18">
        <v>147.07376000000002</v>
      </c>
      <c r="O17" s="18">
        <v>146.46664999999999</v>
      </c>
      <c r="P17" s="18">
        <v>60.175479999999993</v>
      </c>
      <c r="Q17" s="18">
        <v>330.57943</v>
      </c>
      <c r="R17" s="18">
        <v>2165.9378699999997</v>
      </c>
      <c r="S17" s="18">
        <v>734.89373999999998</v>
      </c>
      <c r="T17" s="18">
        <v>0</v>
      </c>
      <c r="U17" s="18">
        <v>34.306419999999996</v>
      </c>
      <c r="V17" s="18">
        <v>125093.28984000003</v>
      </c>
      <c r="W17" s="161">
        <f t="shared" si="0"/>
        <v>1.7173794112853764E-2</v>
      </c>
    </row>
    <row r="18" spans="1:23" ht="15" customHeight="1" x14ac:dyDescent="0.2">
      <c r="A18" s="27" t="s">
        <v>61</v>
      </c>
      <c r="B18" s="18">
        <v>8680.1570999999967</v>
      </c>
      <c r="C18" s="18">
        <v>24399.626680000005</v>
      </c>
      <c r="D18" s="18">
        <v>3976.5642900000007</v>
      </c>
      <c r="E18" s="18">
        <v>22625.27860999999</v>
      </c>
      <c r="F18" s="18">
        <v>8757.2542599999997</v>
      </c>
      <c r="G18" s="18">
        <v>11606.730909999997</v>
      </c>
      <c r="H18" s="18">
        <v>13092.307159999997</v>
      </c>
      <c r="I18" s="18">
        <v>17388.195290000003</v>
      </c>
      <c r="J18" s="18">
        <v>4523.9904199999983</v>
      </c>
      <c r="K18" s="18">
        <v>6636.32467</v>
      </c>
      <c r="L18" s="18">
        <v>3281.86751</v>
      </c>
      <c r="M18" s="18">
        <v>4557.0807800000002</v>
      </c>
      <c r="N18" s="18">
        <v>2010.7044300000005</v>
      </c>
      <c r="O18" s="18">
        <v>1588.5806300000002</v>
      </c>
      <c r="P18" s="18">
        <v>3928.7527200000004</v>
      </c>
      <c r="Q18" s="18">
        <v>8257.7250800000038</v>
      </c>
      <c r="R18" s="18">
        <v>8945.5792699999984</v>
      </c>
      <c r="S18" s="18">
        <v>5131.8010999999988</v>
      </c>
      <c r="T18" s="18">
        <v>24.583299999999998</v>
      </c>
      <c r="U18" s="18">
        <v>1464.48567</v>
      </c>
      <c r="V18" s="18">
        <v>718104.27897999994</v>
      </c>
      <c r="W18" s="161">
        <f t="shared" si="0"/>
        <v>9.8587022969303467E-2</v>
      </c>
    </row>
    <row r="19" spans="1:23" ht="15" customHeight="1" x14ac:dyDescent="0.2">
      <c r="A19" s="27" t="s">
        <v>62</v>
      </c>
      <c r="B19" s="18">
        <v>15232.008990000002</v>
      </c>
      <c r="C19" s="18">
        <v>11499.624960000005</v>
      </c>
      <c r="D19" s="18">
        <v>8984.6880700000002</v>
      </c>
      <c r="E19" s="18">
        <v>1868.6753600000002</v>
      </c>
      <c r="F19" s="18">
        <v>1136.5538599999998</v>
      </c>
      <c r="G19" s="18">
        <v>1303.8629799999999</v>
      </c>
      <c r="H19" s="18">
        <v>946.98117999999988</v>
      </c>
      <c r="I19" s="18">
        <v>596.84368000000006</v>
      </c>
      <c r="J19" s="18">
        <v>14594.121729999993</v>
      </c>
      <c r="K19" s="18">
        <v>2904.70019</v>
      </c>
      <c r="L19" s="18">
        <v>702.53699999999992</v>
      </c>
      <c r="M19" s="18">
        <v>5275.2035900000001</v>
      </c>
      <c r="N19" s="18">
        <v>1886.7318000000005</v>
      </c>
      <c r="O19" s="18">
        <v>0</v>
      </c>
      <c r="P19" s="18">
        <v>3.09273</v>
      </c>
      <c r="Q19" s="18">
        <v>1926.84844</v>
      </c>
      <c r="R19" s="18">
        <v>14869.924410000003</v>
      </c>
      <c r="S19" s="18">
        <v>1401.6725100000001</v>
      </c>
      <c r="T19" s="18">
        <v>0</v>
      </c>
      <c r="U19" s="18">
        <v>57.947309999999995</v>
      </c>
      <c r="V19" s="18">
        <v>276452.74475000001</v>
      </c>
      <c r="W19" s="161">
        <f t="shared" si="0"/>
        <v>3.7953614669039334E-2</v>
      </c>
    </row>
    <row r="20" spans="1:23" ht="15" customHeight="1" x14ac:dyDescent="0.2">
      <c r="A20" s="27" t="s">
        <v>63</v>
      </c>
      <c r="B20" s="18">
        <v>11222.01809</v>
      </c>
      <c r="C20" s="18">
        <v>21112.227800000004</v>
      </c>
      <c r="D20" s="18">
        <v>15684.828890000001</v>
      </c>
      <c r="E20" s="18">
        <v>8860.3689300000005</v>
      </c>
      <c r="F20" s="18">
        <v>4986.0347099999999</v>
      </c>
      <c r="G20" s="18">
        <v>6739.0012000000006</v>
      </c>
      <c r="H20" s="18">
        <v>588.29171000000008</v>
      </c>
      <c r="I20" s="18">
        <v>4799.1401999999998</v>
      </c>
      <c r="J20" s="18">
        <v>112698.14806000004</v>
      </c>
      <c r="K20" s="18">
        <v>2566.5964600000002</v>
      </c>
      <c r="L20" s="18">
        <v>4521.3336199999994</v>
      </c>
      <c r="M20" s="18">
        <v>2690.2607499999999</v>
      </c>
      <c r="N20" s="18">
        <v>1543.5156899999997</v>
      </c>
      <c r="O20" s="18">
        <v>0</v>
      </c>
      <c r="P20" s="18">
        <v>28.542290000000001</v>
      </c>
      <c r="Q20" s="18">
        <v>1491.0289100000005</v>
      </c>
      <c r="R20" s="18">
        <v>12833.36276</v>
      </c>
      <c r="S20" s="18">
        <v>5678.0464099999999</v>
      </c>
      <c r="T20" s="18">
        <v>0</v>
      </c>
      <c r="U20" s="18">
        <v>153.87726999999998</v>
      </c>
      <c r="V20" s="18">
        <v>644646.47057999985</v>
      </c>
      <c r="W20" s="161">
        <f t="shared" si="0"/>
        <v>8.8502155275307734E-2</v>
      </c>
    </row>
    <row r="21" spans="1:23" ht="15" customHeight="1" x14ac:dyDescent="0.2">
      <c r="A21" s="27" t="s">
        <v>64</v>
      </c>
      <c r="B21" s="18">
        <v>13525.414789999997</v>
      </c>
      <c r="C21" s="18">
        <v>16564.23877</v>
      </c>
      <c r="D21" s="18">
        <v>18155.199639999995</v>
      </c>
      <c r="E21" s="18">
        <v>17314.38959000001</v>
      </c>
      <c r="F21" s="18">
        <v>4417.4539599999998</v>
      </c>
      <c r="G21" s="18">
        <v>5996.9225700000006</v>
      </c>
      <c r="H21" s="18">
        <v>3832.2849900000015</v>
      </c>
      <c r="I21" s="18">
        <v>12691.548640000005</v>
      </c>
      <c r="J21" s="18">
        <v>27202.081959999992</v>
      </c>
      <c r="K21" s="18">
        <v>3411.4544899999992</v>
      </c>
      <c r="L21" s="18">
        <v>3570.9871899999985</v>
      </c>
      <c r="M21" s="18">
        <v>1318.1380900000006</v>
      </c>
      <c r="N21" s="18">
        <v>2341.9677500000003</v>
      </c>
      <c r="O21" s="18">
        <v>847.69979999999987</v>
      </c>
      <c r="P21" s="18">
        <v>670.83744000000002</v>
      </c>
      <c r="Q21" s="18">
        <v>5603.8130400000018</v>
      </c>
      <c r="R21" s="18">
        <v>16666.836499999998</v>
      </c>
      <c r="S21" s="18">
        <v>23738.637529999989</v>
      </c>
      <c r="T21" s="18">
        <v>15043.313170000001</v>
      </c>
      <c r="U21" s="18">
        <v>1147.0624700000001</v>
      </c>
      <c r="V21" s="18">
        <v>531625.90954999987</v>
      </c>
      <c r="W21" s="161">
        <f t="shared" si="0"/>
        <v>7.2985800656038713E-2</v>
      </c>
    </row>
    <row r="22" spans="1:23" ht="15" customHeight="1" x14ac:dyDescent="0.2">
      <c r="A22" s="27" t="s">
        <v>65</v>
      </c>
      <c r="B22" s="18">
        <v>622.63918999999999</v>
      </c>
      <c r="C22" s="18">
        <v>33.767019999999995</v>
      </c>
      <c r="D22" s="18">
        <v>576.37294000000009</v>
      </c>
      <c r="E22" s="18">
        <v>375.71807999999999</v>
      </c>
      <c r="F22" s="18">
        <v>24.121119999999998</v>
      </c>
      <c r="G22" s="18">
        <v>460.90520000000004</v>
      </c>
      <c r="H22" s="18">
        <v>194.68875999999997</v>
      </c>
      <c r="I22" s="18">
        <v>379.13925</v>
      </c>
      <c r="J22" s="18">
        <v>24.132270000000002</v>
      </c>
      <c r="K22" s="18">
        <v>26.61505</v>
      </c>
      <c r="L22" s="18">
        <v>237.99767</v>
      </c>
      <c r="M22" s="18">
        <v>42.220140000000001</v>
      </c>
      <c r="N22" s="18">
        <v>102.70487</v>
      </c>
      <c r="O22" s="18">
        <v>0</v>
      </c>
      <c r="P22" s="18">
        <v>0</v>
      </c>
      <c r="Q22" s="18">
        <v>36.60819</v>
      </c>
      <c r="R22" s="18">
        <v>0</v>
      </c>
      <c r="S22" s="18">
        <v>0</v>
      </c>
      <c r="T22" s="18">
        <v>0</v>
      </c>
      <c r="U22" s="18">
        <v>0</v>
      </c>
      <c r="V22" s="18">
        <v>7205.1881900000008</v>
      </c>
      <c r="W22" s="161">
        <f t="shared" si="0"/>
        <v>9.8918510079713351E-4</v>
      </c>
    </row>
    <row r="23" spans="1:23" ht="15" customHeight="1" x14ac:dyDescent="0.2">
      <c r="A23" s="27" t="s">
        <v>66</v>
      </c>
      <c r="B23" s="18">
        <v>74.372780000000006</v>
      </c>
      <c r="C23" s="18">
        <v>66.064410000000009</v>
      </c>
      <c r="D23" s="18">
        <v>0</v>
      </c>
      <c r="E23" s="18">
        <v>41.815729999999995</v>
      </c>
      <c r="F23" s="18">
        <v>0</v>
      </c>
      <c r="G23" s="18">
        <v>0</v>
      </c>
      <c r="H23" s="18">
        <v>0</v>
      </c>
      <c r="I23" s="18">
        <v>16.425759999999997</v>
      </c>
      <c r="J23" s="18">
        <v>56.081950000000006</v>
      </c>
      <c r="K23" s="18">
        <v>0</v>
      </c>
      <c r="L23" s="18">
        <v>0</v>
      </c>
      <c r="M23" s="18">
        <v>60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1540.9252900000001</v>
      </c>
      <c r="W23" s="161">
        <f t="shared" si="0"/>
        <v>2.1155038537716558E-4</v>
      </c>
    </row>
    <row r="24" spans="1:23" s="30" customFormat="1" ht="15" customHeight="1" x14ac:dyDescent="0.25">
      <c r="A24" s="27" t="s">
        <v>67</v>
      </c>
      <c r="B24" s="18">
        <v>3520.1458299999999</v>
      </c>
      <c r="C24" s="18">
        <v>6738.3021900000003</v>
      </c>
      <c r="D24" s="18">
        <v>1807.1555800000001</v>
      </c>
      <c r="E24" s="18">
        <v>680.96094000000005</v>
      </c>
      <c r="F24" s="18">
        <v>1197.1164000000001</v>
      </c>
      <c r="G24" s="18">
        <v>1217.5961499999999</v>
      </c>
      <c r="H24" s="18">
        <v>248.69433000000001</v>
      </c>
      <c r="I24" s="18">
        <v>1168.8045100000002</v>
      </c>
      <c r="J24" s="18">
        <v>10649.189910000001</v>
      </c>
      <c r="K24" s="18">
        <v>406.47415999999998</v>
      </c>
      <c r="L24" s="18">
        <v>815.93330000000003</v>
      </c>
      <c r="M24" s="18">
        <v>856.48047000000008</v>
      </c>
      <c r="N24" s="18">
        <v>456.53631999999999</v>
      </c>
      <c r="O24" s="18">
        <v>75.774210000000011</v>
      </c>
      <c r="P24" s="18">
        <v>4.4726000000000008</v>
      </c>
      <c r="Q24" s="18">
        <v>1984.9832900000001</v>
      </c>
      <c r="R24" s="18">
        <v>1561.1008300000001</v>
      </c>
      <c r="S24" s="18">
        <v>1038.0309099999999</v>
      </c>
      <c r="T24" s="18">
        <v>75.765849999999986</v>
      </c>
      <c r="U24" s="18">
        <v>533.69000000000005</v>
      </c>
      <c r="V24" s="18">
        <v>117296.64491999996</v>
      </c>
      <c r="W24" s="161">
        <f t="shared" si="0"/>
        <v>1.6103409164161711E-2</v>
      </c>
    </row>
    <row r="25" spans="1:23" s="30" customFormat="1" ht="15" customHeight="1" x14ac:dyDescent="0.25">
      <c r="A25" s="80" t="s">
        <v>184</v>
      </c>
      <c r="B25" s="63">
        <v>114392.55160999999</v>
      </c>
      <c r="C25" s="63">
        <v>208680.30190000005</v>
      </c>
      <c r="D25" s="63">
        <v>101091.41204</v>
      </c>
      <c r="E25" s="63">
        <v>204689.32754999996</v>
      </c>
      <c r="F25" s="63">
        <v>100888.47162000003</v>
      </c>
      <c r="G25" s="63">
        <v>300809.10311999993</v>
      </c>
      <c r="H25" s="63">
        <v>91910.443060000005</v>
      </c>
      <c r="I25" s="63">
        <v>263678.16009999998</v>
      </c>
      <c r="J25" s="63">
        <v>257236.78911000001</v>
      </c>
      <c r="K25" s="63">
        <v>80797.030809999967</v>
      </c>
      <c r="L25" s="63">
        <v>74618.693879999992</v>
      </c>
      <c r="M25" s="63">
        <v>58616.515690000015</v>
      </c>
      <c r="N25" s="63">
        <v>22632.020720000004</v>
      </c>
      <c r="O25" s="63">
        <v>36265.294659999992</v>
      </c>
      <c r="P25" s="63">
        <v>20506.198780000006</v>
      </c>
      <c r="Q25" s="63">
        <v>111451.26645000001</v>
      </c>
      <c r="R25" s="63">
        <v>162407.58694000004</v>
      </c>
      <c r="S25" s="63">
        <v>78343.001849999986</v>
      </c>
      <c r="T25" s="63">
        <v>27515.833070000004</v>
      </c>
      <c r="U25" s="63">
        <v>28383.29925</v>
      </c>
      <c r="V25" s="63">
        <v>7283963.52128</v>
      </c>
      <c r="W25" s="196">
        <v>1</v>
      </c>
    </row>
    <row r="26" spans="1:23" ht="15" customHeight="1" x14ac:dyDescent="0.2">
      <c r="A26" s="34" t="s">
        <v>185</v>
      </c>
      <c r="B26" s="29">
        <v>1.5704712314360679E-2</v>
      </c>
      <c r="C26" s="29">
        <v>2.8649278828805691E-2</v>
      </c>
      <c r="D26" s="29">
        <v>1.3878626896560206E-2</v>
      </c>
      <c r="E26" s="29">
        <v>2.8101366371756652E-2</v>
      </c>
      <c r="F26" s="29">
        <v>1.3850765634019957E-2</v>
      </c>
      <c r="G26" s="29">
        <v>4.1297447775677384E-2</v>
      </c>
      <c r="H26" s="29">
        <v>1.2618191015301615E-2</v>
      </c>
      <c r="I26" s="29">
        <v>3.61998188664273E-2</v>
      </c>
      <c r="J26" s="29">
        <v>3.5315496619180785E-2</v>
      </c>
      <c r="K26" s="29">
        <v>1.1092454070363278E-2</v>
      </c>
      <c r="L26" s="29">
        <v>1.0244243214837979E-2</v>
      </c>
      <c r="M26" s="29">
        <v>8.0473378976641859E-3</v>
      </c>
      <c r="N26" s="29">
        <v>3.1071024249202874E-3</v>
      </c>
      <c r="O26" s="29">
        <v>4.9787858703645932E-3</v>
      </c>
      <c r="P26" s="29">
        <v>2.8152528112052491E-3</v>
      </c>
      <c r="Q26" s="29">
        <v>1.5300909473859481E-2</v>
      </c>
      <c r="R26" s="29">
        <v>2.229659531730609E-2</v>
      </c>
      <c r="S26" s="29">
        <v>1.0755545606608541E-2</v>
      </c>
      <c r="T26" s="29">
        <v>3.7775907292249438E-3</v>
      </c>
      <c r="U26" s="29">
        <v>3.8966833327869614E-3</v>
      </c>
      <c r="V26" s="29">
        <v>1</v>
      </c>
      <c r="W26" s="34"/>
    </row>
    <row r="27" spans="1:23" ht="15" customHeight="1" thickBot="1" x14ac:dyDescent="0.25">
      <c r="A27" s="35"/>
      <c r="B27" s="42"/>
      <c r="C27" s="42"/>
      <c r="D27" s="42"/>
      <c r="E27" s="37"/>
      <c r="F27" s="37"/>
      <c r="G27" s="37"/>
      <c r="H27" s="37"/>
      <c r="I27" s="37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35"/>
    </row>
    <row r="28" spans="1:23" ht="15" customHeight="1" thickTop="1" x14ac:dyDescent="0.2">
      <c r="A28" s="17" t="s">
        <v>70</v>
      </c>
      <c r="B28" s="39"/>
      <c r="C28" s="39"/>
      <c r="D28" s="39"/>
      <c r="E28" s="29"/>
      <c r="F28" s="29"/>
      <c r="G28" s="29"/>
      <c r="H28" s="29"/>
      <c r="I28" s="2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17"/>
    </row>
    <row r="29" spans="1:23" ht="15" customHeight="1" x14ac:dyDescent="0.2">
      <c r="A29" s="1"/>
      <c r="B29" s="1"/>
      <c r="C29" s="1"/>
      <c r="D29" s="1"/>
      <c r="E29" s="18"/>
      <c r="F29" s="18"/>
      <c r="G29" s="18"/>
      <c r="H29" s="18"/>
      <c r="I29" s="18"/>
      <c r="J29" s="18"/>
      <c r="K29" s="18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97"/>
    </row>
    <row r="30" spans="1:23" ht="15" customHeight="1" x14ac:dyDescent="0.2">
      <c r="A30" s="47"/>
      <c r="B30" s="1"/>
      <c r="C30" s="1"/>
      <c r="D30" s="1"/>
      <c r="E30" s="18"/>
      <c r="F30" s="18"/>
      <c r="G30" s="18"/>
      <c r="H30" s="18"/>
      <c r="I30" s="18"/>
      <c r="J30" s="18"/>
      <c r="K30" s="18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98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43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52">
    <pageSetUpPr fitToPage="1"/>
  </sheetPr>
  <dimension ref="A1:V30"/>
  <sheetViews>
    <sheetView topLeftCell="B1" zoomScaleNormal="100" workbookViewId="0">
      <selection activeCell="S22" sqref="S22"/>
    </sheetView>
  </sheetViews>
  <sheetFormatPr baseColWidth="10" defaultColWidth="9.140625" defaultRowHeight="12.75" x14ac:dyDescent="0.2"/>
  <cols>
    <col min="1" max="1" width="51.140625" style="21" customWidth="1"/>
    <col min="2" max="22" width="10.28515625" style="20" customWidth="1"/>
    <col min="23" max="256" width="9.140625" style="20"/>
    <col min="257" max="257" width="51.140625" style="20" customWidth="1"/>
    <col min="258" max="278" width="10.28515625" style="20" customWidth="1"/>
    <col min="279" max="512" width="9.140625" style="20"/>
    <col min="513" max="513" width="51.140625" style="20" customWidth="1"/>
    <col min="514" max="534" width="10.28515625" style="20" customWidth="1"/>
    <col min="535" max="768" width="9.140625" style="20"/>
    <col min="769" max="769" width="51.140625" style="20" customWidth="1"/>
    <col min="770" max="790" width="10.28515625" style="20" customWidth="1"/>
    <col min="791" max="1024" width="9.140625" style="20"/>
    <col min="1025" max="1025" width="51.140625" style="20" customWidth="1"/>
    <col min="1026" max="1046" width="10.28515625" style="20" customWidth="1"/>
    <col min="1047" max="1280" width="9.140625" style="20"/>
    <col min="1281" max="1281" width="51.140625" style="20" customWidth="1"/>
    <col min="1282" max="1302" width="10.28515625" style="20" customWidth="1"/>
    <col min="1303" max="1536" width="9.140625" style="20"/>
    <col min="1537" max="1537" width="51.140625" style="20" customWidth="1"/>
    <col min="1538" max="1558" width="10.28515625" style="20" customWidth="1"/>
    <col min="1559" max="1792" width="9.140625" style="20"/>
    <col min="1793" max="1793" width="51.140625" style="20" customWidth="1"/>
    <col min="1794" max="1814" width="10.28515625" style="20" customWidth="1"/>
    <col min="1815" max="2048" width="9.140625" style="20"/>
    <col min="2049" max="2049" width="51.140625" style="20" customWidth="1"/>
    <col min="2050" max="2070" width="10.28515625" style="20" customWidth="1"/>
    <col min="2071" max="2304" width="9.140625" style="20"/>
    <col min="2305" max="2305" width="51.140625" style="20" customWidth="1"/>
    <col min="2306" max="2326" width="10.28515625" style="20" customWidth="1"/>
    <col min="2327" max="2560" width="9.140625" style="20"/>
    <col min="2561" max="2561" width="51.140625" style="20" customWidth="1"/>
    <col min="2562" max="2582" width="10.28515625" style="20" customWidth="1"/>
    <col min="2583" max="2816" width="9.140625" style="20"/>
    <col min="2817" max="2817" width="51.140625" style="20" customWidth="1"/>
    <col min="2818" max="2838" width="10.28515625" style="20" customWidth="1"/>
    <col min="2839" max="3072" width="9.140625" style="20"/>
    <col min="3073" max="3073" width="51.140625" style="20" customWidth="1"/>
    <col min="3074" max="3094" width="10.28515625" style="20" customWidth="1"/>
    <col min="3095" max="3328" width="9.140625" style="20"/>
    <col min="3329" max="3329" width="51.140625" style="20" customWidth="1"/>
    <col min="3330" max="3350" width="10.28515625" style="20" customWidth="1"/>
    <col min="3351" max="3584" width="9.140625" style="20"/>
    <col min="3585" max="3585" width="51.140625" style="20" customWidth="1"/>
    <col min="3586" max="3606" width="10.28515625" style="20" customWidth="1"/>
    <col min="3607" max="3840" width="9.140625" style="20"/>
    <col min="3841" max="3841" width="51.140625" style="20" customWidth="1"/>
    <col min="3842" max="3862" width="10.28515625" style="20" customWidth="1"/>
    <col min="3863" max="4096" width="9.140625" style="20"/>
    <col min="4097" max="4097" width="51.140625" style="20" customWidth="1"/>
    <col min="4098" max="4118" width="10.28515625" style="20" customWidth="1"/>
    <col min="4119" max="4352" width="9.140625" style="20"/>
    <col min="4353" max="4353" width="51.140625" style="20" customWidth="1"/>
    <col min="4354" max="4374" width="10.28515625" style="20" customWidth="1"/>
    <col min="4375" max="4608" width="9.140625" style="20"/>
    <col min="4609" max="4609" width="51.140625" style="20" customWidth="1"/>
    <col min="4610" max="4630" width="10.28515625" style="20" customWidth="1"/>
    <col min="4631" max="4864" width="9.140625" style="20"/>
    <col min="4865" max="4865" width="51.140625" style="20" customWidth="1"/>
    <col min="4866" max="4886" width="10.28515625" style="20" customWidth="1"/>
    <col min="4887" max="5120" width="9.140625" style="20"/>
    <col min="5121" max="5121" width="51.140625" style="20" customWidth="1"/>
    <col min="5122" max="5142" width="10.28515625" style="20" customWidth="1"/>
    <col min="5143" max="5376" width="9.140625" style="20"/>
    <col min="5377" max="5377" width="51.140625" style="20" customWidth="1"/>
    <col min="5378" max="5398" width="10.28515625" style="20" customWidth="1"/>
    <col min="5399" max="5632" width="9.140625" style="20"/>
    <col min="5633" max="5633" width="51.140625" style="20" customWidth="1"/>
    <col min="5634" max="5654" width="10.28515625" style="20" customWidth="1"/>
    <col min="5655" max="5888" width="9.140625" style="20"/>
    <col min="5889" max="5889" width="51.140625" style="20" customWidth="1"/>
    <col min="5890" max="5910" width="10.28515625" style="20" customWidth="1"/>
    <col min="5911" max="6144" width="9.140625" style="20"/>
    <col min="6145" max="6145" width="51.140625" style="20" customWidth="1"/>
    <col min="6146" max="6166" width="10.28515625" style="20" customWidth="1"/>
    <col min="6167" max="6400" width="9.140625" style="20"/>
    <col min="6401" max="6401" width="51.140625" style="20" customWidth="1"/>
    <col min="6402" max="6422" width="10.28515625" style="20" customWidth="1"/>
    <col min="6423" max="6656" width="9.140625" style="20"/>
    <col min="6657" max="6657" width="51.140625" style="20" customWidth="1"/>
    <col min="6658" max="6678" width="10.28515625" style="20" customWidth="1"/>
    <col min="6679" max="6912" width="9.140625" style="20"/>
    <col min="6913" max="6913" width="51.140625" style="20" customWidth="1"/>
    <col min="6914" max="6934" width="10.28515625" style="20" customWidth="1"/>
    <col min="6935" max="7168" width="9.140625" style="20"/>
    <col min="7169" max="7169" width="51.140625" style="20" customWidth="1"/>
    <col min="7170" max="7190" width="10.28515625" style="20" customWidth="1"/>
    <col min="7191" max="7424" width="9.140625" style="20"/>
    <col min="7425" max="7425" width="51.140625" style="20" customWidth="1"/>
    <col min="7426" max="7446" width="10.28515625" style="20" customWidth="1"/>
    <col min="7447" max="7680" width="9.140625" style="20"/>
    <col min="7681" max="7681" width="51.140625" style="20" customWidth="1"/>
    <col min="7682" max="7702" width="10.28515625" style="20" customWidth="1"/>
    <col min="7703" max="7936" width="9.140625" style="20"/>
    <col min="7937" max="7937" width="51.140625" style="20" customWidth="1"/>
    <col min="7938" max="7958" width="10.28515625" style="20" customWidth="1"/>
    <col min="7959" max="8192" width="9.140625" style="20"/>
    <col min="8193" max="8193" width="51.140625" style="20" customWidth="1"/>
    <col min="8194" max="8214" width="10.28515625" style="20" customWidth="1"/>
    <col min="8215" max="8448" width="9.140625" style="20"/>
    <col min="8449" max="8449" width="51.140625" style="20" customWidth="1"/>
    <col min="8450" max="8470" width="10.28515625" style="20" customWidth="1"/>
    <col min="8471" max="8704" width="9.140625" style="20"/>
    <col min="8705" max="8705" width="51.140625" style="20" customWidth="1"/>
    <col min="8706" max="8726" width="10.28515625" style="20" customWidth="1"/>
    <col min="8727" max="8960" width="9.140625" style="20"/>
    <col min="8961" max="8961" width="51.140625" style="20" customWidth="1"/>
    <col min="8962" max="8982" width="10.28515625" style="20" customWidth="1"/>
    <col min="8983" max="9216" width="9.140625" style="20"/>
    <col min="9217" max="9217" width="51.140625" style="20" customWidth="1"/>
    <col min="9218" max="9238" width="10.28515625" style="20" customWidth="1"/>
    <col min="9239" max="9472" width="9.140625" style="20"/>
    <col min="9473" max="9473" width="51.140625" style="20" customWidth="1"/>
    <col min="9474" max="9494" width="10.28515625" style="20" customWidth="1"/>
    <col min="9495" max="9728" width="9.140625" style="20"/>
    <col min="9729" max="9729" width="51.140625" style="20" customWidth="1"/>
    <col min="9730" max="9750" width="10.28515625" style="20" customWidth="1"/>
    <col min="9751" max="9984" width="9.140625" style="20"/>
    <col min="9985" max="9985" width="51.140625" style="20" customWidth="1"/>
    <col min="9986" max="10006" width="10.28515625" style="20" customWidth="1"/>
    <col min="10007" max="10240" width="9.140625" style="20"/>
    <col min="10241" max="10241" width="51.140625" style="20" customWidth="1"/>
    <col min="10242" max="10262" width="10.28515625" style="20" customWidth="1"/>
    <col min="10263" max="10496" width="9.140625" style="20"/>
    <col min="10497" max="10497" width="51.140625" style="20" customWidth="1"/>
    <col min="10498" max="10518" width="10.28515625" style="20" customWidth="1"/>
    <col min="10519" max="10752" width="9.140625" style="20"/>
    <col min="10753" max="10753" width="51.140625" style="20" customWidth="1"/>
    <col min="10754" max="10774" width="10.28515625" style="20" customWidth="1"/>
    <col min="10775" max="11008" width="9.140625" style="20"/>
    <col min="11009" max="11009" width="51.140625" style="20" customWidth="1"/>
    <col min="11010" max="11030" width="10.28515625" style="20" customWidth="1"/>
    <col min="11031" max="11264" width="9.140625" style="20"/>
    <col min="11265" max="11265" width="51.140625" style="20" customWidth="1"/>
    <col min="11266" max="11286" width="10.28515625" style="20" customWidth="1"/>
    <col min="11287" max="11520" width="9.140625" style="20"/>
    <col min="11521" max="11521" width="51.140625" style="20" customWidth="1"/>
    <col min="11522" max="11542" width="10.28515625" style="20" customWidth="1"/>
    <col min="11543" max="11776" width="9.140625" style="20"/>
    <col min="11777" max="11777" width="51.140625" style="20" customWidth="1"/>
    <col min="11778" max="11798" width="10.28515625" style="20" customWidth="1"/>
    <col min="11799" max="12032" width="9.140625" style="20"/>
    <col min="12033" max="12033" width="51.140625" style="20" customWidth="1"/>
    <col min="12034" max="12054" width="10.28515625" style="20" customWidth="1"/>
    <col min="12055" max="12288" width="9.140625" style="20"/>
    <col min="12289" max="12289" width="51.140625" style="20" customWidth="1"/>
    <col min="12290" max="12310" width="10.28515625" style="20" customWidth="1"/>
    <col min="12311" max="12544" width="9.140625" style="20"/>
    <col min="12545" max="12545" width="51.140625" style="20" customWidth="1"/>
    <col min="12546" max="12566" width="10.28515625" style="20" customWidth="1"/>
    <col min="12567" max="12800" width="9.140625" style="20"/>
    <col min="12801" max="12801" width="51.140625" style="20" customWidth="1"/>
    <col min="12802" max="12822" width="10.28515625" style="20" customWidth="1"/>
    <col min="12823" max="13056" width="9.140625" style="20"/>
    <col min="13057" max="13057" width="51.140625" style="20" customWidth="1"/>
    <col min="13058" max="13078" width="10.28515625" style="20" customWidth="1"/>
    <col min="13079" max="13312" width="9.140625" style="20"/>
    <col min="13313" max="13313" width="51.140625" style="20" customWidth="1"/>
    <col min="13314" max="13334" width="10.28515625" style="20" customWidth="1"/>
    <col min="13335" max="13568" width="9.140625" style="20"/>
    <col min="13569" max="13569" width="51.140625" style="20" customWidth="1"/>
    <col min="13570" max="13590" width="10.28515625" style="20" customWidth="1"/>
    <col min="13591" max="13824" width="9.140625" style="20"/>
    <col min="13825" max="13825" width="51.140625" style="20" customWidth="1"/>
    <col min="13826" max="13846" width="10.28515625" style="20" customWidth="1"/>
    <col min="13847" max="14080" width="9.140625" style="20"/>
    <col min="14081" max="14081" width="51.140625" style="20" customWidth="1"/>
    <col min="14082" max="14102" width="10.28515625" style="20" customWidth="1"/>
    <col min="14103" max="14336" width="9.140625" style="20"/>
    <col min="14337" max="14337" width="51.140625" style="20" customWidth="1"/>
    <col min="14338" max="14358" width="10.28515625" style="20" customWidth="1"/>
    <col min="14359" max="14592" width="9.140625" style="20"/>
    <col min="14593" max="14593" width="51.140625" style="20" customWidth="1"/>
    <col min="14594" max="14614" width="10.28515625" style="20" customWidth="1"/>
    <col min="14615" max="14848" width="9.140625" style="20"/>
    <col min="14849" max="14849" width="51.140625" style="20" customWidth="1"/>
    <col min="14850" max="14870" width="10.28515625" style="20" customWidth="1"/>
    <col min="14871" max="15104" width="9.140625" style="20"/>
    <col min="15105" max="15105" width="51.140625" style="20" customWidth="1"/>
    <col min="15106" max="15126" width="10.28515625" style="20" customWidth="1"/>
    <col min="15127" max="15360" width="9.140625" style="20"/>
    <col min="15361" max="15361" width="51.140625" style="20" customWidth="1"/>
    <col min="15362" max="15382" width="10.28515625" style="20" customWidth="1"/>
    <col min="15383" max="15616" width="9.140625" style="20"/>
    <col min="15617" max="15617" width="51.140625" style="20" customWidth="1"/>
    <col min="15618" max="15638" width="10.28515625" style="20" customWidth="1"/>
    <col min="15639" max="15872" width="9.140625" style="20"/>
    <col min="15873" max="15873" width="51.140625" style="20" customWidth="1"/>
    <col min="15874" max="15894" width="10.28515625" style="20" customWidth="1"/>
    <col min="15895" max="16128" width="9.140625" style="20"/>
    <col min="16129" max="16129" width="51.140625" style="20" customWidth="1"/>
    <col min="16130" max="16150" width="10.28515625" style="20" customWidth="1"/>
    <col min="16151" max="16384" width="9.140625" style="20"/>
  </cols>
  <sheetData>
    <row r="1" spans="1:22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</row>
    <row r="2" spans="1:22" s="2" customFormat="1" ht="15" customHeight="1" x14ac:dyDescent="0.25">
      <c r="A2" s="660" t="s">
        <v>197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</row>
    <row r="3" spans="1:22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</row>
    <row r="4" spans="1:22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</row>
    <row r="5" spans="1:22" ht="15" customHeight="1" x14ac:dyDescent="0.2">
      <c r="A5" s="22"/>
      <c r="B5" s="1"/>
      <c r="C5" s="1"/>
      <c r="D5" s="1"/>
      <c r="E5" s="18"/>
      <c r="F5" s="18"/>
      <c r="G5" s="18"/>
      <c r="H5" s="18"/>
      <c r="I5" s="18"/>
      <c r="J5" s="1"/>
      <c r="K5" s="1"/>
      <c r="L5" s="1"/>
      <c r="M5" s="48"/>
      <c r="N5" s="48"/>
      <c r="O5" s="1"/>
      <c r="P5" s="1"/>
      <c r="Q5" s="1"/>
      <c r="R5" s="1"/>
      <c r="S5" s="1"/>
      <c r="T5" s="1"/>
      <c r="U5" s="1"/>
      <c r="V5" s="1"/>
    </row>
    <row r="6" spans="1:22" s="30" customFormat="1" ht="30" customHeight="1" x14ac:dyDescent="0.25">
      <c r="A6" s="23" t="s">
        <v>74</v>
      </c>
      <c r="B6" s="24" t="s">
        <v>203</v>
      </c>
      <c r="C6" s="24" t="s">
        <v>204</v>
      </c>
      <c r="D6" s="24" t="s">
        <v>205</v>
      </c>
      <c r="E6" s="24" t="s">
        <v>206</v>
      </c>
      <c r="F6" s="24" t="s">
        <v>207</v>
      </c>
      <c r="G6" s="24" t="s">
        <v>208</v>
      </c>
      <c r="H6" s="24" t="s">
        <v>209</v>
      </c>
      <c r="I6" s="24" t="s">
        <v>210</v>
      </c>
      <c r="J6" s="24" t="s">
        <v>211</v>
      </c>
      <c r="K6" s="24" t="s">
        <v>212</v>
      </c>
      <c r="L6" s="24" t="s">
        <v>213</v>
      </c>
      <c r="M6" s="24" t="s">
        <v>214</v>
      </c>
      <c r="N6" s="24" t="s">
        <v>215</v>
      </c>
      <c r="O6" s="24" t="s">
        <v>216</v>
      </c>
      <c r="P6" s="24" t="s">
        <v>217</v>
      </c>
      <c r="Q6" s="24" t="s">
        <v>218</v>
      </c>
      <c r="R6" s="24" t="s">
        <v>219</v>
      </c>
      <c r="S6" s="24" t="s">
        <v>220</v>
      </c>
      <c r="T6" s="24" t="s">
        <v>221</v>
      </c>
      <c r="U6" s="24" t="s">
        <v>222</v>
      </c>
      <c r="V6" s="25" t="s">
        <v>223</v>
      </c>
    </row>
    <row r="7" spans="1:22" ht="15" customHeight="1" x14ac:dyDescent="0.2">
      <c r="A7" s="27" t="s">
        <v>50</v>
      </c>
      <c r="B7" s="18">
        <v>86346.550709999996</v>
      </c>
      <c r="C7" s="18">
        <v>24237.088820000008</v>
      </c>
      <c r="D7" s="18">
        <v>993.72085000000004</v>
      </c>
      <c r="E7" s="18">
        <v>52.619070000000001</v>
      </c>
      <c r="F7" s="18">
        <v>8012.1018099999983</v>
      </c>
      <c r="G7" s="18">
        <v>11298.779349999997</v>
      </c>
      <c r="H7" s="18">
        <v>7956.5530199999985</v>
      </c>
      <c r="I7" s="18">
        <v>6060.4355700000015</v>
      </c>
      <c r="J7" s="18">
        <v>13695.061149999994</v>
      </c>
      <c r="K7" s="18">
        <v>17390.527569999998</v>
      </c>
      <c r="L7" s="18">
        <v>712.85690000000011</v>
      </c>
      <c r="M7" s="18">
        <v>686.05338000000006</v>
      </c>
      <c r="N7" s="18">
        <v>1793.5891699999997</v>
      </c>
      <c r="O7" s="18">
        <v>33097.923239999996</v>
      </c>
      <c r="P7" s="18">
        <v>17805.825330000003</v>
      </c>
      <c r="Q7" s="18">
        <v>479.91233999999997</v>
      </c>
      <c r="R7" s="18">
        <v>907.71819000000005</v>
      </c>
      <c r="S7" s="18">
        <v>5880.4635699999999</v>
      </c>
      <c r="T7" s="18">
        <v>3416.2032100000006</v>
      </c>
      <c r="U7" s="18">
        <v>938.53471000000002</v>
      </c>
      <c r="V7" s="18">
        <v>90.971949999999993</v>
      </c>
    </row>
    <row r="8" spans="1:22" ht="15" customHeight="1" x14ac:dyDescent="0.2">
      <c r="A8" s="27" t="s">
        <v>51</v>
      </c>
      <c r="B8" s="18">
        <v>1482.5281200000002</v>
      </c>
      <c r="C8" s="18">
        <v>943.80220999999995</v>
      </c>
      <c r="D8" s="18">
        <v>0</v>
      </c>
      <c r="E8" s="18">
        <v>17.453659999999999</v>
      </c>
      <c r="F8" s="18">
        <v>603.72626000000002</v>
      </c>
      <c r="G8" s="18">
        <v>858.17790999999988</v>
      </c>
      <c r="H8" s="18">
        <v>792.96018000000004</v>
      </c>
      <c r="I8" s="18">
        <v>9.9994099999999992</v>
      </c>
      <c r="J8" s="18">
        <v>145.81298999999999</v>
      </c>
      <c r="K8" s="18">
        <v>36.636420000000001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54.770609999999998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</row>
    <row r="9" spans="1:22" ht="15" customHeight="1" x14ac:dyDescent="0.2">
      <c r="A9" s="27" t="s">
        <v>52</v>
      </c>
      <c r="B9" s="18">
        <v>21</v>
      </c>
      <c r="C9" s="18">
        <v>2.9341699999999999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16.86009</v>
      </c>
      <c r="V9" s="18">
        <v>0</v>
      </c>
    </row>
    <row r="10" spans="1:22" ht="15" customHeight="1" x14ac:dyDescent="0.2">
      <c r="A10" s="27" t="s">
        <v>53</v>
      </c>
      <c r="B10" s="18">
        <v>1717.3221000000001</v>
      </c>
      <c r="C10" s="18">
        <v>1758.0254900000002</v>
      </c>
      <c r="D10" s="18">
        <v>0</v>
      </c>
      <c r="E10" s="18">
        <v>0</v>
      </c>
      <c r="F10" s="18">
        <v>635.79922999999997</v>
      </c>
      <c r="G10" s="18">
        <v>374.88097999999997</v>
      </c>
      <c r="H10" s="18">
        <v>0</v>
      </c>
      <c r="I10" s="18">
        <v>95.98248000000001</v>
      </c>
      <c r="J10" s="18">
        <v>1301.20127</v>
      </c>
      <c r="K10" s="18">
        <v>229.07237000000001</v>
      </c>
      <c r="L10" s="18">
        <v>0</v>
      </c>
      <c r="M10" s="18">
        <v>0</v>
      </c>
      <c r="N10" s="18">
        <v>2523.1705000000002</v>
      </c>
      <c r="O10" s="18">
        <v>0</v>
      </c>
      <c r="P10" s="18">
        <v>0</v>
      </c>
      <c r="Q10" s="18">
        <v>18.950650000000003</v>
      </c>
      <c r="R10" s="18">
        <v>0</v>
      </c>
      <c r="S10" s="18">
        <v>75.316720000000004</v>
      </c>
      <c r="T10" s="18">
        <v>0</v>
      </c>
      <c r="U10" s="18">
        <v>1693.6445299999998</v>
      </c>
      <c r="V10" s="18">
        <v>6605.0989200000004</v>
      </c>
    </row>
    <row r="11" spans="1:22" ht="15" customHeight="1" x14ac:dyDescent="0.2">
      <c r="A11" s="27" t="s">
        <v>54</v>
      </c>
      <c r="B11" s="18">
        <v>39822.22855</v>
      </c>
      <c r="C11" s="18">
        <v>48890.723339999975</v>
      </c>
      <c r="D11" s="18">
        <v>14213.686079999998</v>
      </c>
      <c r="E11" s="18">
        <v>5983.8633200000004</v>
      </c>
      <c r="F11" s="18">
        <v>6796.95543</v>
      </c>
      <c r="G11" s="18">
        <v>13247.795650000004</v>
      </c>
      <c r="H11" s="18">
        <v>4186.9715400000005</v>
      </c>
      <c r="I11" s="18">
        <v>7433.2535099999996</v>
      </c>
      <c r="J11" s="18">
        <v>21374.908760000013</v>
      </c>
      <c r="K11" s="18">
        <v>11490.428300000001</v>
      </c>
      <c r="L11" s="18">
        <v>2619.5811699999999</v>
      </c>
      <c r="M11" s="18">
        <v>716.45449999999994</v>
      </c>
      <c r="N11" s="18">
        <v>4339.8290600000009</v>
      </c>
      <c r="O11" s="18">
        <v>211.82263999999998</v>
      </c>
      <c r="P11" s="18">
        <v>2841.36679</v>
      </c>
      <c r="Q11" s="18">
        <v>603.51579000000004</v>
      </c>
      <c r="R11" s="18">
        <v>10880.061519999996</v>
      </c>
      <c r="S11" s="18">
        <v>922.16993000000002</v>
      </c>
      <c r="T11" s="18">
        <v>1044.9281699999999</v>
      </c>
      <c r="U11" s="18">
        <v>6418.8409499999998</v>
      </c>
      <c r="V11" s="18">
        <v>7978.4999800000023</v>
      </c>
    </row>
    <row r="12" spans="1:22" ht="15" customHeight="1" x14ac:dyDescent="0.2">
      <c r="A12" s="27" t="s">
        <v>55</v>
      </c>
      <c r="B12" s="18">
        <v>0</v>
      </c>
      <c r="C12" s="18">
        <v>127.16359000000001</v>
      </c>
      <c r="D12" s="18">
        <v>0</v>
      </c>
      <c r="E12" s="18">
        <v>0</v>
      </c>
      <c r="F12" s="18">
        <v>1487.5247099999997</v>
      </c>
      <c r="G12" s="18">
        <v>34.299999999999997</v>
      </c>
      <c r="H12" s="18">
        <v>98.086380000000005</v>
      </c>
      <c r="I12" s="18">
        <v>168.55438000000001</v>
      </c>
      <c r="J12" s="18">
        <v>81.366</v>
      </c>
      <c r="K12" s="18">
        <v>8.3853500000000007</v>
      </c>
      <c r="L12" s="18">
        <v>0</v>
      </c>
      <c r="M12" s="18">
        <v>0</v>
      </c>
      <c r="N12" s="18">
        <v>0</v>
      </c>
      <c r="O12" s="18">
        <v>0</v>
      </c>
      <c r="P12" s="18">
        <v>38.838639999999998</v>
      </c>
      <c r="Q12" s="18">
        <v>0</v>
      </c>
      <c r="R12" s="18">
        <v>0</v>
      </c>
      <c r="S12" s="18">
        <v>0</v>
      </c>
      <c r="T12" s="18">
        <v>0</v>
      </c>
      <c r="U12" s="18">
        <v>29.545020000000001</v>
      </c>
      <c r="V12" s="18">
        <v>0</v>
      </c>
    </row>
    <row r="13" spans="1:22" ht="15" customHeight="1" x14ac:dyDescent="0.2">
      <c r="A13" s="27" t="s">
        <v>56</v>
      </c>
      <c r="B13" s="18">
        <v>15620.938789999995</v>
      </c>
      <c r="C13" s="18">
        <v>65944.706300000005</v>
      </c>
      <c r="D13" s="18">
        <v>51454.704360000003</v>
      </c>
      <c r="E13" s="18">
        <v>21446.198159999996</v>
      </c>
      <c r="F13" s="18">
        <v>44696.376960000001</v>
      </c>
      <c r="G13" s="18">
        <v>51286.804529999994</v>
      </c>
      <c r="H13" s="18">
        <v>20034.853139999999</v>
      </c>
      <c r="I13" s="18">
        <v>28475.769550000001</v>
      </c>
      <c r="J13" s="18">
        <v>23135.529929999997</v>
      </c>
      <c r="K13" s="18">
        <v>33190.759140000009</v>
      </c>
      <c r="L13" s="18">
        <v>20224.810309999997</v>
      </c>
      <c r="M13" s="18">
        <v>4517.219399999999</v>
      </c>
      <c r="N13" s="18">
        <v>56044.58686000001</v>
      </c>
      <c r="O13" s="18">
        <v>4962.6541300000008</v>
      </c>
      <c r="P13" s="18">
        <v>9271.3743100000029</v>
      </c>
      <c r="Q13" s="18">
        <v>20637.582899999994</v>
      </c>
      <c r="R13" s="18">
        <v>15907.80767</v>
      </c>
      <c r="S13" s="18">
        <v>84672.009189999997</v>
      </c>
      <c r="T13" s="18">
        <v>6391.9860899999994</v>
      </c>
      <c r="U13" s="18">
        <v>83302.959169999958</v>
      </c>
      <c r="V13" s="18">
        <v>146496.01873999994</v>
      </c>
    </row>
    <row r="14" spans="1:22" ht="15" customHeight="1" x14ac:dyDescent="0.2">
      <c r="A14" s="27" t="s">
        <v>57</v>
      </c>
      <c r="B14" s="18">
        <v>557123.14941000054</v>
      </c>
      <c r="C14" s="18">
        <v>337489.52858000086</v>
      </c>
      <c r="D14" s="18">
        <v>89780.431330000021</v>
      </c>
      <c r="E14" s="18">
        <v>21463.41296999999</v>
      </c>
      <c r="F14" s="18">
        <v>55249.021760000011</v>
      </c>
      <c r="G14" s="18">
        <v>119573.91033000001</v>
      </c>
      <c r="H14" s="18">
        <v>46006.646580000022</v>
      </c>
      <c r="I14" s="18">
        <v>34592.066060000012</v>
      </c>
      <c r="J14" s="18">
        <v>33364.495620000038</v>
      </c>
      <c r="K14" s="18">
        <v>20496.645029999989</v>
      </c>
      <c r="L14" s="18">
        <v>62901.330990000017</v>
      </c>
      <c r="M14" s="18">
        <v>33391.54045</v>
      </c>
      <c r="N14" s="18">
        <v>67954.878369999991</v>
      </c>
      <c r="O14" s="18">
        <v>47059.017089999979</v>
      </c>
      <c r="P14" s="18">
        <v>19562.246239999997</v>
      </c>
      <c r="Q14" s="18">
        <v>13410.898150000003</v>
      </c>
      <c r="R14" s="18">
        <v>14264.263889999987</v>
      </c>
      <c r="S14" s="18">
        <v>52022.032300000013</v>
      </c>
      <c r="T14" s="18">
        <v>18134.940310000009</v>
      </c>
      <c r="U14" s="18">
        <v>43982.559360000021</v>
      </c>
      <c r="V14" s="18">
        <v>67124.391759999999</v>
      </c>
    </row>
    <row r="15" spans="1:22" ht="15" customHeight="1" x14ac:dyDescent="0.2">
      <c r="A15" s="27" t="s">
        <v>58</v>
      </c>
      <c r="B15" s="18">
        <v>9318.1013199999943</v>
      </c>
      <c r="C15" s="18">
        <v>35353.909199999995</v>
      </c>
      <c r="D15" s="18">
        <v>10122.468900000002</v>
      </c>
      <c r="E15" s="18">
        <v>2943.2290600000001</v>
      </c>
      <c r="F15" s="18">
        <v>5354.0588399999979</v>
      </c>
      <c r="G15" s="18">
        <v>5365.2438499999998</v>
      </c>
      <c r="H15" s="18">
        <v>3165.4167699999998</v>
      </c>
      <c r="I15" s="18">
        <v>3766.7524900000008</v>
      </c>
      <c r="J15" s="18">
        <v>11152.883909999999</v>
      </c>
      <c r="K15" s="18">
        <v>4625.2953699999998</v>
      </c>
      <c r="L15" s="18">
        <v>790.62730999999985</v>
      </c>
      <c r="M15" s="18">
        <v>3039.0375300000001</v>
      </c>
      <c r="N15" s="18">
        <v>1958.0362300000002</v>
      </c>
      <c r="O15" s="18">
        <v>1513.76936</v>
      </c>
      <c r="P15" s="18">
        <v>1520.6230200000005</v>
      </c>
      <c r="Q15" s="18">
        <v>1948.8226100000002</v>
      </c>
      <c r="R15" s="18">
        <v>3746.9867799999993</v>
      </c>
      <c r="S15" s="18">
        <v>16.505080000000003</v>
      </c>
      <c r="T15" s="18">
        <v>1535.5551499999999</v>
      </c>
      <c r="U15" s="18">
        <v>3403.4015699999991</v>
      </c>
      <c r="V15" s="18">
        <v>3605.5746500000005</v>
      </c>
    </row>
    <row r="16" spans="1:22" ht="15" customHeight="1" x14ac:dyDescent="0.2">
      <c r="A16" s="27" t="s">
        <v>59</v>
      </c>
      <c r="B16" s="18">
        <v>28719.1309</v>
      </c>
      <c r="C16" s="18">
        <v>44528.296400000007</v>
      </c>
      <c r="D16" s="18">
        <v>51776.027749999994</v>
      </c>
      <c r="E16" s="18">
        <v>5026.8143600000003</v>
      </c>
      <c r="F16" s="18">
        <v>16416.903459999998</v>
      </c>
      <c r="G16" s="18">
        <v>27910.252910000007</v>
      </c>
      <c r="H16" s="18">
        <v>15038.899409999998</v>
      </c>
      <c r="I16" s="18">
        <v>38347.628259999998</v>
      </c>
      <c r="J16" s="18">
        <v>27703.550760000002</v>
      </c>
      <c r="K16" s="18">
        <v>27985.132790000011</v>
      </c>
      <c r="L16" s="18">
        <v>7598.2256000000007</v>
      </c>
      <c r="M16" s="18">
        <v>4177.5396700000001</v>
      </c>
      <c r="N16" s="18">
        <v>13334.709749999996</v>
      </c>
      <c r="O16" s="18">
        <v>17419.189600000002</v>
      </c>
      <c r="P16" s="18">
        <v>4425.1475799999998</v>
      </c>
      <c r="Q16" s="18">
        <v>1255.2405100000001</v>
      </c>
      <c r="R16" s="18">
        <v>13431.239729999998</v>
      </c>
      <c r="S16" s="18">
        <v>186.33132000000001</v>
      </c>
      <c r="T16" s="18">
        <v>3436.4263999999998</v>
      </c>
      <c r="U16" s="18">
        <v>14233.513259999996</v>
      </c>
      <c r="V16" s="18">
        <v>14498.907189999998</v>
      </c>
    </row>
    <row r="17" spans="1:22" ht="15" customHeight="1" x14ac:dyDescent="0.2">
      <c r="A17" s="27" t="s">
        <v>60</v>
      </c>
      <c r="B17" s="18">
        <v>126694.97979000004</v>
      </c>
      <c r="C17" s="18">
        <v>24456.679929999998</v>
      </c>
      <c r="D17" s="18">
        <v>20404.36507</v>
      </c>
      <c r="E17" s="18">
        <v>8848.80566</v>
      </c>
      <c r="F17" s="18">
        <v>11361.439129999999</v>
      </c>
      <c r="G17" s="18">
        <v>21600.022659999999</v>
      </c>
      <c r="H17" s="18">
        <v>45446.972470000015</v>
      </c>
      <c r="I17" s="18">
        <v>12962.725569999999</v>
      </c>
      <c r="J17" s="18">
        <v>8120.7251099999985</v>
      </c>
      <c r="K17" s="18">
        <v>15.40558</v>
      </c>
      <c r="L17" s="18">
        <v>0</v>
      </c>
      <c r="M17" s="18">
        <v>2120.5503699999999</v>
      </c>
      <c r="N17" s="18">
        <v>453.46955000000003</v>
      </c>
      <c r="O17" s="18">
        <v>9650.6057500000043</v>
      </c>
      <c r="P17" s="18">
        <v>1105.3923200000002</v>
      </c>
      <c r="Q17" s="18">
        <v>5314.2487700000001</v>
      </c>
      <c r="R17" s="18">
        <v>13870.383000000002</v>
      </c>
      <c r="S17" s="18">
        <v>22147.628399999998</v>
      </c>
      <c r="T17" s="18">
        <v>11849.767379999999</v>
      </c>
      <c r="U17" s="18">
        <v>37041.751169999996</v>
      </c>
      <c r="V17" s="18">
        <v>9145.5742399999981</v>
      </c>
    </row>
    <row r="18" spans="1:22" ht="15" customHeight="1" x14ac:dyDescent="0.2">
      <c r="A18" s="27" t="s">
        <v>61</v>
      </c>
      <c r="B18" s="18">
        <v>202295.78601000004</v>
      </c>
      <c r="C18" s="18">
        <v>111032.93489999988</v>
      </c>
      <c r="D18" s="18">
        <v>55892.700089999998</v>
      </c>
      <c r="E18" s="18">
        <v>26754.781899999998</v>
      </c>
      <c r="F18" s="18">
        <v>43297.38182000001</v>
      </c>
      <c r="G18" s="18">
        <v>50372.288380000013</v>
      </c>
      <c r="H18" s="18">
        <v>36132.559639999999</v>
      </c>
      <c r="I18" s="18">
        <v>42204.15612</v>
      </c>
      <c r="J18" s="18">
        <v>14048.771270000005</v>
      </c>
      <c r="K18" s="18">
        <v>15795.283039999998</v>
      </c>
      <c r="L18" s="18">
        <v>7186.1234499999991</v>
      </c>
      <c r="M18" s="18">
        <v>7942.9383900000003</v>
      </c>
      <c r="N18" s="18">
        <v>74747.401500000036</v>
      </c>
      <c r="O18" s="18">
        <v>7058.5666799999999</v>
      </c>
      <c r="P18" s="18">
        <v>8257.8925999999992</v>
      </c>
      <c r="Q18" s="18">
        <v>12046.955419999998</v>
      </c>
      <c r="R18" s="18">
        <v>8183.6071699999993</v>
      </c>
      <c r="S18" s="18">
        <v>21231.698539999998</v>
      </c>
      <c r="T18" s="18">
        <v>3348.7644599999994</v>
      </c>
      <c r="U18" s="18">
        <v>61961.281969999989</v>
      </c>
      <c r="V18" s="18">
        <v>57486.607259999975</v>
      </c>
    </row>
    <row r="19" spans="1:22" ht="15" customHeight="1" x14ac:dyDescent="0.2">
      <c r="A19" s="27" t="s">
        <v>62</v>
      </c>
      <c r="B19" s="18">
        <v>994.39311999999995</v>
      </c>
      <c r="C19" s="18">
        <v>668.27934000000005</v>
      </c>
      <c r="D19" s="18">
        <v>0</v>
      </c>
      <c r="E19" s="18">
        <v>51.676029999999997</v>
      </c>
      <c r="F19" s="18">
        <v>109.42320000000001</v>
      </c>
      <c r="G19" s="18">
        <v>382.01718</v>
      </c>
      <c r="H19" s="18">
        <v>6.95967</v>
      </c>
      <c r="I19" s="18">
        <v>319.21879000000001</v>
      </c>
      <c r="J19" s="18">
        <v>38.013669999999998</v>
      </c>
      <c r="K19" s="18">
        <v>0</v>
      </c>
      <c r="L19" s="18">
        <v>0</v>
      </c>
      <c r="M19" s="18">
        <v>66.991980000000012</v>
      </c>
      <c r="N19" s="18">
        <v>1930.3385600000001</v>
      </c>
      <c r="O19" s="18">
        <v>17.2563</v>
      </c>
      <c r="P19" s="18">
        <v>7.7107600000000005</v>
      </c>
      <c r="Q19" s="18">
        <v>0</v>
      </c>
      <c r="R19" s="18">
        <v>79.320569999999989</v>
      </c>
      <c r="S19" s="18">
        <v>0</v>
      </c>
      <c r="T19" s="18">
        <v>0</v>
      </c>
      <c r="U19" s="18">
        <v>0</v>
      </c>
      <c r="V19" s="18">
        <v>686.80653999999993</v>
      </c>
    </row>
    <row r="20" spans="1:22" ht="15" customHeight="1" x14ac:dyDescent="0.2">
      <c r="A20" s="27" t="s">
        <v>63</v>
      </c>
      <c r="B20" s="18">
        <v>9768.57755</v>
      </c>
      <c r="C20" s="18">
        <v>7154.0304099999985</v>
      </c>
      <c r="D20" s="18">
        <v>1191.0506799999998</v>
      </c>
      <c r="E20" s="18">
        <v>252.56223</v>
      </c>
      <c r="F20" s="18">
        <v>308.89920000000001</v>
      </c>
      <c r="G20" s="18">
        <v>2627.3291800000006</v>
      </c>
      <c r="H20" s="18">
        <v>533.11143000000004</v>
      </c>
      <c r="I20" s="18">
        <v>951.14957000000004</v>
      </c>
      <c r="J20" s="18">
        <v>879.26125000000002</v>
      </c>
      <c r="K20" s="18">
        <v>719.61893000000009</v>
      </c>
      <c r="L20" s="18">
        <v>104.86913</v>
      </c>
      <c r="M20" s="18">
        <v>982.60990000000015</v>
      </c>
      <c r="N20" s="18">
        <v>1313.5711799999999</v>
      </c>
      <c r="O20" s="18">
        <v>0</v>
      </c>
      <c r="P20" s="18">
        <v>0</v>
      </c>
      <c r="Q20" s="18">
        <v>694.49739999999997</v>
      </c>
      <c r="R20" s="18">
        <v>96.790710000000004</v>
      </c>
      <c r="S20" s="18">
        <v>1019.4764699999999</v>
      </c>
      <c r="T20" s="18">
        <v>271.53628000000003</v>
      </c>
      <c r="U20" s="18">
        <v>507.72564999999997</v>
      </c>
      <c r="V20" s="18">
        <v>3932.0420899999999</v>
      </c>
    </row>
    <row r="21" spans="1:22" ht="15" customHeight="1" x14ac:dyDescent="0.2">
      <c r="A21" s="27" t="s">
        <v>64</v>
      </c>
      <c r="B21" s="18">
        <v>7528.4457700000021</v>
      </c>
      <c r="C21" s="18">
        <v>21097.766899999995</v>
      </c>
      <c r="D21" s="18">
        <v>12653.337729999999</v>
      </c>
      <c r="E21" s="18">
        <v>1285.5051600000002</v>
      </c>
      <c r="F21" s="18">
        <v>3303.1151499999996</v>
      </c>
      <c r="G21" s="18">
        <v>7057.7843600000006</v>
      </c>
      <c r="H21" s="18">
        <v>638.23277000000007</v>
      </c>
      <c r="I21" s="18">
        <v>7265.5378100000016</v>
      </c>
      <c r="J21" s="18">
        <v>6494.0294399999993</v>
      </c>
      <c r="K21" s="18">
        <v>2836.95352</v>
      </c>
      <c r="L21" s="18">
        <v>1222.7394799999997</v>
      </c>
      <c r="M21" s="18">
        <v>1629.9447600000001</v>
      </c>
      <c r="N21" s="18">
        <v>2756.0181999999991</v>
      </c>
      <c r="O21" s="18">
        <v>757.91833999999983</v>
      </c>
      <c r="P21" s="18">
        <v>406.75220000000002</v>
      </c>
      <c r="Q21" s="18">
        <v>1048.95074</v>
      </c>
      <c r="R21" s="18">
        <v>2693.0011200000004</v>
      </c>
      <c r="S21" s="18">
        <v>2712.7328699999998</v>
      </c>
      <c r="T21" s="18">
        <v>15037.877829999998</v>
      </c>
      <c r="U21" s="18">
        <v>3317.05044</v>
      </c>
      <c r="V21" s="18">
        <v>4502.896130000001</v>
      </c>
    </row>
    <row r="22" spans="1:22" ht="15" customHeight="1" x14ac:dyDescent="0.2">
      <c r="A22" s="27" t="s">
        <v>65</v>
      </c>
      <c r="B22" s="18">
        <v>0</v>
      </c>
      <c r="C22" s="18">
        <v>65.174129999999991</v>
      </c>
      <c r="D22" s="18">
        <v>540.99234000000001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38.08202</v>
      </c>
      <c r="O22" s="18">
        <v>0</v>
      </c>
      <c r="P22" s="18">
        <v>0</v>
      </c>
      <c r="Q22" s="18">
        <v>6.1898500000000007</v>
      </c>
      <c r="R22" s="18">
        <v>32.693040000000003</v>
      </c>
      <c r="S22" s="18">
        <v>0</v>
      </c>
      <c r="T22" s="18">
        <v>0</v>
      </c>
      <c r="U22" s="18">
        <v>0</v>
      </c>
      <c r="V22" s="18">
        <v>0</v>
      </c>
    </row>
    <row r="23" spans="1:22" ht="15" customHeight="1" x14ac:dyDescent="0.2">
      <c r="A23" s="27" t="s">
        <v>66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</row>
    <row r="24" spans="1:22" s="30" customFormat="1" ht="15" customHeight="1" x14ac:dyDescent="0.25">
      <c r="A24" s="27" t="s">
        <v>67</v>
      </c>
      <c r="B24" s="18">
        <v>0</v>
      </c>
      <c r="C24" s="18">
        <v>221.65233000000001</v>
      </c>
      <c r="D24" s="18">
        <v>0</v>
      </c>
      <c r="E24" s="18">
        <v>0</v>
      </c>
      <c r="F24" s="18">
        <v>128.08858000000001</v>
      </c>
      <c r="G24" s="18">
        <v>263.00653999999997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352.08833999999996</v>
      </c>
      <c r="S24" s="18">
        <v>0</v>
      </c>
      <c r="T24" s="18">
        <v>154.57288</v>
      </c>
      <c r="U24" s="18">
        <v>0</v>
      </c>
      <c r="V24" s="18">
        <v>125.27177</v>
      </c>
    </row>
    <row r="25" spans="1:22" s="176" customFormat="1" ht="15" customHeight="1" x14ac:dyDescent="0.25">
      <c r="A25" s="80" t="s">
        <v>184</v>
      </c>
      <c r="B25" s="63">
        <v>1087453.1321400008</v>
      </c>
      <c r="C25" s="63">
        <v>723972.69604000065</v>
      </c>
      <c r="D25" s="63">
        <v>309023.48518000002</v>
      </c>
      <c r="E25" s="63">
        <v>94126.921579999995</v>
      </c>
      <c r="F25" s="63">
        <v>197760.81554000001</v>
      </c>
      <c r="G25" s="63">
        <v>312252.59381000005</v>
      </c>
      <c r="H25" s="63">
        <v>180038.223</v>
      </c>
      <c r="I25" s="63">
        <v>182653.22957</v>
      </c>
      <c r="J25" s="63">
        <v>161535.61113000003</v>
      </c>
      <c r="K25" s="63">
        <v>134820.14341000002</v>
      </c>
      <c r="L25" s="63">
        <v>103361.16434000002</v>
      </c>
      <c r="M25" s="63">
        <v>59270.880329999993</v>
      </c>
      <c r="N25" s="63">
        <v>229187.68095000004</v>
      </c>
      <c r="O25" s="63">
        <v>121748.72312999998</v>
      </c>
      <c r="P25" s="63">
        <v>65243.169790000007</v>
      </c>
      <c r="Q25" s="63">
        <v>57520.535739999999</v>
      </c>
      <c r="R25" s="63">
        <v>84445.961729999995</v>
      </c>
      <c r="S25" s="63">
        <v>190886.36439</v>
      </c>
      <c r="T25" s="63">
        <v>64622.558160000008</v>
      </c>
      <c r="U25" s="63">
        <v>256847.66788999995</v>
      </c>
      <c r="V25" s="63">
        <v>322278.66121999989</v>
      </c>
    </row>
    <row r="26" spans="1:22" ht="15" customHeight="1" x14ac:dyDescent="0.2">
      <c r="A26" s="34" t="s">
        <v>185</v>
      </c>
      <c r="B26" s="29">
        <v>0.14929414857213671</v>
      </c>
      <c r="C26" s="29">
        <v>9.9392685579070245E-2</v>
      </c>
      <c r="D26" s="29">
        <v>4.2425182975888334E-2</v>
      </c>
      <c r="E26" s="29">
        <v>1.2922486679815109E-2</v>
      </c>
      <c r="F26" s="29">
        <v>2.7150165560583112E-2</v>
      </c>
      <c r="G26" s="29">
        <v>4.2868500493962972E-2</v>
      </c>
      <c r="H26" s="29">
        <v>2.4717068183279709E-2</v>
      </c>
      <c r="I26" s="29">
        <v>2.5076076923831511E-2</v>
      </c>
      <c r="J26" s="29">
        <v>2.2176883596145957E-2</v>
      </c>
      <c r="K26" s="29">
        <v>1.8509173338955468E-2</v>
      </c>
      <c r="L26" s="29">
        <v>1.4190236406048952E-2</v>
      </c>
      <c r="M26" s="29">
        <v>8.1371742399369389E-3</v>
      </c>
      <c r="N26" s="29">
        <v>3.1464693676791666E-2</v>
      </c>
      <c r="O26" s="29">
        <v>1.6714625598317826E-2</v>
      </c>
      <c r="P26" s="29">
        <v>8.9570972725759746E-3</v>
      </c>
      <c r="Q26" s="29">
        <v>7.8968731202393467E-3</v>
      </c>
      <c r="R26" s="29">
        <v>1.1593408105805615E-2</v>
      </c>
      <c r="S26" s="29">
        <v>2.6206386650939151E-2</v>
      </c>
      <c r="T26" s="29">
        <v>8.8718948099075542E-3</v>
      </c>
      <c r="U26" s="29">
        <v>3.5262074987007126E-2</v>
      </c>
      <c r="V26" s="29">
        <v>4.4244958157528803E-2</v>
      </c>
    </row>
    <row r="27" spans="1:22" ht="15" customHeight="1" thickBot="1" x14ac:dyDescent="0.25">
      <c r="A27" s="35"/>
      <c r="B27" s="42"/>
      <c r="C27" s="42"/>
      <c r="D27" s="42"/>
      <c r="E27" s="37"/>
      <c r="F27" s="37"/>
      <c r="G27" s="37"/>
      <c r="H27" s="37"/>
      <c r="I27" s="37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</row>
    <row r="28" spans="1:22" ht="15" customHeight="1" thickTop="1" x14ac:dyDescent="0.2">
      <c r="A28" s="17" t="s">
        <v>70</v>
      </c>
      <c r="B28" s="39"/>
      <c r="C28" s="39"/>
      <c r="D28" s="39"/>
      <c r="E28" s="29"/>
      <c r="F28" s="29"/>
      <c r="G28" s="29"/>
      <c r="H28" s="29"/>
      <c r="I28" s="2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</row>
    <row r="29" spans="1:22" ht="15" customHeight="1" x14ac:dyDescent="0.2">
      <c r="A29" s="1"/>
      <c r="B29" s="1"/>
      <c r="C29" s="1"/>
      <c r="D29" s="1"/>
      <c r="E29" s="18"/>
      <c r="F29" s="18"/>
      <c r="G29" s="18"/>
      <c r="H29" s="18"/>
      <c r="I29" s="18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 ht="15" customHeight="1" x14ac:dyDescent="0.2">
      <c r="A30" s="47"/>
      <c r="B30" s="1"/>
      <c r="C30" s="1"/>
      <c r="D30" s="1"/>
      <c r="E30" s="18"/>
      <c r="F30" s="18"/>
      <c r="G30" s="18"/>
      <c r="H30" s="18"/>
      <c r="I30" s="18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4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53">
    <pageSetUpPr fitToPage="1"/>
  </sheetPr>
  <dimension ref="A1:W30"/>
  <sheetViews>
    <sheetView topLeftCell="B1" zoomScaleNormal="100" workbookViewId="0">
      <selection activeCell="T16" sqref="T16"/>
    </sheetView>
  </sheetViews>
  <sheetFormatPr baseColWidth="10" defaultColWidth="9.140625" defaultRowHeight="12.75" x14ac:dyDescent="0.2"/>
  <cols>
    <col min="1" max="1" width="51.140625" style="21" customWidth="1"/>
    <col min="2" max="21" width="10.7109375" style="20" customWidth="1"/>
    <col min="22" max="22" width="12" style="20" customWidth="1"/>
    <col min="23" max="23" width="10.7109375" style="20" customWidth="1"/>
    <col min="24" max="256" width="9.140625" style="20"/>
    <col min="257" max="257" width="51.140625" style="20" customWidth="1"/>
    <col min="258" max="277" width="10.7109375" style="20" customWidth="1"/>
    <col min="278" max="278" width="12" style="20" customWidth="1"/>
    <col min="279" max="279" width="10.7109375" style="20" customWidth="1"/>
    <col min="280" max="512" width="9.140625" style="20"/>
    <col min="513" max="513" width="51.140625" style="20" customWidth="1"/>
    <col min="514" max="533" width="10.7109375" style="20" customWidth="1"/>
    <col min="534" max="534" width="12" style="20" customWidth="1"/>
    <col min="535" max="535" width="10.7109375" style="20" customWidth="1"/>
    <col min="536" max="768" width="9.140625" style="20"/>
    <col min="769" max="769" width="51.140625" style="20" customWidth="1"/>
    <col min="770" max="789" width="10.7109375" style="20" customWidth="1"/>
    <col min="790" max="790" width="12" style="20" customWidth="1"/>
    <col min="791" max="791" width="10.7109375" style="20" customWidth="1"/>
    <col min="792" max="1024" width="9.140625" style="20"/>
    <col min="1025" max="1025" width="51.140625" style="20" customWidth="1"/>
    <col min="1026" max="1045" width="10.7109375" style="20" customWidth="1"/>
    <col min="1046" max="1046" width="12" style="20" customWidth="1"/>
    <col min="1047" max="1047" width="10.7109375" style="20" customWidth="1"/>
    <col min="1048" max="1280" width="9.140625" style="20"/>
    <col min="1281" max="1281" width="51.140625" style="20" customWidth="1"/>
    <col min="1282" max="1301" width="10.7109375" style="20" customWidth="1"/>
    <col min="1302" max="1302" width="12" style="20" customWidth="1"/>
    <col min="1303" max="1303" width="10.7109375" style="20" customWidth="1"/>
    <col min="1304" max="1536" width="9.140625" style="20"/>
    <col min="1537" max="1537" width="51.140625" style="20" customWidth="1"/>
    <col min="1538" max="1557" width="10.7109375" style="20" customWidth="1"/>
    <col min="1558" max="1558" width="12" style="20" customWidth="1"/>
    <col min="1559" max="1559" width="10.7109375" style="20" customWidth="1"/>
    <col min="1560" max="1792" width="9.140625" style="20"/>
    <col min="1793" max="1793" width="51.140625" style="20" customWidth="1"/>
    <col min="1794" max="1813" width="10.7109375" style="20" customWidth="1"/>
    <col min="1814" max="1814" width="12" style="20" customWidth="1"/>
    <col min="1815" max="1815" width="10.7109375" style="20" customWidth="1"/>
    <col min="1816" max="2048" width="9.140625" style="20"/>
    <col min="2049" max="2049" width="51.140625" style="20" customWidth="1"/>
    <col min="2050" max="2069" width="10.7109375" style="20" customWidth="1"/>
    <col min="2070" max="2070" width="12" style="20" customWidth="1"/>
    <col min="2071" max="2071" width="10.7109375" style="20" customWidth="1"/>
    <col min="2072" max="2304" width="9.140625" style="20"/>
    <col min="2305" max="2305" width="51.140625" style="20" customWidth="1"/>
    <col min="2306" max="2325" width="10.7109375" style="20" customWidth="1"/>
    <col min="2326" max="2326" width="12" style="20" customWidth="1"/>
    <col min="2327" max="2327" width="10.7109375" style="20" customWidth="1"/>
    <col min="2328" max="2560" width="9.140625" style="20"/>
    <col min="2561" max="2561" width="51.140625" style="20" customWidth="1"/>
    <col min="2562" max="2581" width="10.7109375" style="20" customWidth="1"/>
    <col min="2582" max="2582" width="12" style="20" customWidth="1"/>
    <col min="2583" max="2583" width="10.7109375" style="20" customWidth="1"/>
    <col min="2584" max="2816" width="9.140625" style="20"/>
    <col min="2817" max="2817" width="51.140625" style="20" customWidth="1"/>
    <col min="2818" max="2837" width="10.7109375" style="20" customWidth="1"/>
    <col min="2838" max="2838" width="12" style="20" customWidth="1"/>
    <col min="2839" max="2839" width="10.7109375" style="20" customWidth="1"/>
    <col min="2840" max="3072" width="9.140625" style="20"/>
    <col min="3073" max="3073" width="51.140625" style="20" customWidth="1"/>
    <col min="3074" max="3093" width="10.7109375" style="20" customWidth="1"/>
    <col min="3094" max="3094" width="12" style="20" customWidth="1"/>
    <col min="3095" max="3095" width="10.7109375" style="20" customWidth="1"/>
    <col min="3096" max="3328" width="9.140625" style="20"/>
    <col min="3329" max="3329" width="51.140625" style="20" customWidth="1"/>
    <col min="3330" max="3349" width="10.7109375" style="20" customWidth="1"/>
    <col min="3350" max="3350" width="12" style="20" customWidth="1"/>
    <col min="3351" max="3351" width="10.7109375" style="20" customWidth="1"/>
    <col min="3352" max="3584" width="9.140625" style="20"/>
    <col min="3585" max="3585" width="51.140625" style="20" customWidth="1"/>
    <col min="3586" max="3605" width="10.7109375" style="20" customWidth="1"/>
    <col min="3606" max="3606" width="12" style="20" customWidth="1"/>
    <col min="3607" max="3607" width="10.7109375" style="20" customWidth="1"/>
    <col min="3608" max="3840" width="9.140625" style="20"/>
    <col min="3841" max="3841" width="51.140625" style="20" customWidth="1"/>
    <col min="3842" max="3861" width="10.7109375" style="20" customWidth="1"/>
    <col min="3862" max="3862" width="12" style="20" customWidth="1"/>
    <col min="3863" max="3863" width="10.7109375" style="20" customWidth="1"/>
    <col min="3864" max="4096" width="9.140625" style="20"/>
    <col min="4097" max="4097" width="51.140625" style="20" customWidth="1"/>
    <col min="4098" max="4117" width="10.7109375" style="20" customWidth="1"/>
    <col min="4118" max="4118" width="12" style="20" customWidth="1"/>
    <col min="4119" max="4119" width="10.7109375" style="20" customWidth="1"/>
    <col min="4120" max="4352" width="9.140625" style="20"/>
    <col min="4353" max="4353" width="51.140625" style="20" customWidth="1"/>
    <col min="4354" max="4373" width="10.7109375" style="20" customWidth="1"/>
    <col min="4374" max="4374" width="12" style="20" customWidth="1"/>
    <col min="4375" max="4375" width="10.7109375" style="20" customWidth="1"/>
    <col min="4376" max="4608" width="9.140625" style="20"/>
    <col min="4609" max="4609" width="51.140625" style="20" customWidth="1"/>
    <col min="4610" max="4629" width="10.7109375" style="20" customWidth="1"/>
    <col min="4630" max="4630" width="12" style="20" customWidth="1"/>
    <col min="4631" max="4631" width="10.7109375" style="20" customWidth="1"/>
    <col min="4632" max="4864" width="9.140625" style="20"/>
    <col min="4865" max="4865" width="51.140625" style="20" customWidth="1"/>
    <col min="4866" max="4885" width="10.7109375" style="20" customWidth="1"/>
    <col min="4886" max="4886" width="12" style="20" customWidth="1"/>
    <col min="4887" max="4887" width="10.7109375" style="20" customWidth="1"/>
    <col min="4888" max="5120" width="9.140625" style="20"/>
    <col min="5121" max="5121" width="51.140625" style="20" customWidth="1"/>
    <col min="5122" max="5141" width="10.7109375" style="20" customWidth="1"/>
    <col min="5142" max="5142" width="12" style="20" customWidth="1"/>
    <col min="5143" max="5143" width="10.7109375" style="20" customWidth="1"/>
    <col min="5144" max="5376" width="9.140625" style="20"/>
    <col min="5377" max="5377" width="51.140625" style="20" customWidth="1"/>
    <col min="5378" max="5397" width="10.7109375" style="20" customWidth="1"/>
    <col min="5398" max="5398" width="12" style="20" customWidth="1"/>
    <col min="5399" max="5399" width="10.7109375" style="20" customWidth="1"/>
    <col min="5400" max="5632" width="9.140625" style="20"/>
    <col min="5633" max="5633" width="51.140625" style="20" customWidth="1"/>
    <col min="5634" max="5653" width="10.7109375" style="20" customWidth="1"/>
    <col min="5654" max="5654" width="12" style="20" customWidth="1"/>
    <col min="5655" max="5655" width="10.7109375" style="20" customWidth="1"/>
    <col min="5656" max="5888" width="9.140625" style="20"/>
    <col min="5889" max="5889" width="51.140625" style="20" customWidth="1"/>
    <col min="5890" max="5909" width="10.7109375" style="20" customWidth="1"/>
    <col min="5910" max="5910" width="12" style="20" customWidth="1"/>
    <col min="5911" max="5911" width="10.7109375" style="20" customWidth="1"/>
    <col min="5912" max="6144" width="9.140625" style="20"/>
    <col min="6145" max="6145" width="51.140625" style="20" customWidth="1"/>
    <col min="6146" max="6165" width="10.7109375" style="20" customWidth="1"/>
    <col min="6166" max="6166" width="12" style="20" customWidth="1"/>
    <col min="6167" max="6167" width="10.7109375" style="20" customWidth="1"/>
    <col min="6168" max="6400" width="9.140625" style="20"/>
    <col min="6401" max="6401" width="51.140625" style="20" customWidth="1"/>
    <col min="6402" max="6421" width="10.7109375" style="20" customWidth="1"/>
    <col min="6422" max="6422" width="12" style="20" customWidth="1"/>
    <col min="6423" max="6423" width="10.7109375" style="20" customWidth="1"/>
    <col min="6424" max="6656" width="9.140625" style="20"/>
    <col min="6657" max="6657" width="51.140625" style="20" customWidth="1"/>
    <col min="6658" max="6677" width="10.7109375" style="20" customWidth="1"/>
    <col min="6678" max="6678" width="12" style="20" customWidth="1"/>
    <col min="6679" max="6679" width="10.7109375" style="20" customWidth="1"/>
    <col min="6680" max="6912" width="9.140625" style="20"/>
    <col min="6913" max="6913" width="51.140625" style="20" customWidth="1"/>
    <col min="6914" max="6933" width="10.7109375" style="20" customWidth="1"/>
    <col min="6934" max="6934" width="12" style="20" customWidth="1"/>
    <col min="6935" max="6935" width="10.7109375" style="20" customWidth="1"/>
    <col min="6936" max="7168" width="9.140625" style="20"/>
    <col min="7169" max="7169" width="51.140625" style="20" customWidth="1"/>
    <col min="7170" max="7189" width="10.7109375" style="20" customWidth="1"/>
    <col min="7190" max="7190" width="12" style="20" customWidth="1"/>
    <col min="7191" max="7191" width="10.7109375" style="20" customWidth="1"/>
    <col min="7192" max="7424" width="9.140625" style="20"/>
    <col min="7425" max="7425" width="51.140625" style="20" customWidth="1"/>
    <col min="7426" max="7445" width="10.7109375" style="20" customWidth="1"/>
    <col min="7446" max="7446" width="12" style="20" customWidth="1"/>
    <col min="7447" max="7447" width="10.7109375" style="20" customWidth="1"/>
    <col min="7448" max="7680" width="9.140625" style="20"/>
    <col min="7681" max="7681" width="51.140625" style="20" customWidth="1"/>
    <col min="7682" max="7701" width="10.7109375" style="20" customWidth="1"/>
    <col min="7702" max="7702" width="12" style="20" customWidth="1"/>
    <col min="7703" max="7703" width="10.7109375" style="20" customWidth="1"/>
    <col min="7704" max="7936" width="9.140625" style="20"/>
    <col min="7937" max="7937" width="51.140625" style="20" customWidth="1"/>
    <col min="7938" max="7957" width="10.7109375" style="20" customWidth="1"/>
    <col min="7958" max="7958" width="12" style="20" customWidth="1"/>
    <col min="7959" max="7959" width="10.7109375" style="20" customWidth="1"/>
    <col min="7960" max="8192" width="9.140625" style="20"/>
    <col min="8193" max="8193" width="51.140625" style="20" customWidth="1"/>
    <col min="8194" max="8213" width="10.7109375" style="20" customWidth="1"/>
    <col min="8214" max="8214" width="12" style="20" customWidth="1"/>
    <col min="8215" max="8215" width="10.7109375" style="20" customWidth="1"/>
    <col min="8216" max="8448" width="9.140625" style="20"/>
    <col min="8449" max="8449" width="51.140625" style="20" customWidth="1"/>
    <col min="8450" max="8469" width="10.7109375" style="20" customWidth="1"/>
    <col min="8470" max="8470" width="12" style="20" customWidth="1"/>
    <col min="8471" max="8471" width="10.7109375" style="20" customWidth="1"/>
    <col min="8472" max="8704" width="9.140625" style="20"/>
    <col min="8705" max="8705" width="51.140625" style="20" customWidth="1"/>
    <col min="8706" max="8725" width="10.7109375" style="20" customWidth="1"/>
    <col min="8726" max="8726" width="12" style="20" customWidth="1"/>
    <col min="8727" max="8727" width="10.7109375" style="20" customWidth="1"/>
    <col min="8728" max="8960" width="9.140625" style="20"/>
    <col min="8961" max="8961" width="51.140625" style="20" customWidth="1"/>
    <col min="8962" max="8981" width="10.7109375" style="20" customWidth="1"/>
    <col min="8982" max="8982" width="12" style="20" customWidth="1"/>
    <col min="8983" max="8983" width="10.7109375" style="20" customWidth="1"/>
    <col min="8984" max="9216" width="9.140625" style="20"/>
    <col min="9217" max="9217" width="51.140625" style="20" customWidth="1"/>
    <col min="9218" max="9237" width="10.7109375" style="20" customWidth="1"/>
    <col min="9238" max="9238" width="12" style="20" customWidth="1"/>
    <col min="9239" max="9239" width="10.7109375" style="20" customWidth="1"/>
    <col min="9240" max="9472" width="9.140625" style="20"/>
    <col min="9473" max="9473" width="51.140625" style="20" customWidth="1"/>
    <col min="9474" max="9493" width="10.7109375" style="20" customWidth="1"/>
    <col min="9494" max="9494" width="12" style="20" customWidth="1"/>
    <col min="9495" max="9495" width="10.7109375" style="20" customWidth="1"/>
    <col min="9496" max="9728" width="9.140625" style="20"/>
    <col min="9729" max="9729" width="51.140625" style="20" customWidth="1"/>
    <col min="9730" max="9749" width="10.7109375" style="20" customWidth="1"/>
    <col min="9750" max="9750" width="12" style="20" customWidth="1"/>
    <col min="9751" max="9751" width="10.7109375" style="20" customWidth="1"/>
    <col min="9752" max="9984" width="9.140625" style="20"/>
    <col min="9985" max="9985" width="51.140625" style="20" customWidth="1"/>
    <col min="9986" max="10005" width="10.7109375" style="20" customWidth="1"/>
    <col min="10006" max="10006" width="12" style="20" customWidth="1"/>
    <col min="10007" max="10007" width="10.7109375" style="20" customWidth="1"/>
    <col min="10008" max="10240" width="9.140625" style="20"/>
    <col min="10241" max="10241" width="51.140625" style="20" customWidth="1"/>
    <col min="10242" max="10261" width="10.7109375" style="20" customWidth="1"/>
    <col min="10262" max="10262" width="12" style="20" customWidth="1"/>
    <col min="10263" max="10263" width="10.7109375" style="20" customWidth="1"/>
    <col min="10264" max="10496" width="9.140625" style="20"/>
    <col min="10497" max="10497" width="51.140625" style="20" customWidth="1"/>
    <col min="10498" max="10517" width="10.7109375" style="20" customWidth="1"/>
    <col min="10518" max="10518" width="12" style="20" customWidth="1"/>
    <col min="10519" max="10519" width="10.7109375" style="20" customWidth="1"/>
    <col min="10520" max="10752" width="9.140625" style="20"/>
    <col min="10753" max="10753" width="51.140625" style="20" customWidth="1"/>
    <col min="10754" max="10773" width="10.7109375" style="20" customWidth="1"/>
    <col min="10774" max="10774" width="12" style="20" customWidth="1"/>
    <col min="10775" max="10775" width="10.7109375" style="20" customWidth="1"/>
    <col min="10776" max="11008" width="9.140625" style="20"/>
    <col min="11009" max="11009" width="51.140625" style="20" customWidth="1"/>
    <col min="11010" max="11029" width="10.7109375" style="20" customWidth="1"/>
    <col min="11030" max="11030" width="12" style="20" customWidth="1"/>
    <col min="11031" max="11031" width="10.7109375" style="20" customWidth="1"/>
    <col min="11032" max="11264" width="9.140625" style="20"/>
    <col min="11265" max="11265" width="51.140625" style="20" customWidth="1"/>
    <col min="11266" max="11285" width="10.7109375" style="20" customWidth="1"/>
    <col min="11286" max="11286" width="12" style="20" customWidth="1"/>
    <col min="11287" max="11287" width="10.7109375" style="20" customWidth="1"/>
    <col min="11288" max="11520" width="9.140625" style="20"/>
    <col min="11521" max="11521" width="51.140625" style="20" customWidth="1"/>
    <col min="11522" max="11541" width="10.7109375" style="20" customWidth="1"/>
    <col min="11542" max="11542" width="12" style="20" customWidth="1"/>
    <col min="11543" max="11543" width="10.7109375" style="20" customWidth="1"/>
    <col min="11544" max="11776" width="9.140625" style="20"/>
    <col min="11777" max="11777" width="51.140625" style="20" customWidth="1"/>
    <col min="11778" max="11797" width="10.7109375" style="20" customWidth="1"/>
    <col min="11798" max="11798" width="12" style="20" customWidth="1"/>
    <col min="11799" max="11799" width="10.7109375" style="20" customWidth="1"/>
    <col min="11800" max="12032" width="9.140625" style="20"/>
    <col min="12033" max="12033" width="51.140625" style="20" customWidth="1"/>
    <col min="12034" max="12053" width="10.7109375" style="20" customWidth="1"/>
    <col min="12054" max="12054" width="12" style="20" customWidth="1"/>
    <col min="12055" max="12055" width="10.7109375" style="20" customWidth="1"/>
    <col min="12056" max="12288" width="9.140625" style="20"/>
    <col min="12289" max="12289" width="51.140625" style="20" customWidth="1"/>
    <col min="12290" max="12309" width="10.7109375" style="20" customWidth="1"/>
    <col min="12310" max="12310" width="12" style="20" customWidth="1"/>
    <col min="12311" max="12311" width="10.7109375" style="20" customWidth="1"/>
    <col min="12312" max="12544" width="9.140625" style="20"/>
    <col min="12545" max="12545" width="51.140625" style="20" customWidth="1"/>
    <col min="12546" max="12565" width="10.7109375" style="20" customWidth="1"/>
    <col min="12566" max="12566" width="12" style="20" customWidth="1"/>
    <col min="12567" max="12567" width="10.7109375" style="20" customWidth="1"/>
    <col min="12568" max="12800" width="9.140625" style="20"/>
    <col min="12801" max="12801" width="51.140625" style="20" customWidth="1"/>
    <col min="12802" max="12821" width="10.7109375" style="20" customWidth="1"/>
    <col min="12822" max="12822" width="12" style="20" customWidth="1"/>
    <col min="12823" max="12823" width="10.7109375" style="20" customWidth="1"/>
    <col min="12824" max="13056" width="9.140625" style="20"/>
    <col min="13057" max="13057" width="51.140625" style="20" customWidth="1"/>
    <col min="13058" max="13077" width="10.7109375" style="20" customWidth="1"/>
    <col min="13078" max="13078" width="12" style="20" customWidth="1"/>
    <col min="13079" max="13079" width="10.7109375" style="20" customWidth="1"/>
    <col min="13080" max="13312" width="9.140625" style="20"/>
    <col min="13313" max="13313" width="51.140625" style="20" customWidth="1"/>
    <col min="13314" max="13333" width="10.7109375" style="20" customWidth="1"/>
    <col min="13334" max="13334" width="12" style="20" customWidth="1"/>
    <col min="13335" max="13335" width="10.7109375" style="20" customWidth="1"/>
    <col min="13336" max="13568" width="9.140625" style="20"/>
    <col min="13569" max="13569" width="51.140625" style="20" customWidth="1"/>
    <col min="13570" max="13589" width="10.7109375" style="20" customWidth="1"/>
    <col min="13590" max="13590" width="12" style="20" customWidth="1"/>
    <col min="13591" max="13591" width="10.7109375" style="20" customWidth="1"/>
    <col min="13592" max="13824" width="9.140625" style="20"/>
    <col min="13825" max="13825" width="51.140625" style="20" customWidth="1"/>
    <col min="13826" max="13845" width="10.7109375" style="20" customWidth="1"/>
    <col min="13846" max="13846" width="12" style="20" customWidth="1"/>
    <col min="13847" max="13847" width="10.7109375" style="20" customWidth="1"/>
    <col min="13848" max="14080" width="9.140625" style="20"/>
    <col min="14081" max="14081" width="51.140625" style="20" customWidth="1"/>
    <col min="14082" max="14101" width="10.7109375" style="20" customWidth="1"/>
    <col min="14102" max="14102" width="12" style="20" customWidth="1"/>
    <col min="14103" max="14103" width="10.7109375" style="20" customWidth="1"/>
    <col min="14104" max="14336" width="9.140625" style="20"/>
    <col min="14337" max="14337" width="51.140625" style="20" customWidth="1"/>
    <col min="14338" max="14357" width="10.7109375" style="20" customWidth="1"/>
    <col min="14358" max="14358" width="12" style="20" customWidth="1"/>
    <col min="14359" max="14359" width="10.7109375" style="20" customWidth="1"/>
    <col min="14360" max="14592" width="9.140625" style="20"/>
    <col min="14593" max="14593" width="51.140625" style="20" customWidth="1"/>
    <col min="14594" max="14613" width="10.7109375" style="20" customWidth="1"/>
    <col min="14614" max="14614" width="12" style="20" customWidth="1"/>
    <col min="14615" max="14615" width="10.7109375" style="20" customWidth="1"/>
    <col min="14616" max="14848" width="9.140625" style="20"/>
    <col min="14849" max="14849" width="51.140625" style="20" customWidth="1"/>
    <col min="14850" max="14869" width="10.7109375" style="20" customWidth="1"/>
    <col min="14870" max="14870" width="12" style="20" customWidth="1"/>
    <col min="14871" max="14871" width="10.7109375" style="20" customWidth="1"/>
    <col min="14872" max="15104" width="9.140625" style="20"/>
    <col min="15105" max="15105" width="51.140625" style="20" customWidth="1"/>
    <col min="15106" max="15125" width="10.7109375" style="20" customWidth="1"/>
    <col min="15126" max="15126" width="12" style="20" customWidth="1"/>
    <col min="15127" max="15127" width="10.7109375" style="20" customWidth="1"/>
    <col min="15128" max="15360" width="9.140625" style="20"/>
    <col min="15361" max="15361" width="51.140625" style="20" customWidth="1"/>
    <col min="15362" max="15381" width="10.7109375" style="20" customWidth="1"/>
    <col min="15382" max="15382" width="12" style="20" customWidth="1"/>
    <col min="15383" max="15383" width="10.7109375" style="20" customWidth="1"/>
    <col min="15384" max="15616" width="9.140625" style="20"/>
    <col min="15617" max="15617" width="51.140625" style="20" customWidth="1"/>
    <col min="15618" max="15637" width="10.7109375" style="20" customWidth="1"/>
    <col min="15638" max="15638" width="12" style="20" customWidth="1"/>
    <col min="15639" max="15639" width="10.7109375" style="20" customWidth="1"/>
    <col min="15640" max="15872" width="9.140625" style="20"/>
    <col min="15873" max="15873" width="51.140625" style="20" customWidth="1"/>
    <col min="15874" max="15893" width="10.7109375" style="20" customWidth="1"/>
    <col min="15894" max="15894" width="12" style="20" customWidth="1"/>
    <col min="15895" max="15895" width="10.7109375" style="20" customWidth="1"/>
    <col min="15896" max="16128" width="9.140625" style="20"/>
    <col min="16129" max="16129" width="51.140625" style="20" customWidth="1"/>
    <col min="16130" max="16149" width="10.7109375" style="20" customWidth="1"/>
    <col min="16150" max="16150" width="12" style="20" customWidth="1"/>
    <col min="16151" max="16151" width="10.7109375" style="20" customWidth="1"/>
    <col min="16152" max="16384" width="9.140625" style="20"/>
  </cols>
  <sheetData>
    <row r="1" spans="1:23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</row>
    <row r="2" spans="1:23" s="2" customFormat="1" ht="15" customHeight="1" x14ac:dyDescent="0.25">
      <c r="A2" s="660" t="s">
        <v>197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  <c r="W2" s="660"/>
    </row>
    <row r="3" spans="1:23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</row>
    <row r="4" spans="1:23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  <c r="W4" s="661"/>
    </row>
    <row r="5" spans="1:23" ht="15" customHeight="1" x14ac:dyDescent="0.2">
      <c r="A5" s="22"/>
      <c r="B5" s="1"/>
      <c r="C5" s="1"/>
      <c r="D5" s="1"/>
      <c r="E5" s="18"/>
      <c r="F5" s="18"/>
      <c r="G5" s="18"/>
      <c r="H5" s="18"/>
      <c r="I5" s="18"/>
      <c r="J5" s="1"/>
      <c r="K5" s="1"/>
      <c r="L5" s="1"/>
      <c r="M5" s="48"/>
      <c r="N5" s="48"/>
      <c r="O5" s="1"/>
      <c r="P5" s="1"/>
      <c r="Q5" s="1"/>
      <c r="R5" s="1"/>
      <c r="S5" s="1"/>
      <c r="T5" s="1"/>
      <c r="U5" s="1"/>
      <c r="V5" s="1"/>
      <c r="W5" s="22"/>
    </row>
    <row r="6" spans="1:23" ht="30" customHeight="1" x14ac:dyDescent="0.2">
      <c r="A6" s="23" t="s">
        <v>74</v>
      </c>
      <c r="B6" s="24" t="s">
        <v>224</v>
      </c>
      <c r="C6" s="24" t="s">
        <v>225</v>
      </c>
      <c r="D6" s="24" t="s">
        <v>226</v>
      </c>
      <c r="E6" s="24" t="s">
        <v>227</v>
      </c>
      <c r="F6" s="24" t="s">
        <v>228</v>
      </c>
      <c r="G6" s="24" t="s">
        <v>229</v>
      </c>
      <c r="H6" s="24" t="s">
        <v>231</v>
      </c>
      <c r="I6" s="24" t="s">
        <v>230</v>
      </c>
      <c r="J6" s="24" t="s">
        <v>232</v>
      </c>
      <c r="K6" s="24" t="s">
        <v>233</v>
      </c>
      <c r="L6" s="24" t="s">
        <v>234</v>
      </c>
      <c r="M6" s="24" t="s">
        <v>235</v>
      </c>
      <c r="N6" s="24" t="s">
        <v>236</v>
      </c>
      <c r="O6" s="24" t="s">
        <v>237</v>
      </c>
      <c r="P6" s="24" t="s">
        <v>238</v>
      </c>
      <c r="Q6" s="24" t="s">
        <v>239</v>
      </c>
      <c r="R6" s="24" t="s">
        <v>241</v>
      </c>
      <c r="S6" s="24" t="s">
        <v>242</v>
      </c>
      <c r="T6" s="24" t="s">
        <v>243</v>
      </c>
      <c r="U6" s="24" t="s">
        <v>240</v>
      </c>
      <c r="V6" s="25" t="s">
        <v>48</v>
      </c>
      <c r="W6" s="24" t="s">
        <v>49</v>
      </c>
    </row>
    <row r="7" spans="1:23" ht="15" customHeight="1" x14ac:dyDescent="0.2">
      <c r="A7" s="27" t="s">
        <v>50</v>
      </c>
      <c r="B7" s="18">
        <v>286.32814000000002</v>
      </c>
      <c r="C7" s="18">
        <v>5161.6938300000011</v>
      </c>
      <c r="D7" s="18">
        <v>3596.0208100000009</v>
      </c>
      <c r="E7" s="18">
        <v>14023.321579999998</v>
      </c>
      <c r="F7" s="18">
        <v>10432.022489999999</v>
      </c>
      <c r="G7" s="18">
        <v>121347.41570000001</v>
      </c>
      <c r="H7" s="18">
        <v>6223.0775300000005</v>
      </c>
      <c r="I7" s="18">
        <v>18749.08308</v>
      </c>
      <c r="J7" s="18">
        <v>18871.880389999995</v>
      </c>
      <c r="K7" s="18">
        <v>0</v>
      </c>
      <c r="L7" s="18">
        <v>13223.10245</v>
      </c>
      <c r="M7" s="18">
        <v>5152.7550199999996</v>
      </c>
      <c r="N7" s="18">
        <v>1952.9176599999998</v>
      </c>
      <c r="O7" s="18">
        <v>11059.85577</v>
      </c>
      <c r="P7" s="18">
        <v>0</v>
      </c>
      <c r="Q7" s="18">
        <v>20206.70174</v>
      </c>
      <c r="R7" s="18">
        <v>160.14122</v>
      </c>
      <c r="S7" s="18">
        <v>0</v>
      </c>
      <c r="T7" s="18">
        <v>3275.85034</v>
      </c>
      <c r="U7" s="18">
        <v>409.75299000000001</v>
      </c>
      <c r="V7" s="18">
        <v>495985.41064999998</v>
      </c>
      <c r="W7" s="161">
        <f>V7/$V$25</f>
        <v>6.8092791678731668E-2</v>
      </c>
    </row>
    <row r="8" spans="1:23" ht="15" customHeight="1" x14ac:dyDescent="0.2">
      <c r="A8" s="27" t="s">
        <v>51</v>
      </c>
      <c r="B8" s="18">
        <v>0</v>
      </c>
      <c r="C8" s="18">
        <v>0</v>
      </c>
      <c r="D8" s="18">
        <v>0</v>
      </c>
      <c r="E8" s="18">
        <v>953.85145000000011</v>
      </c>
      <c r="F8" s="18">
        <v>0</v>
      </c>
      <c r="G8" s="18">
        <v>3451.1186900000002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56.333829999999999</v>
      </c>
      <c r="O8" s="18">
        <v>0</v>
      </c>
      <c r="P8" s="18">
        <v>0</v>
      </c>
      <c r="Q8" s="18">
        <v>137.40954000000002</v>
      </c>
      <c r="R8" s="18">
        <v>0</v>
      </c>
      <c r="S8" s="18">
        <v>304.5</v>
      </c>
      <c r="T8" s="18">
        <v>0</v>
      </c>
      <c r="U8" s="18">
        <v>15.310889999999999</v>
      </c>
      <c r="V8" s="18">
        <v>9864.3921699999992</v>
      </c>
      <c r="W8" s="161">
        <f t="shared" ref="W8:W24" si="0">V8/$V$25</f>
        <v>1.3542616106164327E-3</v>
      </c>
    </row>
    <row r="9" spans="1:23" ht="15" customHeight="1" x14ac:dyDescent="0.2">
      <c r="A9" s="27" t="s">
        <v>52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40.794259999999994</v>
      </c>
      <c r="W9" s="161">
        <f t="shared" si="0"/>
        <v>5.6005579765494578E-6</v>
      </c>
    </row>
    <row r="10" spans="1:23" ht="15" customHeight="1" x14ac:dyDescent="0.2">
      <c r="A10" s="27" t="s">
        <v>53</v>
      </c>
      <c r="B10" s="18">
        <v>0</v>
      </c>
      <c r="C10" s="18">
        <v>93.449240000000003</v>
      </c>
      <c r="D10" s="18">
        <v>0</v>
      </c>
      <c r="E10" s="18">
        <v>1654.21516</v>
      </c>
      <c r="F10" s="18">
        <v>375.91800999999998</v>
      </c>
      <c r="G10" s="18">
        <v>119.69036</v>
      </c>
      <c r="H10" s="18">
        <v>155.76335</v>
      </c>
      <c r="I10" s="18">
        <v>0</v>
      </c>
      <c r="J10" s="18">
        <v>0</v>
      </c>
      <c r="K10" s="18">
        <v>6660.2854100000013</v>
      </c>
      <c r="L10" s="18">
        <v>0</v>
      </c>
      <c r="M10" s="18">
        <v>0</v>
      </c>
      <c r="N10" s="18">
        <v>103.42870000000001</v>
      </c>
      <c r="O10" s="18">
        <v>8.462530000000001</v>
      </c>
      <c r="P10" s="18">
        <v>0</v>
      </c>
      <c r="Q10" s="18">
        <v>65.524830000000009</v>
      </c>
      <c r="R10" s="18">
        <v>303.20014000000003</v>
      </c>
      <c r="S10" s="18">
        <v>208.37365</v>
      </c>
      <c r="T10" s="18">
        <v>122.25141000000001</v>
      </c>
      <c r="U10" s="18">
        <v>74.919640000000001</v>
      </c>
      <c r="V10" s="18">
        <v>26973.947670000001</v>
      </c>
      <c r="W10" s="161">
        <f t="shared" si="0"/>
        <v>3.7031964247481431E-3</v>
      </c>
    </row>
    <row r="11" spans="1:23" ht="15" customHeight="1" x14ac:dyDescent="0.2">
      <c r="A11" s="27" t="s">
        <v>54</v>
      </c>
      <c r="B11" s="18">
        <v>1181.5152399999999</v>
      </c>
      <c r="C11" s="18">
        <v>679.85001999999997</v>
      </c>
      <c r="D11" s="18">
        <v>1848.1573100000001</v>
      </c>
      <c r="E11" s="18">
        <v>8590.4053900000017</v>
      </c>
      <c r="F11" s="18">
        <v>4148.050549999999</v>
      </c>
      <c r="G11" s="18">
        <v>6938.1592600000004</v>
      </c>
      <c r="H11" s="18">
        <v>2693.8400700000002</v>
      </c>
      <c r="I11" s="18">
        <v>3362.8281700000007</v>
      </c>
      <c r="J11" s="18">
        <v>970.09151999999995</v>
      </c>
      <c r="K11" s="18">
        <v>3313.45838</v>
      </c>
      <c r="L11" s="18">
        <v>1401.7736600000001</v>
      </c>
      <c r="M11" s="18">
        <v>1574.6959800000002</v>
      </c>
      <c r="N11" s="18">
        <v>269.70490000000001</v>
      </c>
      <c r="O11" s="18">
        <v>2642.8098100000007</v>
      </c>
      <c r="P11" s="18">
        <v>125.12285</v>
      </c>
      <c r="Q11" s="18">
        <v>5270.2185200000004</v>
      </c>
      <c r="R11" s="18">
        <v>1132.6487700000002</v>
      </c>
      <c r="S11" s="18">
        <v>680.13198999999997</v>
      </c>
      <c r="T11" s="18">
        <v>196.28184000000002</v>
      </c>
      <c r="U11" s="18">
        <v>4499.8482199999999</v>
      </c>
      <c r="V11" s="18">
        <v>263537.47743000003</v>
      </c>
      <c r="W11" s="161">
        <f t="shared" si="0"/>
        <v>3.6180504839168785E-2</v>
      </c>
    </row>
    <row r="12" spans="1:23" ht="15" customHeight="1" x14ac:dyDescent="0.2">
      <c r="A12" s="27" t="s">
        <v>55</v>
      </c>
      <c r="B12" s="18">
        <v>0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67.094589999999997</v>
      </c>
      <c r="J12" s="18">
        <v>0</v>
      </c>
      <c r="K12" s="18">
        <v>230.09556999999998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32.22889</v>
      </c>
      <c r="R12" s="18">
        <v>0</v>
      </c>
      <c r="S12" s="18">
        <v>0</v>
      </c>
      <c r="T12" s="18">
        <v>0</v>
      </c>
      <c r="U12" s="18">
        <v>0</v>
      </c>
      <c r="V12" s="18">
        <v>2403.1831199999997</v>
      </c>
      <c r="W12" s="161">
        <f t="shared" si="0"/>
        <v>3.2992794554491275E-4</v>
      </c>
    </row>
    <row r="13" spans="1:23" ht="15" customHeight="1" x14ac:dyDescent="0.2">
      <c r="A13" s="27" t="s">
        <v>56</v>
      </c>
      <c r="B13" s="18">
        <v>27985.468079999995</v>
      </c>
      <c r="C13" s="18">
        <v>24479.342289999993</v>
      </c>
      <c r="D13" s="18">
        <v>41800.469090000006</v>
      </c>
      <c r="E13" s="18">
        <v>2242.2861399999992</v>
      </c>
      <c r="F13" s="18">
        <v>21548.965489999995</v>
      </c>
      <c r="G13" s="18">
        <v>27817.024800000007</v>
      </c>
      <c r="H13" s="18">
        <v>2584.6511799999998</v>
      </c>
      <c r="I13" s="18">
        <v>28698.116929999997</v>
      </c>
      <c r="J13" s="18">
        <v>103194.57358</v>
      </c>
      <c r="K13" s="18">
        <v>12382.727839999998</v>
      </c>
      <c r="L13" s="18">
        <v>9797.7213900000006</v>
      </c>
      <c r="M13" s="18">
        <v>15604.939680000003</v>
      </c>
      <c r="N13" s="18">
        <v>6764.0125800000005</v>
      </c>
      <c r="O13" s="18">
        <v>5188.72901</v>
      </c>
      <c r="P13" s="18">
        <v>6082.1344600000011</v>
      </c>
      <c r="Q13" s="18">
        <v>27447.352920000001</v>
      </c>
      <c r="R13" s="18">
        <v>25907.552870000003</v>
      </c>
      <c r="S13" s="18">
        <v>18254.538199999995</v>
      </c>
      <c r="T13" s="18">
        <v>137.96884</v>
      </c>
      <c r="U13" s="18">
        <v>3012.3505100000002</v>
      </c>
      <c r="V13" s="18">
        <v>1218646.5755099999</v>
      </c>
      <c r="W13" s="161">
        <f t="shared" si="0"/>
        <v>0.16730541990631062</v>
      </c>
    </row>
    <row r="14" spans="1:23" ht="15" customHeight="1" x14ac:dyDescent="0.2">
      <c r="A14" s="27" t="s">
        <v>57</v>
      </c>
      <c r="B14" s="18">
        <v>34077.64077000002</v>
      </c>
      <c r="C14" s="18">
        <v>84582.081679999974</v>
      </c>
      <c r="D14" s="18">
        <v>26554.071939999994</v>
      </c>
      <c r="E14" s="18">
        <v>109904.28172000006</v>
      </c>
      <c r="F14" s="18">
        <v>23975.752619999977</v>
      </c>
      <c r="G14" s="18">
        <v>48097.787979999957</v>
      </c>
      <c r="H14" s="18">
        <v>45084.279330000012</v>
      </c>
      <c r="I14" s="18">
        <v>97157.945910000039</v>
      </c>
      <c r="J14" s="18">
        <v>59757.786529999983</v>
      </c>
      <c r="K14" s="18">
        <v>27180.548249999993</v>
      </c>
      <c r="L14" s="18">
        <v>17799.439119999992</v>
      </c>
      <c r="M14" s="18">
        <v>29818.176490000009</v>
      </c>
      <c r="N14" s="18">
        <v>1335.1105299999999</v>
      </c>
      <c r="O14" s="18">
        <v>14601.463930000002</v>
      </c>
      <c r="P14" s="18">
        <v>10429.008559999998</v>
      </c>
      <c r="Q14" s="18">
        <v>22468.809569999994</v>
      </c>
      <c r="R14" s="18">
        <v>80076.73656999995</v>
      </c>
      <c r="S14" s="18">
        <v>22223.605169999999</v>
      </c>
      <c r="T14" s="18">
        <v>9626.0826600000019</v>
      </c>
      <c r="U14" s="18">
        <v>11264.272209999994</v>
      </c>
      <c r="V14" s="18">
        <v>2530962.2881200025</v>
      </c>
      <c r="W14" s="161">
        <f t="shared" si="0"/>
        <v>0.34747047822601385</v>
      </c>
    </row>
    <row r="15" spans="1:23" ht="15" customHeight="1" x14ac:dyDescent="0.2">
      <c r="A15" s="27" t="s">
        <v>58</v>
      </c>
      <c r="B15" s="18">
        <v>423.48246999999998</v>
      </c>
      <c r="C15" s="18">
        <v>3516.5913499999997</v>
      </c>
      <c r="D15" s="18">
        <v>607.59123</v>
      </c>
      <c r="E15" s="18">
        <v>8016.9359000000013</v>
      </c>
      <c r="F15" s="18">
        <v>1335.4941200000003</v>
      </c>
      <c r="G15" s="18">
        <v>1334.63059</v>
      </c>
      <c r="H15" s="18">
        <v>6475.10203</v>
      </c>
      <c r="I15" s="18">
        <v>1901.78395</v>
      </c>
      <c r="J15" s="18">
        <v>844.63850999999988</v>
      </c>
      <c r="K15" s="18">
        <v>958.01144000000022</v>
      </c>
      <c r="L15" s="18">
        <v>595.75477999999998</v>
      </c>
      <c r="M15" s="18">
        <v>266.31299000000001</v>
      </c>
      <c r="N15" s="18">
        <v>406.71974000000012</v>
      </c>
      <c r="O15" s="18">
        <v>208.33829</v>
      </c>
      <c r="P15" s="18">
        <v>482.22795000000002</v>
      </c>
      <c r="Q15" s="18">
        <v>2444.2995099999998</v>
      </c>
      <c r="R15" s="18">
        <v>974.88269999999989</v>
      </c>
      <c r="S15" s="18">
        <v>377.52613000000002</v>
      </c>
      <c r="T15" s="18">
        <v>122.21644000000001</v>
      </c>
      <c r="U15" s="18">
        <v>3119.6265599999997</v>
      </c>
      <c r="V15" s="18">
        <v>148658.46567999994</v>
      </c>
      <c r="W15" s="161">
        <f t="shared" si="0"/>
        <v>2.0409007437461241E-2</v>
      </c>
    </row>
    <row r="16" spans="1:23" ht="15" customHeight="1" x14ac:dyDescent="0.2">
      <c r="A16" s="27" t="s">
        <v>59</v>
      </c>
      <c r="B16" s="18">
        <v>6192.3830299999991</v>
      </c>
      <c r="C16" s="18">
        <v>17666.091949999998</v>
      </c>
      <c r="D16" s="18">
        <v>3921.3755799999999</v>
      </c>
      <c r="E16" s="18">
        <v>11126.719170000002</v>
      </c>
      <c r="F16" s="18">
        <v>11628.259030000001</v>
      </c>
      <c r="G16" s="18">
        <v>28686.181589999993</v>
      </c>
      <c r="H16" s="18">
        <v>12220.48943</v>
      </c>
      <c r="I16" s="18">
        <v>12229.853970000002</v>
      </c>
      <c r="J16" s="18">
        <v>3174.0694499999995</v>
      </c>
      <c r="K16" s="18">
        <v>11319.66995</v>
      </c>
      <c r="L16" s="18">
        <v>2853.7678100000003</v>
      </c>
      <c r="M16" s="18">
        <v>501.32428000000004</v>
      </c>
      <c r="N16" s="18">
        <v>1061.7372700000001</v>
      </c>
      <c r="O16" s="18">
        <v>717.84491000000003</v>
      </c>
      <c r="P16" s="18">
        <v>315.00958999999995</v>
      </c>
      <c r="Q16" s="18">
        <v>10031.69695</v>
      </c>
      <c r="R16" s="18">
        <v>6550.1002099999996</v>
      </c>
      <c r="S16" s="18">
        <v>4598.8408499999996</v>
      </c>
      <c r="T16" s="18">
        <v>1454.2196999999996</v>
      </c>
      <c r="U16" s="18">
        <v>2160.4135099999999</v>
      </c>
      <c r="V16" s="18">
        <v>525859.1558399999</v>
      </c>
      <c r="W16" s="161">
        <f t="shared" si="0"/>
        <v>7.2194095193325633E-2</v>
      </c>
    </row>
    <row r="17" spans="1:23" ht="15" customHeight="1" x14ac:dyDescent="0.2">
      <c r="A17" s="27" t="s">
        <v>60</v>
      </c>
      <c r="B17" s="18">
        <v>17547.663039999999</v>
      </c>
      <c r="C17" s="18">
        <v>33447.344390000006</v>
      </c>
      <c r="D17" s="18">
        <v>0</v>
      </c>
      <c r="E17" s="18">
        <v>1706.9297100000001</v>
      </c>
      <c r="F17" s="18">
        <v>11860.183290000001</v>
      </c>
      <c r="G17" s="18">
        <v>24487.924580000006</v>
      </c>
      <c r="H17" s="18">
        <v>212.13333</v>
      </c>
      <c r="I17" s="18">
        <v>7806.2469899999996</v>
      </c>
      <c r="J17" s="18">
        <v>292.89208000000002</v>
      </c>
      <c r="K17" s="18">
        <v>202.09876</v>
      </c>
      <c r="L17" s="18">
        <v>1251.03565</v>
      </c>
      <c r="M17" s="18">
        <v>207.92558999999997</v>
      </c>
      <c r="N17" s="18">
        <v>8478.446579999998</v>
      </c>
      <c r="O17" s="18">
        <v>0</v>
      </c>
      <c r="P17" s="18">
        <v>461.62042000000002</v>
      </c>
      <c r="Q17" s="18">
        <v>7191.36301</v>
      </c>
      <c r="R17" s="18">
        <v>21809.410640000002</v>
      </c>
      <c r="S17" s="18">
        <v>14012.79401</v>
      </c>
      <c r="T17" s="18">
        <v>11699.450050000001</v>
      </c>
      <c r="U17" s="18">
        <v>0</v>
      </c>
      <c r="V17" s="18">
        <v>555286.95403999987</v>
      </c>
      <c r="W17" s="161">
        <f t="shared" si="0"/>
        <v>7.6234175585549874E-2</v>
      </c>
    </row>
    <row r="18" spans="1:23" ht="15" customHeight="1" x14ac:dyDescent="0.2">
      <c r="A18" s="27" t="s">
        <v>61</v>
      </c>
      <c r="B18" s="18">
        <v>21258.61132</v>
      </c>
      <c r="C18" s="18">
        <v>31218.693699999993</v>
      </c>
      <c r="D18" s="18">
        <v>19341.467280000001</v>
      </c>
      <c r="E18" s="18">
        <v>40916.305579999993</v>
      </c>
      <c r="F18" s="18">
        <v>14228.386440000002</v>
      </c>
      <c r="G18" s="18">
        <v>36640.48605</v>
      </c>
      <c r="H18" s="18">
        <v>11364.0137</v>
      </c>
      <c r="I18" s="18">
        <v>90929.106789999991</v>
      </c>
      <c r="J18" s="18">
        <v>60835.85686</v>
      </c>
      <c r="K18" s="18">
        <v>15105.121039999996</v>
      </c>
      <c r="L18" s="18">
        <v>25132.558830000009</v>
      </c>
      <c r="M18" s="18">
        <v>4368.9834099999989</v>
      </c>
      <c r="N18" s="18">
        <v>1961.0322100000003</v>
      </c>
      <c r="O18" s="18">
        <v>1572.3336900000004</v>
      </c>
      <c r="P18" s="18">
        <v>2346.4940499999998</v>
      </c>
      <c r="Q18" s="18">
        <v>14100.621849999998</v>
      </c>
      <c r="R18" s="18">
        <v>22176.483920000002</v>
      </c>
      <c r="S18" s="18">
        <v>13447.492470000001</v>
      </c>
      <c r="T18" s="18">
        <v>560.59806999999989</v>
      </c>
      <c r="U18" s="18">
        <v>2007.3629599999997</v>
      </c>
      <c r="V18" s="18">
        <v>1296790.4908299998</v>
      </c>
      <c r="W18" s="161">
        <f t="shared" si="0"/>
        <v>0.17803363334281447</v>
      </c>
    </row>
    <row r="19" spans="1:23" ht="15" customHeight="1" x14ac:dyDescent="0.2">
      <c r="A19" s="27" t="s">
        <v>62</v>
      </c>
      <c r="B19" s="18">
        <v>374.60913999999997</v>
      </c>
      <c r="C19" s="18">
        <v>35.96557</v>
      </c>
      <c r="D19" s="18">
        <v>43.102229999999999</v>
      </c>
      <c r="E19" s="18">
        <v>25.180109999999999</v>
      </c>
      <c r="F19" s="18">
        <v>0</v>
      </c>
      <c r="G19" s="18">
        <v>0</v>
      </c>
      <c r="H19" s="18">
        <v>398.59327999999999</v>
      </c>
      <c r="I19" s="18">
        <v>39.269460000000002</v>
      </c>
      <c r="J19" s="18">
        <v>0</v>
      </c>
      <c r="K19" s="18">
        <v>701.87793999999997</v>
      </c>
      <c r="L19" s="18">
        <v>63.437769999999993</v>
      </c>
      <c r="M19" s="18">
        <v>38.551259999999992</v>
      </c>
      <c r="N19" s="18">
        <v>0</v>
      </c>
      <c r="O19" s="18">
        <v>0</v>
      </c>
      <c r="P19" s="18">
        <v>17</v>
      </c>
      <c r="Q19" s="18">
        <v>90.95183999999999</v>
      </c>
      <c r="R19" s="18">
        <v>273.13531</v>
      </c>
      <c r="S19" s="18">
        <v>1598.4307800000001</v>
      </c>
      <c r="T19" s="18">
        <v>0</v>
      </c>
      <c r="U19" s="18">
        <v>48.078189999999999</v>
      </c>
      <c r="V19" s="18">
        <v>9106.5885899999994</v>
      </c>
      <c r="W19" s="161">
        <f t="shared" si="0"/>
        <v>1.2502243542811852E-3</v>
      </c>
    </row>
    <row r="20" spans="1:23" ht="15" customHeight="1" x14ac:dyDescent="0.2">
      <c r="A20" s="27" t="s">
        <v>63</v>
      </c>
      <c r="B20" s="18">
        <v>1267.8544300000001</v>
      </c>
      <c r="C20" s="18">
        <v>2056.7034199999998</v>
      </c>
      <c r="D20" s="18">
        <v>766.06962999999985</v>
      </c>
      <c r="E20" s="18">
        <v>99.789360000000016</v>
      </c>
      <c r="F20" s="18">
        <v>372.67250999999993</v>
      </c>
      <c r="G20" s="18">
        <v>140.58427</v>
      </c>
      <c r="H20" s="18">
        <v>991.62277999999992</v>
      </c>
      <c r="I20" s="18">
        <v>403.03201999999999</v>
      </c>
      <c r="J20" s="18">
        <v>3483.3925200000003</v>
      </c>
      <c r="K20" s="18">
        <v>659.10987</v>
      </c>
      <c r="L20" s="18">
        <v>148.61505</v>
      </c>
      <c r="M20" s="18">
        <v>189.55022</v>
      </c>
      <c r="N20" s="18">
        <v>0</v>
      </c>
      <c r="O20" s="18">
        <v>0</v>
      </c>
      <c r="P20" s="18">
        <v>123.81638999999998</v>
      </c>
      <c r="Q20" s="18">
        <v>72.68807000000001</v>
      </c>
      <c r="R20" s="18">
        <v>817.73177999999996</v>
      </c>
      <c r="S20" s="18">
        <v>348.66921000000002</v>
      </c>
      <c r="T20" s="18">
        <v>204.41364000000002</v>
      </c>
      <c r="U20" s="18">
        <v>143.76275000000001</v>
      </c>
      <c r="V20" s="18">
        <v>45598.787160000007</v>
      </c>
      <c r="W20" s="161">
        <f t="shared" si="0"/>
        <v>6.260161384222169E-3</v>
      </c>
    </row>
    <row r="21" spans="1:23" ht="15" customHeight="1" x14ac:dyDescent="0.2">
      <c r="A21" s="27" t="s">
        <v>64</v>
      </c>
      <c r="B21" s="18">
        <v>3796.9959499999995</v>
      </c>
      <c r="C21" s="18">
        <v>5742.494459999999</v>
      </c>
      <c r="D21" s="18">
        <v>2613.0869400000001</v>
      </c>
      <c r="E21" s="18">
        <v>5174.6318399999991</v>
      </c>
      <c r="F21" s="18">
        <v>968.42038000000014</v>
      </c>
      <c r="G21" s="18">
        <v>1748.0992500000004</v>
      </c>
      <c r="H21" s="18">
        <v>3475.5286299999993</v>
      </c>
      <c r="I21" s="18">
        <v>2276.3362900000002</v>
      </c>
      <c r="J21" s="18">
        <v>5804.9223000000011</v>
      </c>
      <c r="K21" s="18">
        <v>2084.0263600000003</v>
      </c>
      <c r="L21" s="18">
        <v>2351.4873700000003</v>
      </c>
      <c r="M21" s="18">
        <v>893.30077000000017</v>
      </c>
      <c r="N21" s="18">
        <v>242.57671999999999</v>
      </c>
      <c r="O21" s="18">
        <v>265.45672000000002</v>
      </c>
      <c r="P21" s="18">
        <v>123.76451</v>
      </c>
      <c r="Q21" s="18">
        <v>1854.7910200000001</v>
      </c>
      <c r="R21" s="18">
        <v>2184.7703700000002</v>
      </c>
      <c r="S21" s="18">
        <v>2288.0993899999999</v>
      </c>
      <c r="T21" s="18">
        <v>116.50008</v>
      </c>
      <c r="U21" s="18">
        <v>1137.7098700000001</v>
      </c>
      <c r="V21" s="18">
        <v>151389.58994000006</v>
      </c>
      <c r="W21" s="161">
        <f t="shared" si="0"/>
        <v>2.0783957730941043E-2</v>
      </c>
    </row>
    <row r="22" spans="1:23" ht="15" customHeight="1" x14ac:dyDescent="0.2">
      <c r="A22" s="27" t="s">
        <v>65</v>
      </c>
      <c r="B22" s="18">
        <v>0</v>
      </c>
      <c r="C22" s="18">
        <v>0</v>
      </c>
      <c r="D22" s="18">
        <v>0</v>
      </c>
      <c r="E22" s="18">
        <v>254.47444000000002</v>
      </c>
      <c r="F22" s="18">
        <v>0</v>
      </c>
      <c r="G22" s="18">
        <v>0</v>
      </c>
      <c r="H22" s="18">
        <v>31.348420000000001</v>
      </c>
      <c r="I22" s="18">
        <v>30.444320000000001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36.60819</v>
      </c>
      <c r="R22" s="18">
        <v>0</v>
      </c>
      <c r="S22" s="18">
        <v>0</v>
      </c>
      <c r="T22" s="18">
        <v>0</v>
      </c>
      <c r="U22" s="18">
        <v>23.454309999999996</v>
      </c>
      <c r="V22" s="18">
        <v>1059.4610600000001</v>
      </c>
      <c r="W22" s="161">
        <f t="shared" si="0"/>
        <v>1.4545117598472297E-4</v>
      </c>
    </row>
    <row r="23" spans="1:23" ht="15" customHeight="1" x14ac:dyDescent="0.2">
      <c r="A23" s="27" t="s">
        <v>66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61">
        <f t="shared" si="0"/>
        <v>0</v>
      </c>
    </row>
    <row r="24" spans="1:23" s="30" customFormat="1" ht="15" customHeight="1" x14ac:dyDescent="0.25">
      <c r="A24" s="27" t="s">
        <v>67</v>
      </c>
      <c r="B24" s="18">
        <v>0</v>
      </c>
      <c r="C24" s="18">
        <v>0</v>
      </c>
      <c r="D24" s="18">
        <v>0</v>
      </c>
      <c r="E24" s="18">
        <v>0</v>
      </c>
      <c r="F24" s="18">
        <v>14.346690000000001</v>
      </c>
      <c r="G24" s="18">
        <v>0</v>
      </c>
      <c r="H24" s="18">
        <v>0</v>
      </c>
      <c r="I24" s="18">
        <v>27.01763</v>
      </c>
      <c r="J24" s="18">
        <v>6.6853699999999998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40.792439999999999</v>
      </c>
      <c r="S24" s="18">
        <v>0</v>
      </c>
      <c r="T24" s="18">
        <v>0</v>
      </c>
      <c r="U24" s="18">
        <v>466.43664000000001</v>
      </c>
      <c r="V24" s="18">
        <v>1799.95921</v>
      </c>
      <c r="W24" s="161">
        <f t="shared" si="0"/>
        <v>2.4711260630856305E-4</v>
      </c>
    </row>
    <row r="25" spans="1:23" s="30" customFormat="1" ht="15" customHeight="1" x14ac:dyDescent="0.25">
      <c r="A25" s="80" t="s">
        <v>184</v>
      </c>
      <c r="B25" s="63">
        <v>114392.55161000001</v>
      </c>
      <c r="C25" s="63">
        <v>208680.30189999993</v>
      </c>
      <c r="D25" s="63">
        <v>101091.41204000001</v>
      </c>
      <c r="E25" s="63">
        <v>204689.32755000007</v>
      </c>
      <c r="F25" s="63">
        <v>100888.47161999998</v>
      </c>
      <c r="G25" s="63">
        <v>300809.10311999999</v>
      </c>
      <c r="H25" s="63">
        <v>91910.44306000002</v>
      </c>
      <c r="I25" s="63">
        <v>263678.16010000004</v>
      </c>
      <c r="J25" s="63">
        <v>257236.78910999998</v>
      </c>
      <c r="K25" s="63">
        <v>80797.030809999982</v>
      </c>
      <c r="L25" s="63">
        <v>74618.693879999992</v>
      </c>
      <c r="M25" s="63">
        <v>58616.515690000022</v>
      </c>
      <c r="N25" s="63">
        <v>22632.02072</v>
      </c>
      <c r="O25" s="63">
        <v>36265.294659999992</v>
      </c>
      <c r="P25" s="63">
        <v>20506.198780000006</v>
      </c>
      <c r="Q25" s="63">
        <v>111451.26644999998</v>
      </c>
      <c r="R25" s="63">
        <v>162407.58693999998</v>
      </c>
      <c r="S25" s="63">
        <v>78343.001850000001</v>
      </c>
      <c r="T25" s="63">
        <v>27515.833070000001</v>
      </c>
      <c r="U25" s="63">
        <v>28383.299249999996</v>
      </c>
      <c r="V25" s="63">
        <v>7283963.5212800028</v>
      </c>
      <c r="W25" s="196">
        <v>1</v>
      </c>
    </row>
    <row r="26" spans="1:23" ht="15" customHeight="1" x14ac:dyDescent="0.2">
      <c r="A26" s="34" t="s">
        <v>185</v>
      </c>
      <c r="B26" s="29">
        <v>1.5704712314360676E-2</v>
      </c>
      <c r="C26" s="29">
        <v>2.8649278828805663E-2</v>
      </c>
      <c r="D26" s="29">
        <v>1.3878626896560203E-2</v>
      </c>
      <c r="E26" s="29">
        <v>2.8101366371756656E-2</v>
      </c>
      <c r="F26" s="29">
        <v>1.3850765634019947E-2</v>
      </c>
      <c r="G26" s="29">
        <v>4.1297447775677378E-2</v>
      </c>
      <c r="H26" s="29">
        <v>1.2618191015301611E-2</v>
      </c>
      <c r="I26" s="29">
        <v>3.6199818866427293E-2</v>
      </c>
      <c r="J26" s="29">
        <v>3.5315496619180771E-2</v>
      </c>
      <c r="K26" s="29">
        <v>1.1092454070363276E-2</v>
      </c>
      <c r="L26" s="29">
        <v>1.0244243214837976E-2</v>
      </c>
      <c r="M26" s="29">
        <v>8.0473378976641842E-3</v>
      </c>
      <c r="N26" s="29">
        <v>3.1071024249202856E-3</v>
      </c>
      <c r="O26" s="29">
        <v>4.9787858703645915E-3</v>
      </c>
      <c r="P26" s="29">
        <v>2.8152528112052482E-3</v>
      </c>
      <c r="Q26" s="29">
        <v>1.530090947385947E-2</v>
      </c>
      <c r="R26" s="29">
        <v>2.2296595317306076E-2</v>
      </c>
      <c r="S26" s="29">
        <v>1.0755545606608539E-2</v>
      </c>
      <c r="T26" s="29">
        <v>3.7775907292249417E-3</v>
      </c>
      <c r="U26" s="29">
        <v>3.8966833327869592E-3</v>
      </c>
      <c r="V26" s="29">
        <v>1</v>
      </c>
      <c r="W26" s="34"/>
    </row>
    <row r="27" spans="1:23" ht="15" customHeight="1" thickBot="1" x14ac:dyDescent="0.25">
      <c r="A27" s="35"/>
      <c r="B27" s="42"/>
      <c r="C27" s="42"/>
      <c r="D27" s="42"/>
      <c r="E27" s="37"/>
      <c r="F27" s="37"/>
      <c r="G27" s="37"/>
      <c r="H27" s="37"/>
      <c r="I27" s="37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35"/>
    </row>
    <row r="28" spans="1:23" ht="15" customHeight="1" thickTop="1" x14ac:dyDescent="0.2">
      <c r="A28" s="17" t="s">
        <v>70</v>
      </c>
      <c r="B28" s="39"/>
      <c r="C28" s="39"/>
      <c r="D28" s="39"/>
      <c r="E28" s="29"/>
      <c r="F28" s="29"/>
      <c r="G28" s="29"/>
      <c r="H28" s="29"/>
      <c r="I28" s="2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17"/>
    </row>
    <row r="29" spans="1:23" ht="15" customHeight="1" x14ac:dyDescent="0.2">
      <c r="A29" s="1"/>
      <c r="B29" s="1"/>
      <c r="C29" s="1"/>
      <c r="D29" s="1"/>
      <c r="E29" s="18"/>
      <c r="F29" s="18"/>
      <c r="G29" s="18"/>
      <c r="H29" s="18"/>
      <c r="I29" s="18"/>
      <c r="J29" s="18"/>
      <c r="K29" s="18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39"/>
    </row>
    <row r="30" spans="1:23" ht="15" customHeight="1" x14ac:dyDescent="0.2">
      <c r="A30" s="47"/>
      <c r="B30" s="1"/>
      <c r="C30" s="1"/>
      <c r="D30" s="1"/>
      <c r="E30" s="18"/>
      <c r="F30" s="18"/>
      <c r="G30" s="18"/>
      <c r="H30" s="18"/>
      <c r="I30" s="18"/>
      <c r="J30" s="18"/>
      <c r="K30" s="18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39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43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54">
    <pageSetUpPr fitToPage="1"/>
  </sheetPr>
  <dimension ref="A1:V41"/>
  <sheetViews>
    <sheetView topLeftCell="C1" zoomScaleNormal="100" workbookViewId="0">
      <selection activeCell="B7" sqref="B7:V38"/>
    </sheetView>
  </sheetViews>
  <sheetFormatPr baseColWidth="10" defaultColWidth="9.140625" defaultRowHeight="12.75" x14ac:dyDescent="0.2"/>
  <cols>
    <col min="1" max="1" width="76.85546875" style="21" customWidth="1"/>
    <col min="2" max="22" width="12.85546875" style="20" customWidth="1"/>
    <col min="23" max="256" width="9.140625" style="20"/>
    <col min="257" max="257" width="76.85546875" style="20" customWidth="1"/>
    <col min="258" max="278" width="12.85546875" style="20" customWidth="1"/>
    <col min="279" max="512" width="9.140625" style="20"/>
    <col min="513" max="513" width="76.85546875" style="20" customWidth="1"/>
    <col min="514" max="534" width="12.85546875" style="20" customWidth="1"/>
    <col min="535" max="768" width="9.140625" style="20"/>
    <col min="769" max="769" width="76.85546875" style="20" customWidth="1"/>
    <col min="770" max="790" width="12.85546875" style="20" customWidth="1"/>
    <col min="791" max="1024" width="9.140625" style="20"/>
    <col min="1025" max="1025" width="76.85546875" style="20" customWidth="1"/>
    <col min="1026" max="1046" width="12.85546875" style="20" customWidth="1"/>
    <col min="1047" max="1280" width="9.140625" style="20"/>
    <col min="1281" max="1281" width="76.85546875" style="20" customWidth="1"/>
    <col min="1282" max="1302" width="12.85546875" style="20" customWidth="1"/>
    <col min="1303" max="1536" width="9.140625" style="20"/>
    <col min="1537" max="1537" width="76.85546875" style="20" customWidth="1"/>
    <col min="1538" max="1558" width="12.85546875" style="20" customWidth="1"/>
    <col min="1559" max="1792" width="9.140625" style="20"/>
    <col min="1793" max="1793" width="76.85546875" style="20" customWidth="1"/>
    <col min="1794" max="1814" width="12.85546875" style="20" customWidth="1"/>
    <col min="1815" max="2048" width="9.140625" style="20"/>
    <col min="2049" max="2049" width="76.85546875" style="20" customWidth="1"/>
    <col min="2050" max="2070" width="12.85546875" style="20" customWidth="1"/>
    <col min="2071" max="2304" width="9.140625" style="20"/>
    <col min="2305" max="2305" width="76.85546875" style="20" customWidth="1"/>
    <col min="2306" max="2326" width="12.85546875" style="20" customWidth="1"/>
    <col min="2327" max="2560" width="9.140625" style="20"/>
    <col min="2561" max="2561" width="76.85546875" style="20" customWidth="1"/>
    <col min="2562" max="2582" width="12.85546875" style="20" customWidth="1"/>
    <col min="2583" max="2816" width="9.140625" style="20"/>
    <col min="2817" max="2817" width="76.85546875" style="20" customWidth="1"/>
    <col min="2818" max="2838" width="12.85546875" style="20" customWidth="1"/>
    <col min="2839" max="3072" width="9.140625" style="20"/>
    <col min="3073" max="3073" width="76.85546875" style="20" customWidth="1"/>
    <col min="3074" max="3094" width="12.85546875" style="20" customWidth="1"/>
    <col min="3095" max="3328" width="9.140625" style="20"/>
    <col min="3329" max="3329" width="76.85546875" style="20" customWidth="1"/>
    <col min="3330" max="3350" width="12.85546875" style="20" customWidth="1"/>
    <col min="3351" max="3584" width="9.140625" style="20"/>
    <col min="3585" max="3585" width="76.85546875" style="20" customWidth="1"/>
    <col min="3586" max="3606" width="12.85546875" style="20" customWidth="1"/>
    <col min="3607" max="3840" width="9.140625" style="20"/>
    <col min="3841" max="3841" width="76.85546875" style="20" customWidth="1"/>
    <col min="3842" max="3862" width="12.85546875" style="20" customWidth="1"/>
    <col min="3863" max="4096" width="9.140625" style="20"/>
    <col min="4097" max="4097" width="76.85546875" style="20" customWidth="1"/>
    <col min="4098" max="4118" width="12.85546875" style="20" customWidth="1"/>
    <col min="4119" max="4352" width="9.140625" style="20"/>
    <col min="4353" max="4353" width="76.85546875" style="20" customWidth="1"/>
    <col min="4354" max="4374" width="12.85546875" style="20" customWidth="1"/>
    <col min="4375" max="4608" width="9.140625" style="20"/>
    <col min="4609" max="4609" width="76.85546875" style="20" customWidth="1"/>
    <col min="4610" max="4630" width="12.85546875" style="20" customWidth="1"/>
    <col min="4631" max="4864" width="9.140625" style="20"/>
    <col min="4865" max="4865" width="76.85546875" style="20" customWidth="1"/>
    <col min="4866" max="4886" width="12.85546875" style="20" customWidth="1"/>
    <col min="4887" max="5120" width="9.140625" style="20"/>
    <col min="5121" max="5121" width="76.85546875" style="20" customWidth="1"/>
    <col min="5122" max="5142" width="12.85546875" style="20" customWidth="1"/>
    <col min="5143" max="5376" width="9.140625" style="20"/>
    <col min="5377" max="5377" width="76.85546875" style="20" customWidth="1"/>
    <col min="5378" max="5398" width="12.85546875" style="20" customWidth="1"/>
    <col min="5399" max="5632" width="9.140625" style="20"/>
    <col min="5633" max="5633" width="76.85546875" style="20" customWidth="1"/>
    <col min="5634" max="5654" width="12.85546875" style="20" customWidth="1"/>
    <col min="5655" max="5888" width="9.140625" style="20"/>
    <col min="5889" max="5889" width="76.85546875" style="20" customWidth="1"/>
    <col min="5890" max="5910" width="12.85546875" style="20" customWidth="1"/>
    <col min="5911" max="6144" width="9.140625" style="20"/>
    <col min="6145" max="6145" width="76.85546875" style="20" customWidth="1"/>
    <col min="6146" max="6166" width="12.85546875" style="20" customWidth="1"/>
    <col min="6167" max="6400" width="9.140625" style="20"/>
    <col min="6401" max="6401" width="76.85546875" style="20" customWidth="1"/>
    <col min="6402" max="6422" width="12.85546875" style="20" customWidth="1"/>
    <col min="6423" max="6656" width="9.140625" style="20"/>
    <col min="6657" max="6657" width="76.85546875" style="20" customWidth="1"/>
    <col min="6658" max="6678" width="12.85546875" style="20" customWidth="1"/>
    <col min="6679" max="6912" width="9.140625" style="20"/>
    <col min="6913" max="6913" width="76.85546875" style="20" customWidth="1"/>
    <col min="6914" max="6934" width="12.85546875" style="20" customWidth="1"/>
    <col min="6935" max="7168" width="9.140625" style="20"/>
    <col min="7169" max="7169" width="76.85546875" style="20" customWidth="1"/>
    <col min="7170" max="7190" width="12.85546875" style="20" customWidth="1"/>
    <col min="7191" max="7424" width="9.140625" style="20"/>
    <col min="7425" max="7425" width="76.85546875" style="20" customWidth="1"/>
    <col min="7426" max="7446" width="12.85546875" style="20" customWidth="1"/>
    <col min="7447" max="7680" width="9.140625" style="20"/>
    <col min="7681" max="7681" width="76.85546875" style="20" customWidth="1"/>
    <col min="7682" max="7702" width="12.85546875" style="20" customWidth="1"/>
    <col min="7703" max="7936" width="9.140625" style="20"/>
    <col min="7937" max="7937" width="76.85546875" style="20" customWidth="1"/>
    <col min="7938" max="7958" width="12.85546875" style="20" customWidth="1"/>
    <col min="7959" max="8192" width="9.140625" style="20"/>
    <col min="8193" max="8193" width="76.85546875" style="20" customWidth="1"/>
    <col min="8194" max="8214" width="12.85546875" style="20" customWidth="1"/>
    <col min="8215" max="8448" width="9.140625" style="20"/>
    <col min="8449" max="8449" width="76.85546875" style="20" customWidth="1"/>
    <col min="8450" max="8470" width="12.85546875" style="20" customWidth="1"/>
    <col min="8471" max="8704" width="9.140625" style="20"/>
    <col min="8705" max="8705" width="76.85546875" style="20" customWidth="1"/>
    <col min="8706" max="8726" width="12.85546875" style="20" customWidth="1"/>
    <col min="8727" max="8960" width="9.140625" style="20"/>
    <col min="8961" max="8961" width="76.85546875" style="20" customWidth="1"/>
    <col min="8962" max="8982" width="12.85546875" style="20" customWidth="1"/>
    <col min="8983" max="9216" width="9.140625" style="20"/>
    <col min="9217" max="9217" width="76.85546875" style="20" customWidth="1"/>
    <col min="9218" max="9238" width="12.85546875" style="20" customWidth="1"/>
    <col min="9239" max="9472" width="9.140625" style="20"/>
    <col min="9473" max="9473" width="76.85546875" style="20" customWidth="1"/>
    <col min="9474" max="9494" width="12.85546875" style="20" customWidth="1"/>
    <col min="9495" max="9728" width="9.140625" style="20"/>
    <col min="9729" max="9729" width="76.85546875" style="20" customWidth="1"/>
    <col min="9730" max="9750" width="12.85546875" style="20" customWidth="1"/>
    <col min="9751" max="9984" width="9.140625" style="20"/>
    <col min="9985" max="9985" width="76.85546875" style="20" customWidth="1"/>
    <col min="9986" max="10006" width="12.85546875" style="20" customWidth="1"/>
    <col min="10007" max="10240" width="9.140625" style="20"/>
    <col min="10241" max="10241" width="76.85546875" style="20" customWidth="1"/>
    <col min="10242" max="10262" width="12.85546875" style="20" customWidth="1"/>
    <col min="10263" max="10496" width="9.140625" style="20"/>
    <col min="10497" max="10497" width="76.85546875" style="20" customWidth="1"/>
    <col min="10498" max="10518" width="12.85546875" style="20" customWidth="1"/>
    <col min="10519" max="10752" width="9.140625" style="20"/>
    <col min="10753" max="10753" width="76.85546875" style="20" customWidth="1"/>
    <col min="10754" max="10774" width="12.85546875" style="20" customWidth="1"/>
    <col min="10775" max="11008" width="9.140625" style="20"/>
    <col min="11009" max="11009" width="76.85546875" style="20" customWidth="1"/>
    <col min="11010" max="11030" width="12.85546875" style="20" customWidth="1"/>
    <col min="11031" max="11264" width="9.140625" style="20"/>
    <col min="11265" max="11265" width="76.85546875" style="20" customWidth="1"/>
    <col min="11266" max="11286" width="12.85546875" style="20" customWidth="1"/>
    <col min="11287" max="11520" width="9.140625" style="20"/>
    <col min="11521" max="11521" width="76.85546875" style="20" customWidth="1"/>
    <col min="11522" max="11542" width="12.85546875" style="20" customWidth="1"/>
    <col min="11543" max="11776" width="9.140625" style="20"/>
    <col min="11777" max="11777" width="76.85546875" style="20" customWidth="1"/>
    <col min="11778" max="11798" width="12.85546875" style="20" customWidth="1"/>
    <col min="11799" max="12032" width="9.140625" style="20"/>
    <col min="12033" max="12033" width="76.85546875" style="20" customWidth="1"/>
    <col min="12034" max="12054" width="12.85546875" style="20" customWidth="1"/>
    <col min="12055" max="12288" width="9.140625" style="20"/>
    <col min="12289" max="12289" width="76.85546875" style="20" customWidth="1"/>
    <col min="12290" max="12310" width="12.85546875" style="20" customWidth="1"/>
    <col min="12311" max="12544" width="9.140625" style="20"/>
    <col min="12545" max="12545" width="76.85546875" style="20" customWidth="1"/>
    <col min="12546" max="12566" width="12.85546875" style="20" customWidth="1"/>
    <col min="12567" max="12800" width="9.140625" style="20"/>
    <col min="12801" max="12801" width="76.85546875" style="20" customWidth="1"/>
    <col min="12802" max="12822" width="12.85546875" style="20" customWidth="1"/>
    <col min="12823" max="13056" width="9.140625" style="20"/>
    <col min="13057" max="13057" width="76.85546875" style="20" customWidth="1"/>
    <col min="13058" max="13078" width="12.85546875" style="20" customWidth="1"/>
    <col min="13079" max="13312" width="9.140625" style="20"/>
    <col min="13313" max="13313" width="76.85546875" style="20" customWidth="1"/>
    <col min="13314" max="13334" width="12.85546875" style="20" customWidth="1"/>
    <col min="13335" max="13568" width="9.140625" style="20"/>
    <col min="13569" max="13569" width="76.85546875" style="20" customWidth="1"/>
    <col min="13570" max="13590" width="12.85546875" style="20" customWidth="1"/>
    <col min="13591" max="13824" width="9.140625" style="20"/>
    <col min="13825" max="13825" width="76.85546875" style="20" customWidth="1"/>
    <col min="13826" max="13846" width="12.85546875" style="20" customWidth="1"/>
    <col min="13847" max="14080" width="9.140625" style="20"/>
    <col min="14081" max="14081" width="76.85546875" style="20" customWidth="1"/>
    <col min="14082" max="14102" width="12.85546875" style="20" customWidth="1"/>
    <col min="14103" max="14336" width="9.140625" style="20"/>
    <col min="14337" max="14337" width="76.85546875" style="20" customWidth="1"/>
    <col min="14338" max="14358" width="12.85546875" style="20" customWidth="1"/>
    <col min="14359" max="14592" width="9.140625" style="20"/>
    <col min="14593" max="14593" width="76.85546875" style="20" customWidth="1"/>
    <col min="14594" max="14614" width="12.85546875" style="20" customWidth="1"/>
    <col min="14615" max="14848" width="9.140625" style="20"/>
    <col min="14849" max="14849" width="76.85546875" style="20" customWidth="1"/>
    <col min="14850" max="14870" width="12.85546875" style="20" customWidth="1"/>
    <col min="14871" max="15104" width="9.140625" style="20"/>
    <col min="15105" max="15105" width="76.85546875" style="20" customWidth="1"/>
    <col min="15106" max="15126" width="12.85546875" style="20" customWidth="1"/>
    <col min="15127" max="15360" width="9.140625" style="20"/>
    <col min="15361" max="15361" width="76.85546875" style="20" customWidth="1"/>
    <col min="15362" max="15382" width="12.85546875" style="20" customWidth="1"/>
    <col min="15383" max="15616" width="9.140625" style="20"/>
    <col min="15617" max="15617" width="76.85546875" style="20" customWidth="1"/>
    <col min="15618" max="15638" width="12.85546875" style="20" customWidth="1"/>
    <col min="15639" max="15872" width="9.140625" style="20"/>
    <col min="15873" max="15873" width="76.85546875" style="20" customWidth="1"/>
    <col min="15874" max="15894" width="12.85546875" style="20" customWidth="1"/>
    <col min="15895" max="16128" width="9.140625" style="20"/>
    <col min="16129" max="16129" width="76.85546875" style="20" customWidth="1"/>
    <col min="16130" max="16150" width="12.85546875" style="20" customWidth="1"/>
    <col min="16151" max="16384" width="9.140625" style="20"/>
  </cols>
  <sheetData>
    <row r="1" spans="1:22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</row>
    <row r="2" spans="1:22" s="2" customFormat="1" ht="15" customHeight="1" x14ac:dyDescent="0.25">
      <c r="A2" s="660" t="s">
        <v>245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</row>
    <row r="3" spans="1:22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</row>
    <row r="4" spans="1:22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</row>
    <row r="5" spans="1:22" ht="15" customHeight="1" x14ac:dyDescent="0.2">
      <c r="A5" s="22"/>
      <c r="B5" s="1"/>
      <c r="C5" s="1"/>
      <c r="D5" s="1"/>
      <c r="E5" s="18"/>
      <c r="F5" s="18"/>
      <c r="G5" s="18"/>
      <c r="H5" s="18"/>
      <c r="I5" s="18"/>
      <c r="J5" s="18"/>
      <c r="K5" s="1"/>
      <c r="L5" s="1"/>
      <c r="M5" s="1"/>
      <c r="N5" s="1"/>
      <c r="O5" s="48"/>
      <c r="P5" s="1"/>
      <c r="Q5" s="1"/>
      <c r="R5" s="1"/>
      <c r="S5" s="1"/>
      <c r="T5" s="1"/>
      <c r="U5" s="1"/>
      <c r="V5" s="1"/>
    </row>
    <row r="6" spans="1:22" s="30" customFormat="1" ht="30" customHeight="1" x14ac:dyDescent="0.25">
      <c r="A6" s="23" t="s">
        <v>104</v>
      </c>
      <c r="B6" s="24" t="s">
        <v>203</v>
      </c>
      <c r="C6" s="24" t="s">
        <v>204</v>
      </c>
      <c r="D6" s="24" t="s">
        <v>205</v>
      </c>
      <c r="E6" s="24" t="s">
        <v>206</v>
      </c>
      <c r="F6" s="24" t="s">
        <v>207</v>
      </c>
      <c r="G6" s="24" t="s">
        <v>208</v>
      </c>
      <c r="H6" s="24" t="s">
        <v>209</v>
      </c>
      <c r="I6" s="24" t="s">
        <v>210</v>
      </c>
      <c r="J6" s="24" t="s">
        <v>211</v>
      </c>
      <c r="K6" s="24" t="s">
        <v>212</v>
      </c>
      <c r="L6" s="24" t="s">
        <v>213</v>
      </c>
      <c r="M6" s="24" t="s">
        <v>214</v>
      </c>
      <c r="N6" s="24" t="s">
        <v>215</v>
      </c>
      <c r="O6" s="24" t="s">
        <v>216</v>
      </c>
      <c r="P6" s="24" t="s">
        <v>217</v>
      </c>
      <c r="Q6" s="24" t="s">
        <v>218</v>
      </c>
      <c r="R6" s="24" t="s">
        <v>219</v>
      </c>
      <c r="S6" s="24" t="s">
        <v>220</v>
      </c>
      <c r="T6" s="24" t="s">
        <v>221</v>
      </c>
      <c r="U6" s="24" t="s">
        <v>222</v>
      </c>
      <c r="V6" s="25" t="s">
        <v>223</v>
      </c>
    </row>
    <row r="7" spans="1:22" ht="15" customHeight="1" x14ac:dyDescent="0.2">
      <c r="A7" s="27" t="s">
        <v>105</v>
      </c>
      <c r="B7" s="18">
        <v>27207.965660000002</v>
      </c>
      <c r="C7" s="18">
        <v>0</v>
      </c>
      <c r="D7" s="18">
        <v>0</v>
      </c>
      <c r="E7" s="18">
        <v>0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0</v>
      </c>
      <c r="M7" s="18">
        <v>0</v>
      </c>
      <c r="N7" s="18">
        <v>0</v>
      </c>
      <c r="O7" s="18">
        <v>0</v>
      </c>
      <c r="P7" s="18">
        <v>0</v>
      </c>
      <c r="Q7" s="18">
        <v>0</v>
      </c>
      <c r="R7" s="18">
        <v>0</v>
      </c>
      <c r="S7" s="18">
        <v>0</v>
      </c>
      <c r="T7" s="18">
        <v>0</v>
      </c>
      <c r="U7" s="18">
        <v>0</v>
      </c>
      <c r="V7" s="18">
        <v>0</v>
      </c>
    </row>
    <row r="8" spans="1:22" ht="15" customHeight="1" x14ac:dyDescent="0.2">
      <c r="A8" s="27" t="s">
        <v>106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</row>
    <row r="9" spans="1:22" ht="15" customHeight="1" x14ac:dyDescent="0.2">
      <c r="A9" s="27" t="s">
        <v>107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</row>
    <row r="10" spans="1:22" ht="15" customHeight="1" x14ac:dyDescent="0.2">
      <c r="A10" s="27" t="s">
        <v>246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</row>
    <row r="11" spans="1:22" ht="15" customHeight="1" x14ac:dyDescent="0.2">
      <c r="A11" s="27" t="s">
        <v>109</v>
      </c>
      <c r="B11" s="18">
        <v>0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</row>
    <row r="12" spans="1:22" ht="15" customHeight="1" x14ac:dyDescent="0.2">
      <c r="A12" s="27" t="s">
        <v>110</v>
      </c>
      <c r="B12" s="18">
        <v>45841.632730000005</v>
      </c>
      <c r="C12" s="18">
        <v>16564.298599999998</v>
      </c>
      <c r="D12" s="18">
        <v>3075.1651399999996</v>
      </c>
      <c r="E12" s="18">
        <v>1500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1365.1507900000001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</row>
    <row r="13" spans="1:22" ht="15" customHeight="1" x14ac:dyDescent="0.2">
      <c r="A13" s="27" t="s">
        <v>247</v>
      </c>
      <c r="B13" s="18">
        <v>1098.35943</v>
      </c>
      <c r="C13" s="18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</row>
    <row r="14" spans="1:22" ht="15" customHeight="1" x14ac:dyDescent="0.2">
      <c r="A14" s="27" t="s">
        <v>248</v>
      </c>
      <c r="B14" s="18">
        <v>216.00576999999998</v>
      </c>
      <c r="C14" s="18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</row>
    <row r="15" spans="1:22" ht="15" customHeight="1" x14ac:dyDescent="0.2">
      <c r="A15" s="27" t="s">
        <v>249</v>
      </c>
      <c r="B15" s="18">
        <v>0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</row>
    <row r="16" spans="1:22" ht="15" customHeight="1" x14ac:dyDescent="0.2">
      <c r="A16" s="27" t="s">
        <v>114</v>
      </c>
      <c r="B16" s="18">
        <v>0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</row>
    <row r="17" spans="1:22" ht="15" customHeight="1" x14ac:dyDescent="0.2">
      <c r="A17" s="27" t="s">
        <v>115</v>
      </c>
      <c r="B17" s="18">
        <v>0</v>
      </c>
      <c r="C17" s="18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</row>
    <row r="18" spans="1:22" ht="15" customHeight="1" x14ac:dyDescent="0.2">
      <c r="A18" s="27" t="s">
        <v>116</v>
      </c>
      <c r="B18" s="18">
        <v>82844.13823000007</v>
      </c>
      <c r="C18" s="18">
        <v>118676.03922000014</v>
      </c>
      <c r="D18" s="18">
        <v>34357.511570000017</v>
      </c>
      <c r="E18" s="18">
        <v>13430.976960000005</v>
      </c>
      <c r="F18" s="18">
        <v>26275.660130000011</v>
      </c>
      <c r="G18" s="18">
        <v>14307.260359999984</v>
      </c>
      <c r="H18" s="18">
        <v>12997.07791</v>
      </c>
      <c r="I18" s="18">
        <v>23354.123940000005</v>
      </c>
      <c r="J18" s="18">
        <v>14739.775759999997</v>
      </c>
      <c r="K18" s="18">
        <v>41928.886930000022</v>
      </c>
      <c r="L18" s="18">
        <v>8540.7667099999981</v>
      </c>
      <c r="M18" s="18">
        <v>11977.497129999998</v>
      </c>
      <c r="N18" s="18">
        <v>20895.069190000009</v>
      </c>
      <c r="O18" s="18">
        <v>7732.1847899999984</v>
      </c>
      <c r="P18" s="18">
        <v>5034.4484299999986</v>
      </c>
      <c r="Q18" s="18">
        <v>5369.0373599999994</v>
      </c>
      <c r="R18" s="18">
        <v>30343.864959999984</v>
      </c>
      <c r="S18" s="18">
        <v>20320.843489999992</v>
      </c>
      <c r="T18" s="18">
        <v>4823.7280499999979</v>
      </c>
      <c r="U18" s="18">
        <v>28874.032700000011</v>
      </c>
      <c r="V18" s="18">
        <v>33437.069199999976</v>
      </c>
    </row>
    <row r="19" spans="1:22" ht="15" customHeight="1" x14ac:dyDescent="0.2">
      <c r="A19" s="27" t="s">
        <v>117</v>
      </c>
      <c r="B19" s="18">
        <v>12159.17308</v>
      </c>
      <c r="C19" s="18">
        <v>246141.38568999997</v>
      </c>
      <c r="D19" s="18">
        <v>155125.5665400002</v>
      </c>
      <c r="E19" s="18">
        <v>0</v>
      </c>
      <c r="F19" s="18">
        <v>61830.949909999974</v>
      </c>
      <c r="G19" s="18">
        <v>0</v>
      </c>
      <c r="H19" s="18">
        <v>9.9284599999999994</v>
      </c>
      <c r="I19" s="18">
        <v>0</v>
      </c>
      <c r="J19" s="18">
        <v>38348.17672000001</v>
      </c>
      <c r="K19" s="18">
        <v>1396.3444399999998</v>
      </c>
      <c r="L19" s="18">
        <v>2621.6175799999996</v>
      </c>
      <c r="M19" s="18">
        <v>3821.2916999999998</v>
      </c>
      <c r="N19" s="18">
        <v>0</v>
      </c>
      <c r="O19" s="18">
        <v>17258.322980000001</v>
      </c>
      <c r="P19" s="18">
        <v>0</v>
      </c>
      <c r="Q19" s="18">
        <v>0</v>
      </c>
      <c r="R19" s="18">
        <v>19245.812800000007</v>
      </c>
      <c r="S19" s="18">
        <v>0</v>
      </c>
      <c r="T19" s="18">
        <v>760.42615999999998</v>
      </c>
      <c r="U19" s="18">
        <v>0</v>
      </c>
      <c r="V19" s="18">
        <v>12194.706889999999</v>
      </c>
    </row>
    <row r="20" spans="1:22" ht="15" customHeight="1" x14ac:dyDescent="0.2">
      <c r="A20" s="27" t="s">
        <v>118</v>
      </c>
      <c r="B20" s="18">
        <v>219843.22723999992</v>
      </c>
      <c r="C20" s="18">
        <v>0</v>
      </c>
      <c r="D20" s="18">
        <v>0</v>
      </c>
      <c r="E20" s="18">
        <v>19499.282439999992</v>
      </c>
      <c r="F20" s="18">
        <v>0</v>
      </c>
      <c r="G20" s="18">
        <v>112547.84787</v>
      </c>
      <c r="H20" s="18">
        <v>32108.800209999994</v>
      </c>
      <c r="I20" s="18">
        <v>70930.819300000003</v>
      </c>
      <c r="J20" s="18">
        <v>47967.251170000018</v>
      </c>
      <c r="K20" s="18">
        <v>14084.811280000002</v>
      </c>
      <c r="L20" s="18">
        <v>12219.190509999997</v>
      </c>
      <c r="M20" s="18">
        <v>10268.11166</v>
      </c>
      <c r="N20" s="18">
        <v>11984.814740000007</v>
      </c>
      <c r="O20" s="18">
        <v>0</v>
      </c>
      <c r="P20" s="18">
        <v>10383.543329999999</v>
      </c>
      <c r="Q20" s="18">
        <v>4784.8106199999993</v>
      </c>
      <c r="R20" s="18">
        <v>0</v>
      </c>
      <c r="S20" s="18">
        <v>0</v>
      </c>
      <c r="T20" s="18">
        <v>13107.235259999996</v>
      </c>
      <c r="U20" s="18">
        <v>24741.109779999995</v>
      </c>
      <c r="V20" s="18">
        <v>0</v>
      </c>
    </row>
    <row r="21" spans="1:22" ht="15" customHeight="1" x14ac:dyDescent="0.2">
      <c r="A21" s="27" t="s">
        <v>119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</row>
    <row r="22" spans="1:22" ht="15" customHeight="1" x14ac:dyDescent="0.2">
      <c r="A22" s="27" t="s">
        <v>120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</row>
    <row r="23" spans="1:22" ht="15" customHeight="1" x14ac:dyDescent="0.2">
      <c r="A23" s="27" t="s">
        <v>121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</row>
    <row r="24" spans="1:22" ht="15" customHeight="1" x14ac:dyDescent="0.2">
      <c r="A24" s="27" t="s">
        <v>122</v>
      </c>
      <c r="B24" s="18">
        <v>0</v>
      </c>
      <c r="C24" s="18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</row>
    <row r="25" spans="1:22" ht="15" customHeight="1" x14ac:dyDescent="0.2">
      <c r="A25" s="27" t="s">
        <v>250</v>
      </c>
      <c r="B25" s="18">
        <v>48187.89850000001</v>
      </c>
      <c r="C25" s="18">
        <v>0</v>
      </c>
      <c r="D25" s="18">
        <v>0</v>
      </c>
      <c r="E25" s="18">
        <v>50.397649999999992</v>
      </c>
      <c r="F25" s="18">
        <v>0</v>
      </c>
      <c r="G25" s="18">
        <v>5048.3445600000005</v>
      </c>
      <c r="H25" s="18">
        <v>5692.7661399999997</v>
      </c>
      <c r="I25" s="18">
        <v>847.07221000000004</v>
      </c>
      <c r="J25" s="18">
        <v>8706.3470799999977</v>
      </c>
      <c r="K25" s="18">
        <v>13831.5911</v>
      </c>
      <c r="L25" s="18">
        <v>328.97476</v>
      </c>
      <c r="M25" s="18">
        <v>90.588159999999988</v>
      </c>
      <c r="N25" s="18">
        <v>1478.9269999999997</v>
      </c>
      <c r="O25" s="18">
        <v>30176.351679999996</v>
      </c>
      <c r="P25" s="18">
        <v>8474.9422100000011</v>
      </c>
      <c r="Q25" s="18">
        <v>265.68584000000004</v>
      </c>
      <c r="R25" s="18">
        <v>89.049129999999991</v>
      </c>
      <c r="S25" s="18">
        <v>5880.4635699999999</v>
      </c>
      <c r="T25" s="18">
        <v>133.90668999999997</v>
      </c>
      <c r="U25" s="18">
        <v>790.62711999999999</v>
      </c>
      <c r="V25" s="18">
        <v>0</v>
      </c>
    </row>
    <row r="26" spans="1:22" ht="15" customHeight="1" x14ac:dyDescent="0.2">
      <c r="A26" s="27" t="s">
        <v>251</v>
      </c>
      <c r="B26" s="18">
        <v>34311.321239999997</v>
      </c>
      <c r="C26" s="18">
        <v>0</v>
      </c>
      <c r="D26" s="18">
        <v>0</v>
      </c>
      <c r="E26" s="18">
        <v>0</v>
      </c>
      <c r="F26" s="18">
        <v>0</v>
      </c>
      <c r="G26" s="18">
        <v>305.93776999999994</v>
      </c>
      <c r="H26" s="18">
        <v>863.90946000000008</v>
      </c>
      <c r="I26" s="18">
        <v>2869.7512800000004</v>
      </c>
      <c r="J26" s="18">
        <v>4994.1070200000004</v>
      </c>
      <c r="K26" s="18">
        <v>1686.2716900000003</v>
      </c>
      <c r="L26" s="18">
        <v>346.08819999999997</v>
      </c>
      <c r="M26" s="18">
        <v>0</v>
      </c>
      <c r="N26" s="18">
        <v>132.95606000000001</v>
      </c>
      <c r="O26" s="18">
        <v>0</v>
      </c>
      <c r="P26" s="18">
        <v>8923.1380200000003</v>
      </c>
      <c r="Q26" s="18">
        <v>0</v>
      </c>
      <c r="R26" s="18">
        <v>0</v>
      </c>
      <c r="S26" s="18">
        <v>0</v>
      </c>
      <c r="T26" s="18">
        <v>1567.3870099999997</v>
      </c>
      <c r="U26" s="18">
        <v>0</v>
      </c>
      <c r="V26" s="18">
        <v>0</v>
      </c>
    </row>
    <row r="27" spans="1:22" ht="15" customHeight="1" x14ac:dyDescent="0.2">
      <c r="A27" s="27" t="s">
        <v>252</v>
      </c>
      <c r="B27" s="18">
        <v>1672.7917000000002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1800.1107499999998</v>
      </c>
      <c r="L27" s="18">
        <v>0</v>
      </c>
      <c r="M27" s="18">
        <v>0</v>
      </c>
      <c r="N27" s="18">
        <v>0</v>
      </c>
      <c r="O27" s="18">
        <v>2921.5715599999999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</row>
    <row r="28" spans="1:22" ht="15" customHeight="1" x14ac:dyDescent="0.2">
      <c r="A28" s="27" t="s">
        <v>126</v>
      </c>
      <c r="B28" s="18">
        <v>103970.44529000002</v>
      </c>
      <c r="C28" s="18">
        <v>49843.313720000006</v>
      </c>
      <c r="D28" s="18">
        <v>42782.363010000001</v>
      </c>
      <c r="E28" s="18">
        <v>24309.623410000004</v>
      </c>
      <c r="F28" s="18">
        <v>47762.260390000003</v>
      </c>
      <c r="G28" s="18">
        <v>39258.508909999997</v>
      </c>
      <c r="H28" s="18">
        <v>19284.376339999999</v>
      </c>
      <c r="I28" s="18">
        <v>28055.049169999998</v>
      </c>
      <c r="J28" s="18">
        <v>22801.049649999997</v>
      </c>
      <c r="K28" s="18">
        <v>9246.7956599999998</v>
      </c>
      <c r="L28" s="18">
        <v>22722.394419999997</v>
      </c>
      <c r="M28" s="18">
        <v>6578.3514400000004</v>
      </c>
      <c r="N28" s="18">
        <v>58979.316719999995</v>
      </c>
      <c r="O28" s="18">
        <v>8194.3767599999992</v>
      </c>
      <c r="P28" s="18">
        <v>13553.240410000002</v>
      </c>
      <c r="Q28" s="18">
        <v>15801.394050000001</v>
      </c>
      <c r="R28" s="18">
        <v>9651.2175000000007</v>
      </c>
      <c r="S28" s="18">
        <v>17713.453229999999</v>
      </c>
      <c r="T28" s="18">
        <v>6160.7824600000004</v>
      </c>
      <c r="U28" s="18">
        <v>80465.296740000005</v>
      </c>
      <c r="V28" s="18">
        <v>99907.587880000006</v>
      </c>
    </row>
    <row r="29" spans="1:22" ht="15" customHeight="1" x14ac:dyDescent="0.2">
      <c r="A29" s="27" t="s">
        <v>253</v>
      </c>
      <c r="B29" s="18">
        <v>2983.6077200000004</v>
      </c>
      <c r="C29" s="18">
        <v>4859.3680999999988</v>
      </c>
      <c r="D29" s="18">
        <v>0</v>
      </c>
      <c r="E29" s="18">
        <v>0</v>
      </c>
      <c r="F29" s="18">
        <v>0</v>
      </c>
      <c r="G29" s="18">
        <v>238.34787</v>
      </c>
      <c r="H29" s="18">
        <v>0</v>
      </c>
      <c r="I29" s="18">
        <v>0</v>
      </c>
      <c r="J29" s="18">
        <v>4.11585</v>
      </c>
      <c r="K29" s="18">
        <v>16838.88132</v>
      </c>
      <c r="L29" s="18">
        <v>1087.5926000000002</v>
      </c>
      <c r="M29" s="18">
        <v>1672.1959899999997</v>
      </c>
      <c r="N29" s="18">
        <v>6123.2844499999992</v>
      </c>
      <c r="O29" s="18">
        <v>0</v>
      </c>
      <c r="P29" s="18">
        <v>0</v>
      </c>
      <c r="Q29" s="18">
        <v>6.8017700000000003</v>
      </c>
      <c r="R29" s="18">
        <v>1069.0697400000001</v>
      </c>
      <c r="S29" s="18">
        <v>4601.2505300000003</v>
      </c>
      <c r="T29" s="18">
        <v>0</v>
      </c>
      <c r="U29" s="18">
        <v>1392.46749</v>
      </c>
      <c r="V29" s="18">
        <v>38372.989470000008</v>
      </c>
    </row>
    <row r="30" spans="1:22" ht="15" customHeight="1" x14ac:dyDescent="0.2">
      <c r="A30" s="129" t="s">
        <v>128</v>
      </c>
      <c r="B30" s="18">
        <v>0</v>
      </c>
      <c r="C30" s="18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  <c r="T30" s="18">
        <v>0</v>
      </c>
      <c r="U30" s="18">
        <v>121.84326999999999</v>
      </c>
      <c r="V30" s="18">
        <v>49.344089999999994</v>
      </c>
    </row>
    <row r="31" spans="1:22" ht="15" customHeight="1" x14ac:dyDescent="0.2">
      <c r="A31" s="27" t="s">
        <v>129</v>
      </c>
      <c r="B31" s="18">
        <v>0</v>
      </c>
      <c r="C31" s="18">
        <v>40.467109999999998</v>
      </c>
      <c r="D31" s="18">
        <v>0</v>
      </c>
      <c r="E31" s="18">
        <v>2176.5594999999998</v>
      </c>
      <c r="F31" s="18">
        <v>0</v>
      </c>
      <c r="G31" s="18">
        <v>0</v>
      </c>
      <c r="H31" s="18">
        <v>4.8902399999999995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194.7483</v>
      </c>
      <c r="O31" s="18">
        <v>0</v>
      </c>
      <c r="P31" s="18">
        <v>0</v>
      </c>
      <c r="Q31" s="18">
        <v>252.46751999999998</v>
      </c>
      <c r="R31" s="18">
        <v>7.4579199999999997</v>
      </c>
      <c r="S31" s="18">
        <v>383.53472000000005</v>
      </c>
      <c r="T31" s="18">
        <v>4.82287</v>
      </c>
      <c r="U31" s="18">
        <v>2145.7245400000002</v>
      </c>
      <c r="V31" s="18">
        <v>127.40639000000002</v>
      </c>
    </row>
    <row r="32" spans="1:22" ht="15" customHeight="1" x14ac:dyDescent="0.2">
      <c r="A32" s="129" t="s">
        <v>130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131.38973000000001</v>
      </c>
      <c r="V32" s="18">
        <v>0</v>
      </c>
    </row>
    <row r="33" spans="1:22" ht="15" customHeight="1" x14ac:dyDescent="0.2">
      <c r="A33" s="27" t="s">
        <v>131</v>
      </c>
      <c r="B33" s="18">
        <v>402362.7725799997</v>
      </c>
      <c r="C33" s="18">
        <v>198883.37735999987</v>
      </c>
      <c r="D33" s="18">
        <v>57845.795809999996</v>
      </c>
      <c r="E33" s="18">
        <v>22252.751119999997</v>
      </c>
      <c r="F33" s="18">
        <v>18999.116710000006</v>
      </c>
      <c r="G33" s="18">
        <v>47500.058489999974</v>
      </c>
      <c r="H33" s="18">
        <v>55600.149649999999</v>
      </c>
      <c r="I33" s="18">
        <v>30718.32216</v>
      </c>
      <c r="J33" s="18">
        <v>16563.336480000009</v>
      </c>
      <c r="K33" s="18">
        <v>23770.410059999984</v>
      </c>
      <c r="L33" s="18">
        <v>53480.714269999997</v>
      </c>
      <c r="M33" s="18">
        <v>22041.047470000001</v>
      </c>
      <c r="N33" s="18">
        <v>118996.47882000009</v>
      </c>
      <c r="O33" s="18">
        <v>39214.093839999987</v>
      </c>
      <c r="P33" s="18">
        <v>10453.76503</v>
      </c>
      <c r="Q33" s="18">
        <v>28173.897969999995</v>
      </c>
      <c r="R33" s="18">
        <v>14824.37766</v>
      </c>
      <c r="S33" s="18">
        <v>141986.81884999998</v>
      </c>
      <c r="T33" s="18">
        <v>24458.586019999999</v>
      </c>
      <c r="U33" s="18">
        <v>46516.474930000011</v>
      </c>
      <c r="V33" s="18">
        <v>112321.20618999988</v>
      </c>
    </row>
    <row r="34" spans="1:22" ht="15" customHeight="1" x14ac:dyDescent="0.2">
      <c r="A34" s="27" t="s">
        <v>132</v>
      </c>
      <c r="B34" s="18">
        <v>35700.811349999982</v>
      </c>
      <c r="C34" s="18">
        <v>88964.446239999917</v>
      </c>
      <c r="D34" s="18">
        <v>15837.083110000003</v>
      </c>
      <c r="E34" s="18">
        <v>0</v>
      </c>
      <c r="F34" s="18">
        <v>42892.828399999999</v>
      </c>
      <c r="G34" s="18">
        <v>0</v>
      </c>
      <c r="H34" s="18">
        <v>833.82853</v>
      </c>
      <c r="I34" s="18">
        <v>0</v>
      </c>
      <c r="J34" s="18">
        <v>2290.7407400000002</v>
      </c>
      <c r="K34" s="18">
        <v>10236.04018</v>
      </c>
      <c r="L34" s="18">
        <v>0</v>
      </c>
      <c r="M34" s="18">
        <v>1202.6394200000002</v>
      </c>
      <c r="N34" s="18">
        <v>0</v>
      </c>
      <c r="O34" s="18">
        <v>16251.821520000003</v>
      </c>
      <c r="P34" s="18">
        <v>0</v>
      </c>
      <c r="Q34" s="18">
        <v>0</v>
      </c>
      <c r="R34" s="18">
        <v>5817.5792699999993</v>
      </c>
      <c r="S34" s="18">
        <v>0</v>
      </c>
      <c r="T34" s="18">
        <v>2492.0540299999998</v>
      </c>
      <c r="U34" s="18">
        <v>1160.2909299999997</v>
      </c>
      <c r="V34" s="18">
        <v>25868.351110000011</v>
      </c>
    </row>
    <row r="35" spans="1:22" s="30" customFormat="1" ht="15" customHeight="1" x14ac:dyDescent="0.25">
      <c r="A35" s="27" t="s">
        <v>133</v>
      </c>
      <c r="B35" s="18">
        <v>69052.981619999962</v>
      </c>
      <c r="C35" s="18">
        <v>0</v>
      </c>
      <c r="D35" s="18">
        <v>0</v>
      </c>
      <c r="E35" s="18">
        <v>10907.330499999998</v>
      </c>
      <c r="F35" s="18">
        <v>0</v>
      </c>
      <c r="G35" s="18">
        <v>93046.287980000037</v>
      </c>
      <c r="H35" s="18">
        <v>52642.49605999999</v>
      </c>
      <c r="I35" s="18">
        <v>25878.091510000006</v>
      </c>
      <c r="J35" s="18">
        <v>5120.7106599999988</v>
      </c>
      <c r="K35" s="18">
        <v>0</v>
      </c>
      <c r="L35" s="18">
        <v>2013.8252899999998</v>
      </c>
      <c r="M35" s="18">
        <v>1619.1573600000004</v>
      </c>
      <c r="N35" s="18">
        <v>9036.9348800000007</v>
      </c>
      <c r="O35" s="18">
        <v>0</v>
      </c>
      <c r="P35" s="18">
        <v>8420.0923599999987</v>
      </c>
      <c r="Q35" s="18">
        <v>2866.4406099999992</v>
      </c>
      <c r="R35" s="18">
        <v>3397.5327500000003</v>
      </c>
      <c r="S35" s="18">
        <v>0</v>
      </c>
      <c r="T35" s="18">
        <v>11113.629610000005</v>
      </c>
      <c r="U35" s="18">
        <v>70508.410659999994</v>
      </c>
      <c r="V35" s="18">
        <v>0</v>
      </c>
    </row>
    <row r="36" spans="1:22" s="30" customFormat="1" ht="15" customHeight="1" x14ac:dyDescent="0.25">
      <c r="A36" s="27" t="s">
        <v>134</v>
      </c>
      <c r="B36" s="18">
        <v>0</v>
      </c>
      <c r="C36" s="18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</row>
    <row r="37" spans="1:22" s="30" customFormat="1" ht="15" customHeight="1" x14ac:dyDescent="0.25">
      <c r="A37" s="31" t="s">
        <v>184</v>
      </c>
      <c r="B37" s="32">
        <v>1087453.1321399997</v>
      </c>
      <c r="C37" s="32">
        <v>723972.69603999995</v>
      </c>
      <c r="D37" s="32">
        <v>309023.48518000019</v>
      </c>
      <c r="E37" s="32">
        <v>94126.92157999998</v>
      </c>
      <c r="F37" s="32">
        <v>197760.81554000001</v>
      </c>
      <c r="G37" s="32">
        <v>312252.59380999999</v>
      </c>
      <c r="H37" s="32">
        <v>180038.223</v>
      </c>
      <c r="I37" s="32">
        <v>182653.22957</v>
      </c>
      <c r="J37" s="32">
        <v>161535.61113000006</v>
      </c>
      <c r="K37" s="32">
        <v>134820.14340999999</v>
      </c>
      <c r="L37" s="32">
        <v>103361.16433999999</v>
      </c>
      <c r="M37" s="32">
        <v>59270.88033</v>
      </c>
      <c r="N37" s="32">
        <v>229187.6809500001</v>
      </c>
      <c r="O37" s="32">
        <v>121748.72313</v>
      </c>
      <c r="P37" s="32">
        <v>65243.16979</v>
      </c>
      <c r="Q37" s="32">
        <v>57520.535739999992</v>
      </c>
      <c r="R37" s="32">
        <v>84445.961729999995</v>
      </c>
      <c r="S37" s="32">
        <v>190886.36438999997</v>
      </c>
      <c r="T37" s="32">
        <v>64622.55816</v>
      </c>
      <c r="U37" s="32">
        <v>256847.66789000001</v>
      </c>
      <c r="V37" s="32">
        <v>322278.66121999983</v>
      </c>
    </row>
    <row r="38" spans="1:22" s="120" customFormat="1" ht="15" customHeight="1" x14ac:dyDescent="0.2">
      <c r="A38" s="199" t="s">
        <v>185</v>
      </c>
      <c r="B38" s="29">
        <v>0.14929414857213658</v>
      </c>
      <c r="C38" s="29">
        <v>9.9392685579070161E-2</v>
      </c>
      <c r="D38" s="29">
        <v>4.2425182975888362E-2</v>
      </c>
      <c r="E38" s="29">
        <v>1.2922486679815109E-2</v>
      </c>
      <c r="F38" s="29">
        <v>2.7150165560583115E-2</v>
      </c>
      <c r="G38" s="29">
        <v>4.2868500493962965E-2</v>
      </c>
      <c r="H38" s="29">
        <v>2.4717068183279713E-2</v>
      </c>
      <c r="I38" s="29">
        <v>2.5076076923831514E-2</v>
      </c>
      <c r="J38" s="29">
        <v>2.2176883596145964E-2</v>
      </c>
      <c r="K38" s="29">
        <v>1.8509173338955468E-2</v>
      </c>
      <c r="L38" s="29">
        <v>1.419023640604895E-2</v>
      </c>
      <c r="M38" s="29">
        <v>8.1371742399369406E-3</v>
      </c>
      <c r="N38" s="29">
        <v>3.1464693676791673E-2</v>
      </c>
      <c r="O38" s="29">
        <v>1.671462559831783E-2</v>
      </c>
      <c r="P38" s="29">
        <v>8.9570972725759746E-3</v>
      </c>
      <c r="Q38" s="29">
        <v>7.8968731202393467E-3</v>
      </c>
      <c r="R38" s="29">
        <v>1.1593408105805617E-2</v>
      </c>
      <c r="S38" s="29">
        <v>2.6206386650939151E-2</v>
      </c>
      <c r="T38" s="29">
        <v>8.8718948099075542E-3</v>
      </c>
      <c r="U38" s="29">
        <v>3.526207498700714E-2</v>
      </c>
      <c r="V38" s="29">
        <v>4.4244958157528803E-2</v>
      </c>
    </row>
    <row r="39" spans="1:22" ht="15" customHeight="1" thickBot="1" x14ac:dyDescent="0.25">
      <c r="A39" s="35"/>
      <c r="B39" s="36"/>
      <c r="C39" s="36"/>
      <c r="D39" s="36"/>
      <c r="E39" s="37"/>
      <c r="F39" s="37"/>
      <c r="G39" s="37"/>
      <c r="H39" s="37"/>
      <c r="I39" s="37"/>
      <c r="J39" s="37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</row>
    <row r="40" spans="1:22" ht="15" customHeight="1" thickTop="1" x14ac:dyDescent="0.2">
      <c r="A40" s="17" t="s">
        <v>70</v>
      </c>
      <c r="B40" s="39"/>
      <c r="C40" s="39"/>
      <c r="D40" s="39"/>
      <c r="E40" s="29"/>
      <c r="F40" s="29"/>
      <c r="G40" s="29"/>
      <c r="H40" s="29"/>
      <c r="I40" s="29"/>
      <c r="J40" s="2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</row>
    <row r="41" spans="1:22" ht="15" customHeight="1" x14ac:dyDescent="0.2">
      <c r="A41" s="1"/>
      <c r="B41" s="1"/>
      <c r="C41" s="1"/>
      <c r="D41" s="1"/>
      <c r="E41" s="18"/>
      <c r="F41" s="18"/>
      <c r="G41" s="18"/>
      <c r="H41" s="18"/>
      <c r="I41" s="18"/>
      <c r="J41" s="18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36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55">
    <pageSetUpPr fitToPage="1"/>
  </sheetPr>
  <dimension ref="A1:W41"/>
  <sheetViews>
    <sheetView topLeftCell="D1" zoomScaleNormal="100" workbookViewId="0">
      <selection activeCell="S32" sqref="S32"/>
    </sheetView>
  </sheetViews>
  <sheetFormatPr baseColWidth="10" defaultColWidth="9.140625" defaultRowHeight="12.75" x14ac:dyDescent="0.2"/>
  <cols>
    <col min="1" max="1" width="76.85546875" style="21" customWidth="1"/>
    <col min="2" max="21" width="12.85546875" style="20" customWidth="1"/>
    <col min="22" max="22" width="14.5703125" style="20" customWidth="1"/>
    <col min="23" max="23" width="12.5703125" style="20" customWidth="1"/>
    <col min="24" max="256" width="9.140625" style="20"/>
    <col min="257" max="257" width="76.85546875" style="20" customWidth="1"/>
    <col min="258" max="277" width="12.85546875" style="20" customWidth="1"/>
    <col min="278" max="278" width="14.5703125" style="20" customWidth="1"/>
    <col min="279" max="279" width="12.5703125" style="20" customWidth="1"/>
    <col min="280" max="512" width="9.140625" style="20"/>
    <col min="513" max="513" width="76.85546875" style="20" customWidth="1"/>
    <col min="514" max="533" width="12.85546875" style="20" customWidth="1"/>
    <col min="534" max="534" width="14.5703125" style="20" customWidth="1"/>
    <col min="535" max="535" width="12.5703125" style="20" customWidth="1"/>
    <col min="536" max="768" width="9.140625" style="20"/>
    <col min="769" max="769" width="76.85546875" style="20" customWidth="1"/>
    <col min="770" max="789" width="12.85546875" style="20" customWidth="1"/>
    <col min="790" max="790" width="14.5703125" style="20" customWidth="1"/>
    <col min="791" max="791" width="12.5703125" style="20" customWidth="1"/>
    <col min="792" max="1024" width="9.140625" style="20"/>
    <col min="1025" max="1025" width="76.85546875" style="20" customWidth="1"/>
    <col min="1026" max="1045" width="12.85546875" style="20" customWidth="1"/>
    <col min="1046" max="1046" width="14.5703125" style="20" customWidth="1"/>
    <col min="1047" max="1047" width="12.5703125" style="20" customWidth="1"/>
    <col min="1048" max="1280" width="9.140625" style="20"/>
    <col min="1281" max="1281" width="76.85546875" style="20" customWidth="1"/>
    <col min="1282" max="1301" width="12.85546875" style="20" customWidth="1"/>
    <col min="1302" max="1302" width="14.5703125" style="20" customWidth="1"/>
    <col min="1303" max="1303" width="12.5703125" style="20" customWidth="1"/>
    <col min="1304" max="1536" width="9.140625" style="20"/>
    <col min="1537" max="1537" width="76.85546875" style="20" customWidth="1"/>
    <col min="1538" max="1557" width="12.85546875" style="20" customWidth="1"/>
    <col min="1558" max="1558" width="14.5703125" style="20" customWidth="1"/>
    <col min="1559" max="1559" width="12.5703125" style="20" customWidth="1"/>
    <col min="1560" max="1792" width="9.140625" style="20"/>
    <col min="1793" max="1793" width="76.85546875" style="20" customWidth="1"/>
    <col min="1794" max="1813" width="12.85546875" style="20" customWidth="1"/>
    <col min="1814" max="1814" width="14.5703125" style="20" customWidth="1"/>
    <col min="1815" max="1815" width="12.5703125" style="20" customWidth="1"/>
    <col min="1816" max="2048" width="9.140625" style="20"/>
    <col min="2049" max="2049" width="76.85546875" style="20" customWidth="1"/>
    <col min="2050" max="2069" width="12.85546875" style="20" customWidth="1"/>
    <col min="2070" max="2070" width="14.5703125" style="20" customWidth="1"/>
    <col min="2071" max="2071" width="12.5703125" style="20" customWidth="1"/>
    <col min="2072" max="2304" width="9.140625" style="20"/>
    <col min="2305" max="2305" width="76.85546875" style="20" customWidth="1"/>
    <col min="2306" max="2325" width="12.85546875" style="20" customWidth="1"/>
    <col min="2326" max="2326" width="14.5703125" style="20" customWidth="1"/>
    <col min="2327" max="2327" width="12.5703125" style="20" customWidth="1"/>
    <col min="2328" max="2560" width="9.140625" style="20"/>
    <col min="2561" max="2561" width="76.85546875" style="20" customWidth="1"/>
    <col min="2562" max="2581" width="12.85546875" style="20" customWidth="1"/>
    <col min="2582" max="2582" width="14.5703125" style="20" customWidth="1"/>
    <col min="2583" max="2583" width="12.5703125" style="20" customWidth="1"/>
    <col min="2584" max="2816" width="9.140625" style="20"/>
    <col min="2817" max="2817" width="76.85546875" style="20" customWidth="1"/>
    <col min="2818" max="2837" width="12.85546875" style="20" customWidth="1"/>
    <col min="2838" max="2838" width="14.5703125" style="20" customWidth="1"/>
    <col min="2839" max="2839" width="12.5703125" style="20" customWidth="1"/>
    <col min="2840" max="3072" width="9.140625" style="20"/>
    <col min="3073" max="3073" width="76.85546875" style="20" customWidth="1"/>
    <col min="3074" max="3093" width="12.85546875" style="20" customWidth="1"/>
    <col min="3094" max="3094" width="14.5703125" style="20" customWidth="1"/>
    <col min="3095" max="3095" width="12.5703125" style="20" customWidth="1"/>
    <col min="3096" max="3328" width="9.140625" style="20"/>
    <col min="3329" max="3329" width="76.85546875" style="20" customWidth="1"/>
    <col min="3330" max="3349" width="12.85546875" style="20" customWidth="1"/>
    <col min="3350" max="3350" width="14.5703125" style="20" customWidth="1"/>
    <col min="3351" max="3351" width="12.5703125" style="20" customWidth="1"/>
    <col min="3352" max="3584" width="9.140625" style="20"/>
    <col min="3585" max="3585" width="76.85546875" style="20" customWidth="1"/>
    <col min="3586" max="3605" width="12.85546875" style="20" customWidth="1"/>
    <col min="3606" max="3606" width="14.5703125" style="20" customWidth="1"/>
    <col min="3607" max="3607" width="12.5703125" style="20" customWidth="1"/>
    <col min="3608" max="3840" width="9.140625" style="20"/>
    <col min="3841" max="3841" width="76.85546875" style="20" customWidth="1"/>
    <col min="3842" max="3861" width="12.85546875" style="20" customWidth="1"/>
    <col min="3862" max="3862" width="14.5703125" style="20" customWidth="1"/>
    <col min="3863" max="3863" width="12.5703125" style="20" customWidth="1"/>
    <col min="3864" max="4096" width="9.140625" style="20"/>
    <col min="4097" max="4097" width="76.85546875" style="20" customWidth="1"/>
    <col min="4098" max="4117" width="12.85546875" style="20" customWidth="1"/>
    <col min="4118" max="4118" width="14.5703125" style="20" customWidth="1"/>
    <col min="4119" max="4119" width="12.5703125" style="20" customWidth="1"/>
    <col min="4120" max="4352" width="9.140625" style="20"/>
    <col min="4353" max="4353" width="76.85546875" style="20" customWidth="1"/>
    <col min="4354" max="4373" width="12.85546875" style="20" customWidth="1"/>
    <col min="4374" max="4374" width="14.5703125" style="20" customWidth="1"/>
    <col min="4375" max="4375" width="12.5703125" style="20" customWidth="1"/>
    <col min="4376" max="4608" width="9.140625" style="20"/>
    <col min="4609" max="4609" width="76.85546875" style="20" customWidth="1"/>
    <col min="4610" max="4629" width="12.85546875" style="20" customWidth="1"/>
    <col min="4630" max="4630" width="14.5703125" style="20" customWidth="1"/>
    <col min="4631" max="4631" width="12.5703125" style="20" customWidth="1"/>
    <col min="4632" max="4864" width="9.140625" style="20"/>
    <col min="4865" max="4865" width="76.85546875" style="20" customWidth="1"/>
    <col min="4866" max="4885" width="12.85546875" style="20" customWidth="1"/>
    <col min="4886" max="4886" width="14.5703125" style="20" customWidth="1"/>
    <col min="4887" max="4887" width="12.5703125" style="20" customWidth="1"/>
    <col min="4888" max="5120" width="9.140625" style="20"/>
    <col min="5121" max="5121" width="76.85546875" style="20" customWidth="1"/>
    <col min="5122" max="5141" width="12.85546875" style="20" customWidth="1"/>
    <col min="5142" max="5142" width="14.5703125" style="20" customWidth="1"/>
    <col min="5143" max="5143" width="12.5703125" style="20" customWidth="1"/>
    <col min="5144" max="5376" width="9.140625" style="20"/>
    <col min="5377" max="5377" width="76.85546875" style="20" customWidth="1"/>
    <col min="5378" max="5397" width="12.85546875" style="20" customWidth="1"/>
    <col min="5398" max="5398" width="14.5703125" style="20" customWidth="1"/>
    <col min="5399" max="5399" width="12.5703125" style="20" customWidth="1"/>
    <col min="5400" max="5632" width="9.140625" style="20"/>
    <col min="5633" max="5633" width="76.85546875" style="20" customWidth="1"/>
    <col min="5634" max="5653" width="12.85546875" style="20" customWidth="1"/>
    <col min="5654" max="5654" width="14.5703125" style="20" customWidth="1"/>
    <col min="5655" max="5655" width="12.5703125" style="20" customWidth="1"/>
    <col min="5656" max="5888" width="9.140625" style="20"/>
    <col min="5889" max="5889" width="76.85546875" style="20" customWidth="1"/>
    <col min="5890" max="5909" width="12.85546875" style="20" customWidth="1"/>
    <col min="5910" max="5910" width="14.5703125" style="20" customWidth="1"/>
    <col min="5911" max="5911" width="12.5703125" style="20" customWidth="1"/>
    <col min="5912" max="6144" width="9.140625" style="20"/>
    <col min="6145" max="6145" width="76.85546875" style="20" customWidth="1"/>
    <col min="6146" max="6165" width="12.85546875" style="20" customWidth="1"/>
    <col min="6166" max="6166" width="14.5703125" style="20" customWidth="1"/>
    <col min="6167" max="6167" width="12.5703125" style="20" customWidth="1"/>
    <col min="6168" max="6400" width="9.140625" style="20"/>
    <col min="6401" max="6401" width="76.85546875" style="20" customWidth="1"/>
    <col min="6402" max="6421" width="12.85546875" style="20" customWidth="1"/>
    <col min="6422" max="6422" width="14.5703125" style="20" customWidth="1"/>
    <col min="6423" max="6423" width="12.5703125" style="20" customWidth="1"/>
    <col min="6424" max="6656" width="9.140625" style="20"/>
    <col min="6657" max="6657" width="76.85546875" style="20" customWidth="1"/>
    <col min="6658" max="6677" width="12.85546875" style="20" customWidth="1"/>
    <col min="6678" max="6678" width="14.5703125" style="20" customWidth="1"/>
    <col min="6679" max="6679" width="12.5703125" style="20" customWidth="1"/>
    <col min="6680" max="6912" width="9.140625" style="20"/>
    <col min="6913" max="6913" width="76.85546875" style="20" customWidth="1"/>
    <col min="6914" max="6933" width="12.85546875" style="20" customWidth="1"/>
    <col min="6934" max="6934" width="14.5703125" style="20" customWidth="1"/>
    <col min="6935" max="6935" width="12.5703125" style="20" customWidth="1"/>
    <col min="6936" max="7168" width="9.140625" style="20"/>
    <col min="7169" max="7169" width="76.85546875" style="20" customWidth="1"/>
    <col min="7170" max="7189" width="12.85546875" style="20" customWidth="1"/>
    <col min="7190" max="7190" width="14.5703125" style="20" customWidth="1"/>
    <col min="7191" max="7191" width="12.5703125" style="20" customWidth="1"/>
    <col min="7192" max="7424" width="9.140625" style="20"/>
    <col min="7425" max="7425" width="76.85546875" style="20" customWidth="1"/>
    <col min="7426" max="7445" width="12.85546875" style="20" customWidth="1"/>
    <col min="7446" max="7446" width="14.5703125" style="20" customWidth="1"/>
    <col min="7447" max="7447" width="12.5703125" style="20" customWidth="1"/>
    <col min="7448" max="7680" width="9.140625" style="20"/>
    <col min="7681" max="7681" width="76.85546875" style="20" customWidth="1"/>
    <col min="7682" max="7701" width="12.85546875" style="20" customWidth="1"/>
    <col min="7702" max="7702" width="14.5703125" style="20" customWidth="1"/>
    <col min="7703" max="7703" width="12.5703125" style="20" customWidth="1"/>
    <col min="7704" max="7936" width="9.140625" style="20"/>
    <col min="7937" max="7937" width="76.85546875" style="20" customWidth="1"/>
    <col min="7938" max="7957" width="12.85546875" style="20" customWidth="1"/>
    <col min="7958" max="7958" width="14.5703125" style="20" customWidth="1"/>
    <col min="7959" max="7959" width="12.5703125" style="20" customWidth="1"/>
    <col min="7960" max="8192" width="9.140625" style="20"/>
    <col min="8193" max="8193" width="76.85546875" style="20" customWidth="1"/>
    <col min="8194" max="8213" width="12.85546875" style="20" customWidth="1"/>
    <col min="8214" max="8214" width="14.5703125" style="20" customWidth="1"/>
    <col min="8215" max="8215" width="12.5703125" style="20" customWidth="1"/>
    <col min="8216" max="8448" width="9.140625" style="20"/>
    <col min="8449" max="8449" width="76.85546875" style="20" customWidth="1"/>
    <col min="8450" max="8469" width="12.85546875" style="20" customWidth="1"/>
    <col min="8470" max="8470" width="14.5703125" style="20" customWidth="1"/>
    <col min="8471" max="8471" width="12.5703125" style="20" customWidth="1"/>
    <col min="8472" max="8704" width="9.140625" style="20"/>
    <col min="8705" max="8705" width="76.85546875" style="20" customWidth="1"/>
    <col min="8706" max="8725" width="12.85546875" style="20" customWidth="1"/>
    <col min="8726" max="8726" width="14.5703125" style="20" customWidth="1"/>
    <col min="8727" max="8727" width="12.5703125" style="20" customWidth="1"/>
    <col min="8728" max="8960" width="9.140625" style="20"/>
    <col min="8961" max="8961" width="76.85546875" style="20" customWidth="1"/>
    <col min="8962" max="8981" width="12.85546875" style="20" customWidth="1"/>
    <col min="8982" max="8982" width="14.5703125" style="20" customWidth="1"/>
    <col min="8983" max="8983" width="12.5703125" style="20" customWidth="1"/>
    <col min="8984" max="9216" width="9.140625" style="20"/>
    <col min="9217" max="9217" width="76.85546875" style="20" customWidth="1"/>
    <col min="9218" max="9237" width="12.85546875" style="20" customWidth="1"/>
    <col min="9238" max="9238" width="14.5703125" style="20" customWidth="1"/>
    <col min="9239" max="9239" width="12.5703125" style="20" customWidth="1"/>
    <col min="9240" max="9472" width="9.140625" style="20"/>
    <col min="9473" max="9473" width="76.85546875" style="20" customWidth="1"/>
    <col min="9474" max="9493" width="12.85546875" style="20" customWidth="1"/>
    <col min="9494" max="9494" width="14.5703125" style="20" customWidth="1"/>
    <col min="9495" max="9495" width="12.5703125" style="20" customWidth="1"/>
    <col min="9496" max="9728" width="9.140625" style="20"/>
    <col min="9729" max="9729" width="76.85546875" style="20" customWidth="1"/>
    <col min="9730" max="9749" width="12.85546875" style="20" customWidth="1"/>
    <col min="9750" max="9750" width="14.5703125" style="20" customWidth="1"/>
    <col min="9751" max="9751" width="12.5703125" style="20" customWidth="1"/>
    <col min="9752" max="9984" width="9.140625" style="20"/>
    <col min="9985" max="9985" width="76.85546875" style="20" customWidth="1"/>
    <col min="9986" max="10005" width="12.85546875" style="20" customWidth="1"/>
    <col min="10006" max="10006" width="14.5703125" style="20" customWidth="1"/>
    <col min="10007" max="10007" width="12.5703125" style="20" customWidth="1"/>
    <col min="10008" max="10240" width="9.140625" style="20"/>
    <col min="10241" max="10241" width="76.85546875" style="20" customWidth="1"/>
    <col min="10242" max="10261" width="12.85546875" style="20" customWidth="1"/>
    <col min="10262" max="10262" width="14.5703125" style="20" customWidth="1"/>
    <col min="10263" max="10263" width="12.5703125" style="20" customWidth="1"/>
    <col min="10264" max="10496" width="9.140625" style="20"/>
    <col min="10497" max="10497" width="76.85546875" style="20" customWidth="1"/>
    <col min="10498" max="10517" width="12.85546875" style="20" customWidth="1"/>
    <col min="10518" max="10518" width="14.5703125" style="20" customWidth="1"/>
    <col min="10519" max="10519" width="12.5703125" style="20" customWidth="1"/>
    <col min="10520" max="10752" width="9.140625" style="20"/>
    <col min="10753" max="10753" width="76.85546875" style="20" customWidth="1"/>
    <col min="10754" max="10773" width="12.85546875" style="20" customWidth="1"/>
    <col min="10774" max="10774" width="14.5703125" style="20" customWidth="1"/>
    <col min="10775" max="10775" width="12.5703125" style="20" customWidth="1"/>
    <col min="10776" max="11008" width="9.140625" style="20"/>
    <col min="11009" max="11009" width="76.85546875" style="20" customWidth="1"/>
    <col min="11010" max="11029" width="12.85546875" style="20" customWidth="1"/>
    <col min="11030" max="11030" width="14.5703125" style="20" customWidth="1"/>
    <col min="11031" max="11031" width="12.5703125" style="20" customWidth="1"/>
    <col min="11032" max="11264" width="9.140625" style="20"/>
    <col min="11265" max="11265" width="76.85546875" style="20" customWidth="1"/>
    <col min="11266" max="11285" width="12.85546875" style="20" customWidth="1"/>
    <col min="11286" max="11286" width="14.5703125" style="20" customWidth="1"/>
    <col min="11287" max="11287" width="12.5703125" style="20" customWidth="1"/>
    <col min="11288" max="11520" width="9.140625" style="20"/>
    <col min="11521" max="11521" width="76.85546875" style="20" customWidth="1"/>
    <col min="11522" max="11541" width="12.85546875" style="20" customWidth="1"/>
    <col min="11542" max="11542" width="14.5703125" style="20" customWidth="1"/>
    <col min="11543" max="11543" width="12.5703125" style="20" customWidth="1"/>
    <col min="11544" max="11776" width="9.140625" style="20"/>
    <col min="11777" max="11777" width="76.85546875" style="20" customWidth="1"/>
    <col min="11778" max="11797" width="12.85546875" style="20" customWidth="1"/>
    <col min="11798" max="11798" width="14.5703125" style="20" customWidth="1"/>
    <col min="11799" max="11799" width="12.5703125" style="20" customWidth="1"/>
    <col min="11800" max="12032" width="9.140625" style="20"/>
    <col min="12033" max="12033" width="76.85546875" style="20" customWidth="1"/>
    <col min="12034" max="12053" width="12.85546875" style="20" customWidth="1"/>
    <col min="12054" max="12054" width="14.5703125" style="20" customWidth="1"/>
    <col min="12055" max="12055" width="12.5703125" style="20" customWidth="1"/>
    <col min="12056" max="12288" width="9.140625" style="20"/>
    <col min="12289" max="12289" width="76.85546875" style="20" customWidth="1"/>
    <col min="12290" max="12309" width="12.85546875" style="20" customWidth="1"/>
    <col min="12310" max="12310" width="14.5703125" style="20" customWidth="1"/>
    <col min="12311" max="12311" width="12.5703125" style="20" customWidth="1"/>
    <col min="12312" max="12544" width="9.140625" style="20"/>
    <col min="12545" max="12545" width="76.85546875" style="20" customWidth="1"/>
    <col min="12546" max="12565" width="12.85546875" style="20" customWidth="1"/>
    <col min="12566" max="12566" width="14.5703125" style="20" customWidth="1"/>
    <col min="12567" max="12567" width="12.5703125" style="20" customWidth="1"/>
    <col min="12568" max="12800" width="9.140625" style="20"/>
    <col min="12801" max="12801" width="76.85546875" style="20" customWidth="1"/>
    <col min="12802" max="12821" width="12.85546875" style="20" customWidth="1"/>
    <col min="12822" max="12822" width="14.5703125" style="20" customWidth="1"/>
    <col min="12823" max="12823" width="12.5703125" style="20" customWidth="1"/>
    <col min="12824" max="13056" width="9.140625" style="20"/>
    <col min="13057" max="13057" width="76.85546875" style="20" customWidth="1"/>
    <col min="13058" max="13077" width="12.85546875" style="20" customWidth="1"/>
    <col min="13078" max="13078" width="14.5703125" style="20" customWidth="1"/>
    <col min="13079" max="13079" width="12.5703125" style="20" customWidth="1"/>
    <col min="13080" max="13312" width="9.140625" style="20"/>
    <col min="13313" max="13313" width="76.85546875" style="20" customWidth="1"/>
    <col min="13314" max="13333" width="12.85546875" style="20" customWidth="1"/>
    <col min="13334" max="13334" width="14.5703125" style="20" customWidth="1"/>
    <col min="13335" max="13335" width="12.5703125" style="20" customWidth="1"/>
    <col min="13336" max="13568" width="9.140625" style="20"/>
    <col min="13569" max="13569" width="76.85546875" style="20" customWidth="1"/>
    <col min="13570" max="13589" width="12.85546875" style="20" customWidth="1"/>
    <col min="13590" max="13590" width="14.5703125" style="20" customWidth="1"/>
    <col min="13591" max="13591" width="12.5703125" style="20" customWidth="1"/>
    <col min="13592" max="13824" width="9.140625" style="20"/>
    <col min="13825" max="13825" width="76.85546875" style="20" customWidth="1"/>
    <col min="13826" max="13845" width="12.85546875" style="20" customWidth="1"/>
    <col min="13846" max="13846" width="14.5703125" style="20" customWidth="1"/>
    <col min="13847" max="13847" width="12.5703125" style="20" customWidth="1"/>
    <col min="13848" max="14080" width="9.140625" style="20"/>
    <col min="14081" max="14081" width="76.85546875" style="20" customWidth="1"/>
    <col min="14082" max="14101" width="12.85546875" style="20" customWidth="1"/>
    <col min="14102" max="14102" width="14.5703125" style="20" customWidth="1"/>
    <col min="14103" max="14103" width="12.5703125" style="20" customWidth="1"/>
    <col min="14104" max="14336" width="9.140625" style="20"/>
    <col min="14337" max="14337" width="76.85546875" style="20" customWidth="1"/>
    <col min="14338" max="14357" width="12.85546875" style="20" customWidth="1"/>
    <col min="14358" max="14358" width="14.5703125" style="20" customWidth="1"/>
    <col min="14359" max="14359" width="12.5703125" style="20" customWidth="1"/>
    <col min="14360" max="14592" width="9.140625" style="20"/>
    <col min="14593" max="14593" width="76.85546875" style="20" customWidth="1"/>
    <col min="14594" max="14613" width="12.85546875" style="20" customWidth="1"/>
    <col min="14614" max="14614" width="14.5703125" style="20" customWidth="1"/>
    <col min="14615" max="14615" width="12.5703125" style="20" customWidth="1"/>
    <col min="14616" max="14848" width="9.140625" style="20"/>
    <col min="14849" max="14849" width="76.85546875" style="20" customWidth="1"/>
    <col min="14850" max="14869" width="12.85546875" style="20" customWidth="1"/>
    <col min="14870" max="14870" width="14.5703125" style="20" customWidth="1"/>
    <col min="14871" max="14871" width="12.5703125" style="20" customWidth="1"/>
    <col min="14872" max="15104" width="9.140625" style="20"/>
    <col min="15105" max="15105" width="76.85546875" style="20" customWidth="1"/>
    <col min="15106" max="15125" width="12.85546875" style="20" customWidth="1"/>
    <col min="15126" max="15126" width="14.5703125" style="20" customWidth="1"/>
    <col min="15127" max="15127" width="12.5703125" style="20" customWidth="1"/>
    <col min="15128" max="15360" width="9.140625" style="20"/>
    <col min="15361" max="15361" width="76.85546875" style="20" customWidth="1"/>
    <col min="15362" max="15381" width="12.85546875" style="20" customWidth="1"/>
    <col min="15382" max="15382" width="14.5703125" style="20" customWidth="1"/>
    <col min="15383" max="15383" width="12.5703125" style="20" customWidth="1"/>
    <col min="15384" max="15616" width="9.140625" style="20"/>
    <col min="15617" max="15617" width="76.85546875" style="20" customWidth="1"/>
    <col min="15618" max="15637" width="12.85546875" style="20" customWidth="1"/>
    <col min="15638" max="15638" width="14.5703125" style="20" customWidth="1"/>
    <col min="15639" max="15639" width="12.5703125" style="20" customWidth="1"/>
    <col min="15640" max="15872" width="9.140625" style="20"/>
    <col min="15873" max="15873" width="76.85546875" style="20" customWidth="1"/>
    <col min="15874" max="15893" width="12.85546875" style="20" customWidth="1"/>
    <col min="15894" max="15894" width="14.5703125" style="20" customWidth="1"/>
    <col min="15895" max="15895" width="12.5703125" style="20" customWidth="1"/>
    <col min="15896" max="16128" width="9.140625" style="20"/>
    <col min="16129" max="16129" width="76.85546875" style="20" customWidth="1"/>
    <col min="16130" max="16149" width="12.85546875" style="20" customWidth="1"/>
    <col min="16150" max="16150" width="14.5703125" style="20" customWidth="1"/>
    <col min="16151" max="16151" width="12.5703125" style="20" customWidth="1"/>
    <col min="16152" max="16384" width="9.140625" style="20"/>
  </cols>
  <sheetData>
    <row r="1" spans="1:23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</row>
    <row r="2" spans="1:23" s="2" customFormat="1" ht="15" customHeight="1" x14ac:dyDescent="0.25">
      <c r="A2" s="660" t="s">
        <v>245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  <c r="W2" s="660"/>
    </row>
    <row r="3" spans="1:23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</row>
    <row r="4" spans="1:23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  <c r="W4" s="661"/>
    </row>
    <row r="5" spans="1:23" ht="15" customHeight="1" x14ac:dyDescent="0.2">
      <c r="A5" s="22"/>
      <c r="B5" s="1"/>
      <c r="C5" s="1"/>
      <c r="D5" s="1"/>
      <c r="E5" s="1"/>
      <c r="F5" s="18"/>
      <c r="G5" s="18"/>
      <c r="H5" s="18"/>
      <c r="I5" s="18"/>
      <c r="J5" s="18"/>
      <c r="K5" s="18"/>
      <c r="L5" s="1"/>
      <c r="M5" s="1"/>
      <c r="N5" s="1"/>
      <c r="O5" s="48"/>
      <c r="P5" s="1"/>
      <c r="Q5" s="1"/>
      <c r="R5" s="1"/>
      <c r="S5" s="1"/>
      <c r="T5" s="1"/>
      <c r="U5" s="1"/>
      <c r="V5" s="1"/>
      <c r="W5" s="22"/>
    </row>
    <row r="6" spans="1:23" s="30" customFormat="1" ht="30" customHeight="1" x14ac:dyDescent="0.25">
      <c r="A6" s="23" t="s">
        <v>104</v>
      </c>
      <c r="B6" s="24" t="s">
        <v>224</v>
      </c>
      <c r="C6" s="24" t="s">
        <v>225</v>
      </c>
      <c r="D6" s="24" t="s">
        <v>226</v>
      </c>
      <c r="E6" s="24" t="s">
        <v>227</v>
      </c>
      <c r="F6" s="24" t="s">
        <v>228</v>
      </c>
      <c r="G6" s="24" t="s">
        <v>229</v>
      </c>
      <c r="H6" s="24" t="s">
        <v>231</v>
      </c>
      <c r="I6" s="24" t="s">
        <v>230</v>
      </c>
      <c r="J6" s="24" t="s">
        <v>232</v>
      </c>
      <c r="K6" s="24" t="s">
        <v>233</v>
      </c>
      <c r="L6" s="24" t="s">
        <v>234</v>
      </c>
      <c r="M6" s="24" t="s">
        <v>235</v>
      </c>
      <c r="N6" s="24" t="s">
        <v>236</v>
      </c>
      <c r="O6" s="24" t="s">
        <v>237</v>
      </c>
      <c r="P6" s="24" t="s">
        <v>238</v>
      </c>
      <c r="Q6" s="24" t="s">
        <v>239</v>
      </c>
      <c r="R6" s="24" t="s">
        <v>241</v>
      </c>
      <c r="S6" s="24" t="s">
        <v>242</v>
      </c>
      <c r="T6" s="24" t="s">
        <v>243</v>
      </c>
      <c r="U6" s="24" t="s">
        <v>240</v>
      </c>
      <c r="V6" s="25" t="s">
        <v>48</v>
      </c>
      <c r="W6" s="24" t="s">
        <v>49</v>
      </c>
    </row>
    <row r="7" spans="1:23" ht="15" customHeight="1" x14ac:dyDescent="0.2">
      <c r="A7" s="27" t="s">
        <v>105</v>
      </c>
      <c r="B7" s="18">
        <v>0</v>
      </c>
      <c r="C7" s="18">
        <v>0</v>
      </c>
      <c r="D7" s="18">
        <v>0</v>
      </c>
      <c r="E7" s="18">
        <v>0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0</v>
      </c>
      <c r="M7" s="18">
        <v>0</v>
      </c>
      <c r="N7" s="18">
        <v>0</v>
      </c>
      <c r="O7" s="18">
        <v>0</v>
      </c>
      <c r="P7" s="18">
        <v>0</v>
      </c>
      <c r="Q7" s="18">
        <v>0</v>
      </c>
      <c r="R7" s="18">
        <v>0</v>
      </c>
      <c r="S7" s="18">
        <v>0</v>
      </c>
      <c r="T7" s="18">
        <v>0</v>
      </c>
      <c r="U7" s="18">
        <v>0</v>
      </c>
      <c r="V7" s="18">
        <v>27207.965660000002</v>
      </c>
      <c r="W7" s="175">
        <v>3.7353242613739476E-3</v>
      </c>
    </row>
    <row r="8" spans="1:23" ht="15" customHeight="1" x14ac:dyDescent="0.2">
      <c r="A8" s="27" t="s">
        <v>106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75">
        <v>0</v>
      </c>
    </row>
    <row r="9" spans="1:23" ht="15" customHeight="1" x14ac:dyDescent="0.2">
      <c r="A9" s="27" t="s">
        <v>107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75">
        <v>0</v>
      </c>
    </row>
    <row r="10" spans="1:23" ht="15" customHeight="1" x14ac:dyDescent="0.2">
      <c r="A10" s="27" t="s">
        <v>246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75">
        <v>0</v>
      </c>
    </row>
    <row r="11" spans="1:23" ht="15" customHeight="1" x14ac:dyDescent="0.2">
      <c r="A11" s="27" t="s">
        <v>109</v>
      </c>
      <c r="B11" s="18">
        <v>0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75">
        <v>0</v>
      </c>
    </row>
    <row r="12" spans="1:23" ht="15" customHeight="1" x14ac:dyDescent="0.2">
      <c r="A12" s="27" t="s">
        <v>110</v>
      </c>
      <c r="B12" s="18">
        <v>66.592140000000001</v>
      </c>
      <c r="C12" s="18">
        <v>0</v>
      </c>
      <c r="D12" s="18">
        <v>0</v>
      </c>
      <c r="E12" s="18">
        <v>2952.322189999999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71365.161590000003</v>
      </c>
      <c r="W12" s="175">
        <v>9.7975726239577718E-3</v>
      </c>
    </row>
    <row r="13" spans="1:23" ht="15" customHeight="1" x14ac:dyDescent="0.2">
      <c r="A13" s="27" t="s">
        <v>247</v>
      </c>
      <c r="B13" s="18">
        <v>0</v>
      </c>
      <c r="C13" s="18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1098.35943</v>
      </c>
      <c r="W13" s="175">
        <v>1.5079145121899053E-4</v>
      </c>
    </row>
    <row r="14" spans="1:23" ht="15" customHeight="1" x14ac:dyDescent="0.2">
      <c r="A14" s="27" t="s">
        <v>248</v>
      </c>
      <c r="B14" s="18">
        <v>0</v>
      </c>
      <c r="C14" s="18">
        <v>0</v>
      </c>
      <c r="D14" s="18">
        <v>0</v>
      </c>
      <c r="E14" s="18">
        <v>387.86966999999999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603.87543999999991</v>
      </c>
      <c r="W14" s="175">
        <v>8.2904786416871244E-5</v>
      </c>
    </row>
    <row r="15" spans="1:23" ht="15" customHeight="1" x14ac:dyDescent="0.2">
      <c r="A15" s="27" t="s">
        <v>249</v>
      </c>
      <c r="B15" s="18">
        <v>0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75">
        <v>0</v>
      </c>
    </row>
    <row r="16" spans="1:23" ht="15" customHeight="1" x14ac:dyDescent="0.2">
      <c r="A16" s="27" t="s">
        <v>114</v>
      </c>
      <c r="B16" s="18">
        <v>0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75">
        <v>0</v>
      </c>
    </row>
    <row r="17" spans="1:23" ht="15" customHeight="1" x14ac:dyDescent="0.2">
      <c r="A17" s="27" t="s">
        <v>115</v>
      </c>
      <c r="B17" s="18">
        <v>0</v>
      </c>
      <c r="C17" s="18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  <c r="W17" s="175">
        <v>0</v>
      </c>
    </row>
    <row r="18" spans="1:23" ht="15" customHeight="1" x14ac:dyDescent="0.2">
      <c r="A18" s="27" t="s">
        <v>116</v>
      </c>
      <c r="B18" s="18">
        <v>6533.9431000000004</v>
      </c>
      <c r="C18" s="18">
        <v>26694.693620000016</v>
      </c>
      <c r="D18" s="18">
        <v>7955.6112600000006</v>
      </c>
      <c r="E18" s="18">
        <v>9032.3013900000005</v>
      </c>
      <c r="F18" s="18">
        <v>10134.15502</v>
      </c>
      <c r="G18" s="18">
        <v>19515.402919999993</v>
      </c>
      <c r="H18" s="18">
        <v>16613.012650000004</v>
      </c>
      <c r="I18" s="18">
        <v>19379.127510000006</v>
      </c>
      <c r="J18" s="18">
        <v>3531.947560000001</v>
      </c>
      <c r="K18" s="18">
        <v>3435.3987499999998</v>
      </c>
      <c r="L18" s="18">
        <v>5814.0877599999985</v>
      </c>
      <c r="M18" s="18">
        <v>2572.9860799999992</v>
      </c>
      <c r="N18" s="18">
        <v>2696.8718500000004</v>
      </c>
      <c r="O18" s="18">
        <v>13602.076899999993</v>
      </c>
      <c r="P18" s="18">
        <v>721.7613399999999</v>
      </c>
      <c r="Q18" s="18">
        <v>13894.480049999996</v>
      </c>
      <c r="R18" s="18">
        <v>5606.0681399999985</v>
      </c>
      <c r="S18" s="18">
        <v>3735.9190700000004</v>
      </c>
      <c r="T18" s="18">
        <v>4102.2428099999988</v>
      </c>
      <c r="U18" s="18">
        <v>13547.535330000006</v>
      </c>
      <c r="V18" s="18">
        <v>749379.6161300001</v>
      </c>
      <c r="W18" s="175">
        <v>0.1028807480900608</v>
      </c>
    </row>
    <row r="19" spans="1:23" ht="15" customHeight="1" x14ac:dyDescent="0.2">
      <c r="A19" s="27" t="s">
        <v>117</v>
      </c>
      <c r="B19" s="18">
        <v>424.20345000000003</v>
      </c>
      <c r="C19" s="18">
        <v>13377.746349999999</v>
      </c>
      <c r="D19" s="18">
        <v>1424.0090500000003</v>
      </c>
      <c r="E19" s="18">
        <v>0</v>
      </c>
      <c r="F19" s="18">
        <v>120</v>
      </c>
      <c r="G19" s="18">
        <v>0</v>
      </c>
      <c r="H19" s="18">
        <v>28735.287720000008</v>
      </c>
      <c r="I19" s="18">
        <v>5255.1867699999993</v>
      </c>
      <c r="J19" s="18">
        <v>0</v>
      </c>
      <c r="K19" s="18">
        <v>0</v>
      </c>
      <c r="L19" s="18">
        <v>0</v>
      </c>
      <c r="M19" s="18">
        <v>0</v>
      </c>
      <c r="N19" s="18">
        <v>1239.70767</v>
      </c>
      <c r="O19" s="18">
        <v>517.78734999999995</v>
      </c>
      <c r="P19" s="18">
        <v>836.50521000000015</v>
      </c>
      <c r="Q19" s="18">
        <v>0</v>
      </c>
      <c r="R19" s="18">
        <v>6.6586499999999997</v>
      </c>
      <c r="S19" s="18">
        <v>57.141860000000001</v>
      </c>
      <c r="T19" s="18">
        <v>0</v>
      </c>
      <c r="U19" s="18">
        <v>0</v>
      </c>
      <c r="V19" s="18">
        <v>622907.93703000015</v>
      </c>
      <c r="W19" s="175">
        <v>8.5517717820824193E-2</v>
      </c>
    </row>
    <row r="20" spans="1:23" ht="15" customHeight="1" x14ac:dyDescent="0.2">
      <c r="A20" s="27" t="s">
        <v>118</v>
      </c>
      <c r="B20" s="18">
        <v>591.74913000000004</v>
      </c>
      <c r="C20" s="18">
        <v>0</v>
      </c>
      <c r="D20" s="18">
        <v>0</v>
      </c>
      <c r="E20" s="18">
        <v>78728.533090000099</v>
      </c>
      <c r="F20" s="18">
        <v>12022.978770000002</v>
      </c>
      <c r="G20" s="18">
        <v>32357.503680000009</v>
      </c>
      <c r="H20" s="18">
        <v>7631.6479499999996</v>
      </c>
      <c r="I20" s="18">
        <v>84213.919210000036</v>
      </c>
      <c r="J20" s="18">
        <v>3366.377629999999</v>
      </c>
      <c r="K20" s="18">
        <v>19961.003889999996</v>
      </c>
      <c r="L20" s="18">
        <v>7075.3919699999988</v>
      </c>
      <c r="M20" s="18">
        <v>2771.5998500000005</v>
      </c>
      <c r="N20" s="18">
        <v>0</v>
      </c>
      <c r="O20" s="18">
        <v>3422.8059199999998</v>
      </c>
      <c r="P20" s="18">
        <v>9680.8590499999991</v>
      </c>
      <c r="Q20" s="18">
        <v>17806.857589999989</v>
      </c>
      <c r="R20" s="18">
        <v>11084.201689999998</v>
      </c>
      <c r="S20" s="18">
        <v>5153.4966399999985</v>
      </c>
      <c r="T20" s="18">
        <v>233.15854999999999</v>
      </c>
      <c r="U20" s="18">
        <v>3771.7789700000008</v>
      </c>
      <c r="V20" s="18">
        <v>904344.71899000008</v>
      </c>
      <c r="W20" s="175">
        <v>0.12415558045396151</v>
      </c>
    </row>
    <row r="21" spans="1:23" ht="15" customHeight="1" x14ac:dyDescent="0.2">
      <c r="A21" s="27" t="s">
        <v>119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1824.96252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92.518500000000003</v>
      </c>
      <c r="V21" s="18">
        <v>1917.4810199999999</v>
      </c>
      <c r="W21" s="175">
        <v>2.6324692791199525E-4</v>
      </c>
    </row>
    <row r="22" spans="1:23" ht="15" customHeight="1" x14ac:dyDescent="0.2">
      <c r="A22" s="27" t="s">
        <v>120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75">
        <v>0</v>
      </c>
    </row>
    <row r="23" spans="1:23" ht="15" customHeight="1" x14ac:dyDescent="0.2">
      <c r="A23" s="27" t="s">
        <v>121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2980.6316499999998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2980.6316499999998</v>
      </c>
      <c r="W23" s="175">
        <v>4.0920463718580199E-4</v>
      </c>
    </row>
    <row r="24" spans="1:23" ht="15" customHeight="1" x14ac:dyDescent="0.2">
      <c r="A24" s="27" t="s">
        <v>122</v>
      </c>
      <c r="B24" s="18">
        <v>0</v>
      </c>
      <c r="C24" s="18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75">
        <v>0</v>
      </c>
    </row>
    <row r="25" spans="1:23" ht="15" customHeight="1" x14ac:dyDescent="0.2">
      <c r="A25" s="27" t="s">
        <v>250</v>
      </c>
      <c r="B25" s="18">
        <v>191.14622</v>
      </c>
      <c r="C25" s="18">
        <v>4968.4624600000006</v>
      </c>
      <c r="D25" s="18">
        <v>3345.7213200000006</v>
      </c>
      <c r="E25" s="18">
        <v>594.73096999999996</v>
      </c>
      <c r="F25" s="18">
        <v>9854.6063699999995</v>
      </c>
      <c r="G25" s="18">
        <v>106292.90658000001</v>
      </c>
      <c r="H25" s="18">
        <v>441.31937999999997</v>
      </c>
      <c r="I25" s="18">
        <v>0</v>
      </c>
      <c r="J25" s="18">
        <v>17565.127919999999</v>
      </c>
      <c r="K25" s="18">
        <v>0</v>
      </c>
      <c r="L25" s="18">
        <v>10766.74986</v>
      </c>
      <c r="M25" s="18">
        <v>3657.9027499999997</v>
      </c>
      <c r="N25" s="18">
        <v>2009.2514900000001</v>
      </c>
      <c r="O25" s="18">
        <v>235.32675</v>
      </c>
      <c r="P25" s="18">
        <v>0</v>
      </c>
      <c r="Q25" s="18">
        <v>16511.69097</v>
      </c>
      <c r="R25" s="18">
        <v>0</v>
      </c>
      <c r="S25" s="18">
        <v>0</v>
      </c>
      <c r="T25" s="18">
        <v>2436.85034</v>
      </c>
      <c r="U25" s="18">
        <v>0</v>
      </c>
      <c r="V25" s="18">
        <v>308945.72678000003</v>
      </c>
      <c r="W25" s="175">
        <v>4.2414507689037602E-2</v>
      </c>
    </row>
    <row r="26" spans="1:23" ht="15" customHeight="1" x14ac:dyDescent="0.2">
      <c r="A26" s="27" t="s">
        <v>251</v>
      </c>
      <c r="B26" s="18">
        <v>0</v>
      </c>
      <c r="C26" s="18">
        <v>0</v>
      </c>
      <c r="D26" s="18">
        <v>0</v>
      </c>
      <c r="E26" s="18">
        <v>14160.184509999999</v>
      </c>
      <c r="F26" s="18">
        <v>166.28234</v>
      </c>
      <c r="G26" s="18">
        <v>18502.127809999998</v>
      </c>
      <c r="H26" s="18">
        <v>268.47065000000003</v>
      </c>
      <c r="I26" s="18">
        <v>0</v>
      </c>
      <c r="J26" s="18">
        <v>556.14454999999998</v>
      </c>
      <c r="K26" s="18">
        <v>0</v>
      </c>
      <c r="L26" s="18">
        <v>2328.8707399999998</v>
      </c>
      <c r="M26" s="18">
        <v>1423.4335699999999</v>
      </c>
      <c r="N26" s="18">
        <v>0</v>
      </c>
      <c r="O26" s="18">
        <v>0</v>
      </c>
      <c r="P26" s="18">
        <v>0</v>
      </c>
      <c r="Q26" s="18">
        <v>2346.8151100000005</v>
      </c>
      <c r="R26" s="18">
        <v>0</v>
      </c>
      <c r="S26" s="18">
        <v>0</v>
      </c>
      <c r="T26" s="18">
        <v>839</v>
      </c>
      <c r="U26" s="18">
        <v>0</v>
      </c>
      <c r="V26" s="18">
        <v>96592.197029999996</v>
      </c>
      <c r="W26" s="175">
        <v>1.3260939150478608E-2</v>
      </c>
    </row>
    <row r="27" spans="1:23" ht="15" customHeight="1" x14ac:dyDescent="0.2">
      <c r="A27" s="27" t="s">
        <v>252</v>
      </c>
      <c r="B27" s="18">
        <v>0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5523.5752899999989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11918.049299999999</v>
      </c>
      <c r="W27" s="175">
        <v>1.6362038696626606E-3</v>
      </c>
    </row>
    <row r="28" spans="1:23" ht="15" customHeight="1" x14ac:dyDescent="0.2">
      <c r="A28" s="27" t="s">
        <v>126</v>
      </c>
      <c r="B28" s="18">
        <v>1296.4010299999998</v>
      </c>
      <c r="C28" s="18">
        <v>21538.185469999993</v>
      </c>
      <c r="D28" s="18">
        <v>3624.65769</v>
      </c>
      <c r="E28" s="18">
        <v>26062.56337</v>
      </c>
      <c r="F28" s="18">
        <v>19884.294449999998</v>
      </c>
      <c r="G28" s="18">
        <v>6556.6292000000003</v>
      </c>
      <c r="H28" s="18">
        <v>8025.7368799999995</v>
      </c>
      <c r="I28" s="18">
        <v>30697.810339999993</v>
      </c>
      <c r="J28" s="18">
        <v>43938.397240000006</v>
      </c>
      <c r="K28" s="18">
        <v>14667.958469999998</v>
      </c>
      <c r="L28" s="18">
        <v>10049.32403</v>
      </c>
      <c r="M28" s="18">
        <v>18215.204890000001</v>
      </c>
      <c r="N28" s="18">
        <v>4933.69535</v>
      </c>
      <c r="O28" s="18">
        <v>2291.3498</v>
      </c>
      <c r="P28" s="18">
        <v>7121.8068100000019</v>
      </c>
      <c r="Q28" s="18">
        <v>30680.841499999995</v>
      </c>
      <c r="R28" s="18">
        <v>34896.084229999993</v>
      </c>
      <c r="S28" s="18">
        <v>14879.33245</v>
      </c>
      <c r="T28" s="18">
        <v>2020.26972</v>
      </c>
      <c r="U28" s="18">
        <v>3673.6936700000006</v>
      </c>
      <c r="V28" s="18">
        <v>1032095.4337500002</v>
      </c>
      <c r="W28" s="175">
        <v>0.14169420683323677</v>
      </c>
    </row>
    <row r="29" spans="1:23" ht="15" customHeight="1" x14ac:dyDescent="0.2">
      <c r="A29" s="27" t="s">
        <v>253</v>
      </c>
      <c r="B29" s="18">
        <v>0</v>
      </c>
      <c r="C29" s="18">
        <v>1855.9574900000002</v>
      </c>
      <c r="D29" s="18">
        <v>0</v>
      </c>
      <c r="E29" s="18">
        <v>42.002559999999995</v>
      </c>
      <c r="F29" s="18">
        <v>0</v>
      </c>
      <c r="G29" s="18">
        <v>228.02558999999999</v>
      </c>
      <c r="H29" s="18">
        <v>272.28800999999993</v>
      </c>
      <c r="I29" s="18">
        <v>0</v>
      </c>
      <c r="J29" s="18">
        <v>45288.604789999998</v>
      </c>
      <c r="K29" s="18">
        <v>134.2028</v>
      </c>
      <c r="L29" s="18">
        <v>1842.11826</v>
      </c>
      <c r="M29" s="18">
        <v>178.79247000000001</v>
      </c>
      <c r="N29" s="18">
        <v>2517.8784599999999</v>
      </c>
      <c r="O29" s="18">
        <v>3230.4673299999999</v>
      </c>
      <c r="P29" s="18">
        <v>194.26191999999998</v>
      </c>
      <c r="Q29" s="18">
        <v>569.29271999999992</v>
      </c>
      <c r="R29" s="18">
        <v>0</v>
      </c>
      <c r="S29" s="18">
        <v>0</v>
      </c>
      <c r="T29" s="18">
        <v>834.96430000000009</v>
      </c>
      <c r="U29" s="18">
        <v>2019.1312300000002</v>
      </c>
      <c r="V29" s="18">
        <v>138457.96083</v>
      </c>
      <c r="W29" s="175">
        <v>1.9008601625405856E-2</v>
      </c>
    </row>
    <row r="30" spans="1:23" ht="15" customHeight="1" x14ac:dyDescent="0.2">
      <c r="A30" s="129" t="s">
        <v>128</v>
      </c>
      <c r="B30" s="18">
        <v>0</v>
      </c>
      <c r="C30" s="18">
        <v>0</v>
      </c>
      <c r="D30" s="18">
        <v>0</v>
      </c>
      <c r="E30" s="18">
        <v>0</v>
      </c>
      <c r="F30" s="18">
        <v>0</v>
      </c>
      <c r="G30" s="18">
        <v>0</v>
      </c>
      <c r="H30" s="18">
        <v>243.67506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653.0258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  <c r="T30" s="18">
        <v>53.587360000000004</v>
      </c>
      <c r="U30" s="18">
        <v>0</v>
      </c>
      <c r="V30" s="18">
        <v>1121.47558</v>
      </c>
      <c r="W30" s="175">
        <v>1.5396501873240085E-4</v>
      </c>
    </row>
    <row r="31" spans="1:23" ht="15" customHeight="1" x14ac:dyDescent="0.2">
      <c r="A31" s="27" t="s">
        <v>129</v>
      </c>
      <c r="B31" s="18">
        <v>184.80536999999998</v>
      </c>
      <c r="C31" s="18">
        <v>0</v>
      </c>
      <c r="D31" s="18">
        <v>11.171119999999998</v>
      </c>
      <c r="E31" s="18">
        <v>182.28437</v>
      </c>
      <c r="F31" s="18">
        <v>648.72415999999998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6365.0641300000007</v>
      </c>
      <c r="W31" s="175">
        <v>8.7384623926308131E-4</v>
      </c>
    </row>
    <row r="32" spans="1:23" ht="15" customHeight="1" x14ac:dyDescent="0.2">
      <c r="A32" s="129" t="s">
        <v>130</v>
      </c>
      <c r="B32" s="18">
        <v>0</v>
      </c>
      <c r="C32" s="18">
        <v>0</v>
      </c>
      <c r="D32" s="18">
        <v>0</v>
      </c>
      <c r="E32" s="18">
        <v>54.165279999999996</v>
      </c>
      <c r="F32" s="18">
        <v>0</v>
      </c>
      <c r="G32" s="18">
        <v>0</v>
      </c>
      <c r="H32" s="18">
        <v>0</v>
      </c>
      <c r="I32" s="18">
        <v>0</v>
      </c>
      <c r="J32" s="18">
        <v>27.333099999999998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212.88811000000001</v>
      </c>
      <c r="W32" s="175">
        <v>2.9226959934388778E-5</v>
      </c>
    </row>
    <row r="33" spans="1:23" ht="15" customHeight="1" x14ac:dyDescent="0.2">
      <c r="A33" s="27" t="s">
        <v>131</v>
      </c>
      <c r="B33" s="18">
        <v>101679.5677</v>
      </c>
      <c r="C33" s="18">
        <v>121524.26415</v>
      </c>
      <c r="D33" s="18">
        <v>84318.93421000005</v>
      </c>
      <c r="E33" s="18">
        <v>38653.456210000018</v>
      </c>
      <c r="F33" s="18">
        <v>27013.944429999996</v>
      </c>
      <c r="G33" s="18">
        <v>44189.107829999994</v>
      </c>
      <c r="H33" s="18">
        <v>8604.9449100000002</v>
      </c>
      <c r="I33" s="18">
        <v>68267.324529999983</v>
      </c>
      <c r="J33" s="18">
        <v>136992.31367</v>
      </c>
      <c r="K33" s="18">
        <v>29266.735509999991</v>
      </c>
      <c r="L33" s="18">
        <v>17987.578830000002</v>
      </c>
      <c r="M33" s="18">
        <v>24877.56018</v>
      </c>
      <c r="N33" s="18">
        <v>7550.7125400000004</v>
      </c>
      <c r="O33" s="18">
        <v>11828.481860000002</v>
      </c>
      <c r="P33" s="18">
        <v>471.47319000000005</v>
      </c>
      <c r="Q33" s="18">
        <v>10668.676510000001</v>
      </c>
      <c r="R33" s="18">
        <v>90403.693039999824</v>
      </c>
      <c r="S33" s="18">
        <v>35125.824829999998</v>
      </c>
      <c r="T33" s="18">
        <v>16506.956030000001</v>
      </c>
      <c r="U33" s="18">
        <v>3964.0944999999988</v>
      </c>
      <c r="V33" s="18">
        <v>2366859.1961300001</v>
      </c>
      <c r="W33" s="175">
        <v>0.32494111059387554</v>
      </c>
    </row>
    <row r="34" spans="1:23" ht="15" customHeight="1" x14ac:dyDescent="0.2">
      <c r="A34" s="27" t="s">
        <v>132</v>
      </c>
      <c r="B34" s="18">
        <v>1039.1548600000001</v>
      </c>
      <c r="C34" s="18">
        <v>18720.992360000004</v>
      </c>
      <c r="D34" s="18">
        <v>411.30739</v>
      </c>
      <c r="E34" s="18">
        <v>0</v>
      </c>
      <c r="F34" s="18">
        <v>1954.1487800000002</v>
      </c>
      <c r="G34" s="18">
        <v>580.19679000000008</v>
      </c>
      <c r="H34" s="18">
        <v>13964.610030000009</v>
      </c>
      <c r="I34" s="18">
        <v>644.35217000000011</v>
      </c>
      <c r="J34" s="18">
        <v>769.1773300000001</v>
      </c>
      <c r="K34" s="18">
        <v>7404.8268500000004</v>
      </c>
      <c r="L34" s="18">
        <v>0</v>
      </c>
      <c r="M34" s="18">
        <v>0</v>
      </c>
      <c r="N34" s="18">
        <v>1030.8775599999999</v>
      </c>
      <c r="O34" s="18">
        <v>714.79714000000001</v>
      </c>
      <c r="P34" s="18">
        <v>506.57677000000001</v>
      </c>
      <c r="Q34" s="18">
        <v>0</v>
      </c>
      <c r="R34" s="18">
        <v>1446.75152</v>
      </c>
      <c r="S34" s="18">
        <v>0</v>
      </c>
      <c r="T34" s="18">
        <v>164.40484000000001</v>
      </c>
      <c r="U34" s="18">
        <v>0</v>
      </c>
      <c r="V34" s="18">
        <v>298900.68921999988</v>
      </c>
      <c r="W34" s="175">
        <v>4.1035445653560113E-2</v>
      </c>
    </row>
    <row r="35" spans="1:23" s="30" customFormat="1" ht="15" customHeight="1" x14ac:dyDescent="0.25">
      <c r="A35" s="27" t="s">
        <v>133</v>
      </c>
      <c r="B35" s="18">
        <v>2384.9886099999999</v>
      </c>
      <c r="C35" s="18">
        <v>0</v>
      </c>
      <c r="D35" s="18">
        <v>0</v>
      </c>
      <c r="E35" s="18">
        <v>33838.913939999999</v>
      </c>
      <c r="F35" s="18">
        <v>19089.337299999992</v>
      </c>
      <c r="G35" s="18">
        <v>72587.202720000016</v>
      </c>
      <c r="H35" s="18">
        <v>1585.8745299999996</v>
      </c>
      <c r="I35" s="18">
        <v>50414.845400000006</v>
      </c>
      <c r="J35" s="18">
        <v>5201.3653199999999</v>
      </c>
      <c r="K35" s="18">
        <v>5926.9045400000005</v>
      </c>
      <c r="L35" s="18">
        <v>18754.572430000004</v>
      </c>
      <c r="M35" s="18">
        <v>4919.0358999999989</v>
      </c>
      <c r="N35" s="18">
        <v>0</v>
      </c>
      <c r="O35" s="18">
        <v>422.20160999999996</v>
      </c>
      <c r="P35" s="18">
        <v>972.95449000000008</v>
      </c>
      <c r="Q35" s="18">
        <v>18972.612000000005</v>
      </c>
      <c r="R35" s="18">
        <v>18964.129670000002</v>
      </c>
      <c r="S35" s="18">
        <v>19391.287</v>
      </c>
      <c r="T35" s="18">
        <v>324.39911999999998</v>
      </c>
      <c r="U35" s="18">
        <v>1314.5470499999999</v>
      </c>
      <c r="V35" s="18">
        <v>640689.09347999992</v>
      </c>
      <c r="W35" s="175">
        <v>8.7958855313900922E-2</v>
      </c>
    </row>
    <row r="36" spans="1:23" s="30" customFormat="1" ht="15" customHeight="1" x14ac:dyDescent="0.25">
      <c r="A36" s="27" t="s">
        <v>134</v>
      </c>
      <c r="B36" s="18">
        <v>0</v>
      </c>
      <c r="C36" s="18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75">
        <v>0</v>
      </c>
    </row>
    <row r="37" spans="1:23" s="30" customFormat="1" ht="15" customHeight="1" x14ac:dyDescent="0.25">
      <c r="A37" s="31" t="s">
        <v>184</v>
      </c>
      <c r="B37" s="32">
        <v>114392.55160999999</v>
      </c>
      <c r="C37" s="32">
        <v>208680.30190000005</v>
      </c>
      <c r="D37" s="32">
        <v>101091.41204000005</v>
      </c>
      <c r="E37" s="32">
        <v>204689.32755000013</v>
      </c>
      <c r="F37" s="32">
        <v>100888.47162</v>
      </c>
      <c r="G37" s="32">
        <v>300809.10311999999</v>
      </c>
      <c r="H37" s="32">
        <v>91910.443060000034</v>
      </c>
      <c r="I37" s="32">
        <v>263678.16010000004</v>
      </c>
      <c r="J37" s="32">
        <v>257236.78911000001</v>
      </c>
      <c r="K37" s="32">
        <v>80797.030809999982</v>
      </c>
      <c r="L37" s="32">
        <v>74618.693879999992</v>
      </c>
      <c r="M37" s="32">
        <v>58616.51569</v>
      </c>
      <c r="N37" s="32">
        <v>22632.02072</v>
      </c>
      <c r="O37" s="32">
        <v>36265.29466</v>
      </c>
      <c r="P37" s="32">
        <v>20506.198780000002</v>
      </c>
      <c r="Q37" s="32">
        <v>111451.26644999998</v>
      </c>
      <c r="R37" s="32">
        <v>162407.5869399998</v>
      </c>
      <c r="S37" s="32">
        <v>78343.001850000001</v>
      </c>
      <c r="T37" s="32">
        <v>27515.833070000001</v>
      </c>
      <c r="U37" s="32">
        <v>28383.299250000007</v>
      </c>
      <c r="V37" s="32">
        <v>7283963.5212800018</v>
      </c>
      <c r="W37" s="49">
        <v>1</v>
      </c>
    </row>
    <row r="38" spans="1:23" s="120" customFormat="1" ht="15" customHeight="1" x14ac:dyDescent="0.2">
      <c r="A38" s="199" t="s">
        <v>185</v>
      </c>
      <c r="B38" s="29">
        <v>1.5704712314360676E-2</v>
      </c>
      <c r="C38" s="29">
        <v>2.8649278828805684E-2</v>
      </c>
      <c r="D38" s="29">
        <v>1.387862689656021E-2</v>
      </c>
      <c r="E38" s="29">
        <v>2.810136637175667E-2</v>
      </c>
      <c r="F38" s="29">
        <v>1.385076563401995E-2</v>
      </c>
      <c r="G38" s="29">
        <v>4.1297447775677378E-2</v>
      </c>
      <c r="H38" s="29">
        <v>1.2618191015301615E-2</v>
      </c>
      <c r="I38" s="29">
        <v>3.61998188664273E-2</v>
      </c>
      <c r="J38" s="29">
        <v>3.5315496619180778E-2</v>
      </c>
      <c r="K38" s="29">
        <v>1.1092454070363276E-2</v>
      </c>
      <c r="L38" s="29">
        <v>1.0244243214837976E-2</v>
      </c>
      <c r="M38" s="29">
        <v>8.0473378976641825E-3</v>
      </c>
      <c r="N38" s="29">
        <v>3.1071024249202861E-3</v>
      </c>
      <c r="O38" s="29">
        <v>4.9787858703645932E-3</v>
      </c>
      <c r="P38" s="29">
        <v>2.8152528112052478E-3</v>
      </c>
      <c r="Q38" s="29">
        <v>1.5300909473859472E-2</v>
      </c>
      <c r="R38" s="29">
        <v>2.2296595317306055E-2</v>
      </c>
      <c r="S38" s="29">
        <v>1.0755545606608541E-2</v>
      </c>
      <c r="T38" s="29">
        <v>3.7775907292249421E-3</v>
      </c>
      <c r="U38" s="29">
        <v>3.8966833327869614E-3</v>
      </c>
      <c r="V38" s="29">
        <v>1</v>
      </c>
      <c r="W38" s="200"/>
    </row>
    <row r="39" spans="1:23" ht="15" customHeight="1" thickBot="1" x14ac:dyDescent="0.25">
      <c r="A39" s="35"/>
      <c r="B39" s="36"/>
      <c r="C39" s="36"/>
      <c r="D39" s="36"/>
      <c r="E39" s="36"/>
      <c r="F39" s="37"/>
      <c r="G39" s="37"/>
      <c r="H39" s="37"/>
      <c r="I39" s="37"/>
      <c r="J39" s="37"/>
      <c r="K39" s="37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5"/>
    </row>
    <row r="40" spans="1:23" ht="15" customHeight="1" thickTop="1" x14ac:dyDescent="0.2">
      <c r="A40" s="17" t="s">
        <v>70</v>
      </c>
      <c r="B40" s="39"/>
      <c r="C40" s="39"/>
      <c r="D40" s="39"/>
      <c r="E40" s="39"/>
      <c r="F40" s="29"/>
      <c r="G40" s="29"/>
      <c r="H40" s="29"/>
      <c r="I40" s="29"/>
      <c r="J40" s="29"/>
      <c r="K40" s="2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17"/>
    </row>
    <row r="41" spans="1:23" ht="15" customHeight="1" x14ac:dyDescent="0.2">
      <c r="A41" s="47"/>
      <c r="B41" s="1"/>
      <c r="C41" s="1"/>
      <c r="D41" s="1"/>
      <c r="E41" s="1"/>
      <c r="F41" s="18"/>
      <c r="G41" s="18"/>
      <c r="H41" s="18"/>
      <c r="I41" s="18"/>
      <c r="J41" s="18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3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A1:V48"/>
  <sheetViews>
    <sheetView topLeftCell="C1" zoomScale="85" zoomScaleNormal="85" workbookViewId="0">
      <selection activeCell="C24" sqref="C24"/>
    </sheetView>
  </sheetViews>
  <sheetFormatPr baseColWidth="10" defaultColWidth="9.140625" defaultRowHeight="12.75" x14ac:dyDescent="0.2"/>
  <cols>
    <col min="1" max="1" width="56.140625" style="21" customWidth="1"/>
    <col min="2" max="22" width="11.5703125" style="20" customWidth="1"/>
    <col min="23" max="256" width="11.42578125" style="20" customWidth="1"/>
    <col min="257" max="257" width="56.140625" style="20" customWidth="1"/>
    <col min="258" max="278" width="11.5703125" style="20" customWidth="1"/>
    <col min="279" max="512" width="11.42578125" style="20" customWidth="1"/>
    <col min="513" max="513" width="56.140625" style="20" customWidth="1"/>
    <col min="514" max="534" width="11.5703125" style="20" customWidth="1"/>
    <col min="535" max="768" width="11.42578125" style="20" customWidth="1"/>
    <col min="769" max="769" width="56.140625" style="20" customWidth="1"/>
    <col min="770" max="790" width="11.5703125" style="20" customWidth="1"/>
    <col min="791" max="1024" width="11.42578125" style="20" customWidth="1"/>
    <col min="1025" max="1025" width="56.140625" style="20" customWidth="1"/>
    <col min="1026" max="1046" width="11.5703125" style="20" customWidth="1"/>
    <col min="1047" max="1280" width="11.42578125" style="20" customWidth="1"/>
    <col min="1281" max="1281" width="56.140625" style="20" customWidth="1"/>
    <col min="1282" max="1302" width="11.5703125" style="20" customWidth="1"/>
    <col min="1303" max="1536" width="11.42578125" style="20" customWidth="1"/>
    <col min="1537" max="1537" width="56.140625" style="20" customWidth="1"/>
    <col min="1538" max="1558" width="11.5703125" style="20" customWidth="1"/>
    <col min="1559" max="1792" width="11.42578125" style="20" customWidth="1"/>
    <col min="1793" max="1793" width="56.140625" style="20" customWidth="1"/>
    <col min="1794" max="1814" width="11.5703125" style="20" customWidth="1"/>
    <col min="1815" max="2048" width="11.42578125" style="20" customWidth="1"/>
    <col min="2049" max="2049" width="56.140625" style="20" customWidth="1"/>
    <col min="2050" max="2070" width="11.5703125" style="20" customWidth="1"/>
    <col min="2071" max="2304" width="11.42578125" style="20" customWidth="1"/>
    <col min="2305" max="2305" width="56.140625" style="20" customWidth="1"/>
    <col min="2306" max="2326" width="11.5703125" style="20" customWidth="1"/>
    <col min="2327" max="2560" width="11.42578125" style="20" customWidth="1"/>
    <col min="2561" max="2561" width="56.140625" style="20" customWidth="1"/>
    <col min="2562" max="2582" width="11.5703125" style="20" customWidth="1"/>
    <col min="2583" max="2816" width="11.42578125" style="20" customWidth="1"/>
    <col min="2817" max="2817" width="56.140625" style="20" customWidth="1"/>
    <col min="2818" max="2838" width="11.5703125" style="20" customWidth="1"/>
    <col min="2839" max="3072" width="11.42578125" style="20" customWidth="1"/>
    <col min="3073" max="3073" width="56.140625" style="20" customWidth="1"/>
    <col min="3074" max="3094" width="11.5703125" style="20" customWidth="1"/>
    <col min="3095" max="3328" width="11.42578125" style="20" customWidth="1"/>
    <col min="3329" max="3329" width="56.140625" style="20" customWidth="1"/>
    <col min="3330" max="3350" width="11.5703125" style="20" customWidth="1"/>
    <col min="3351" max="3584" width="11.42578125" style="20" customWidth="1"/>
    <col min="3585" max="3585" width="56.140625" style="20" customWidth="1"/>
    <col min="3586" max="3606" width="11.5703125" style="20" customWidth="1"/>
    <col min="3607" max="3840" width="11.42578125" style="20" customWidth="1"/>
    <col min="3841" max="3841" width="56.140625" style="20" customWidth="1"/>
    <col min="3842" max="3862" width="11.5703125" style="20" customWidth="1"/>
    <col min="3863" max="4096" width="11.42578125" style="20" customWidth="1"/>
    <col min="4097" max="4097" width="56.140625" style="20" customWidth="1"/>
    <col min="4098" max="4118" width="11.5703125" style="20" customWidth="1"/>
    <col min="4119" max="4352" width="11.42578125" style="20" customWidth="1"/>
    <col min="4353" max="4353" width="56.140625" style="20" customWidth="1"/>
    <col min="4354" max="4374" width="11.5703125" style="20" customWidth="1"/>
    <col min="4375" max="4608" width="11.42578125" style="20" customWidth="1"/>
    <col min="4609" max="4609" width="56.140625" style="20" customWidth="1"/>
    <col min="4610" max="4630" width="11.5703125" style="20" customWidth="1"/>
    <col min="4631" max="4864" width="11.42578125" style="20" customWidth="1"/>
    <col min="4865" max="4865" width="56.140625" style="20" customWidth="1"/>
    <col min="4866" max="4886" width="11.5703125" style="20" customWidth="1"/>
    <col min="4887" max="5120" width="11.42578125" style="20" customWidth="1"/>
    <col min="5121" max="5121" width="56.140625" style="20" customWidth="1"/>
    <col min="5122" max="5142" width="11.5703125" style="20" customWidth="1"/>
    <col min="5143" max="5376" width="11.42578125" style="20" customWidth="1"/>
    <col min="5377" max="5377" width="56.140625" style="20" customWidth="1"/>
    <col min="5378" max="5398" width="11.5703125" style="20" customWidth="1"/>
    <col min="5399" max="5632" width="11.42578125" style="20" customWidth="1"/>
    <col min="5633" max="5633" width="56.140625" style="20" customWidth="1"/>
    <col min="5634" max="5654" width="11.5703125" style="20" customWidth="1"/>
    <col min="5655" max="5888" width="11.42578125" style="20" customWidth="1"/>
    <col min="5889" max="5889" width="56.140625" style="20" customWidth="1"/>
    <col min="5890" max="5910" width="11.5703125" style="20" customWidth="1"/>
    <col min="5911" max="6144" width="11.42578125" style="20" customWidth="1"/>
    <col min="6145" max="6145" width="56.140625" style="20" customWidth="1"/>
    <col min="6146" max="6166" width="11.5703125" style="20" customWidth="1"/>
    <col min="6167" max="6400" width="11.42578125" style="20" customWidth="1"/>
    <col min="6401" max="6401" width="56.140625" style="20" customWidth="1"/>
    <col min="6402" max="6422" width="11.5703125" style="20" customWidth="1"/>
    <col min="6423" max="6656" width="11.42578125" style="20" customWidth="1"/>
    <col min="6657" max="6657" width="56.140625" style="20" customWidth="1"/>
    <col min="6658" max="6678" width="11.5703125" style="20" customWidth="1"/>
    <col min="6679" max="6912" width="11.42578125" style="20" customWidth="1"/>
    <col min="6913" max="6913" width="56.140625" style="20" customWidth="1"/>
    <col min="6914" max="6934" width="11.5703125" style="20" customWidth="1"/>
    <col min="6935" max="7168" width="11.42578125" style="20" customWidth="1"/>
    <col min="7169" max="7169" width="56.140625" style="20" customWidth="1"/>
    <col min="7170" max="7190" width="11.5703125" style="20" customWidth="1"/>
    <col min="7191" max="7424" width="11.42578125" style="20" customWidth="1"/>
    <col min="7425" max="7425" width="56.140625" style="20" customWidth="1"/>
    <col min="7426" max="7446" width="11.5703125" style="20" customWidth="1"/>
    <col min="7447" max="7680" width="11.42578125" style="20" customWidth="1"/>
    <col min="7681" max="7681" width="56.140625" style="20" customWidth="1"/>
    <col min="7682" max="7702" width="11.5703125" style="20" customWidth="1"/>
    <col min="7703" max="7936" width="11.42578125" style="20" customWidth="1"/>
    <col min="7937" max="7937" width="56.140625" style="20" customWidth="1"/>
    <col min="7938" max="7958" width="11.5703125" style="20" customWidth="1"/>
    <col min="7959" max="8192" width="11.42578125" style="20" customWidth="1"/>
    <col min="8193" max="8193" width="56.140625" style="20" customWidth="1"/>
    <col min="8194" max="8214" width="11.5703125" style="20" customWidth="1"/>
    <col min="8215" max="8448" width="11.42578125" style="20" customWidth="1"/>
    <col min="8449" max="8449" width="56.140625" style="20" customWidth="1"/>
    <col min="8450" max="8470" width="11.5703125" style="20" customWidth="1"/>
    <col min="8471" max="8704" width="11.42578125" style="20" customWidth="1"/>
    <col min="8705" max="8705" width="56.140625" style="20" customWidth="1"/>
    <col min="8706" max="8726" width="11.5703125" style="20" customWidth="1"/>
    <col min="8727" max="8960" width="11.42578125" style="20" customWidth="1"/>
    <col min="8961" max="8961" width="56.140625" style="20" customWidth="1"/>
    <col min="8962" max="8982" width="11.5703125" style="20" customWidth="1"/>
    <col min="8983" max="9216" width="11.42578125" style="20" customWidth="1"/>
    <col min="9217" max="9217" width="56.140625" style="20" customWidth="1"/>
    <col min="9218" max="9238" width="11.5703125" style="20" customWidth="1"/>
    <col min="9239" max="9472" width="11.42578125" style="20" customWidth="1"/>
    <col min="9473" max="9473" width="56.140625" style="20" customWidth="1"/>
    <col min="9474" max="9494" width="11.5703125" style="20" customWidth="1"/>
    <col min="9495" max="9728" width="11.42578125" style="20" customWidth="1"/>
    <col min="9729" max="9729" width="56.140625" style="20" customWidth="1"/>
    <col min="9730" max="9750" width="11.5703125" style="20" customWidth="1"/>
    <col min="9751" max="9984" width="11.42578125" style="20" customWidth="1"/>
    <col min="9985" max="9985" width="56.140625" style="20" customWidth="1"/>
    <col min="9986" max="10006" width="11.5703125" style="20" customWidth="1"/>
    <col min="10007" max="10240" width="11.42578125" style="20" customWidth="1"/>
    <col min="10241" max="10241" width="56.140625" style="20" customWidth="1"/>
    <col min="10242" max="10262" width="11.5703125" style="20" customWidth="1"/>
    <col min="10263" max="10496" width="11.42578125" style="20" customWidth="1"/>
    <col min="10497" max="10497" width="56.140625" style="20" customWidth="1"/>
    <col min="10498" max="10518" width="11.5703125" style="20" customWidth="1"/>
    <col min="10519" max="10752" width="11.42578125" style="20" customWidth="1"/>
    <col min="10753" max="10753" width="56.140625" style="20" customWidth="1"/>
    <col min="10754" max="10774" width="11.5703125" style="20" customWidth="1"/>
    <col min="10775" max="11008" width="11.42578125" style="20" customWidth="1"/>
    <col min="11009" max="11009" width="56.140625" style="20" customWidth="1"/>
    <col min="11010" max="11030" width="11.5703125" style="20" customWidth="1"/>
    <col min="11031" max="11264" width="11.42578125" style="20" customWidth="1"/>
    <col min="11265" max="11265" width="56.140625" style="20" customWidth="1"/>
    <col min="11266" max="11286" width="11.5703125" style="20" customWidth="1"/>
    <col min="11287" max="11520" width="11.42578125" style="20" customWidth="1"/>
    <col min="11521" max="11521" width="56.140625" style="20" customWidth="1"/>
    <col min="11522" max="11542" width="11.5703125" style="20" customWidth="1"/>
    <col min="11543" max="11776" width="11.42578125" style="20" customWidth="1"/>
    <col min="11777" max="11777" width="56.140625" style="20" customWidth="1"/>
    <col min="11778" max="11798" width="11.5703125" style="20" customWidth="1"/>
    <col min="11799" max="12032" width="11.42578125" style="20" customWidth="1"/>
    <col min="12033" max="12033" width="56.140625" style="20" customWidth="1"/>
    <col min="12034" max="12054" width="11.5703125" style="20" customWidth="1"/>
    <col min="12055" max="12288" width="11.42578125" style="20" customWidth="1"/>
    <col min="12289" max="12289" width="56.140625" style="20" customWidth="1"/>
    <col min="12290" max="12310" width="11.5703125" style="20" customWidth="1"/>
    <col min="12311" max="12544" width="11.42578125" style="20" customWidth="1"/>
    <col min="12545" max="12545" width="56.140625" style="20" customWidth="1"/>
    <col min="12546" max="12566" width="11.5703125" style="20" customWidth="1"/>
    <col min="12567" max="12800" width="11.42578125" style="20" customWidth="1"/>
    <col min="12801" max="12801" width="56.140625" style="20" customWidth="1"/>
    <col min="12802" max="12822" width="11.5703125" style="20" customWidth="1"/>
    <col min="12823" max="13056" width="11.42578125" style="20" customWidth="1"/>
    <col min="13057" max="13057" width="56.140625" style="20" customWidth="1"/>
    <col min="13058" max="13078" width="11.5703125" style="20" customWidth="1"/>
    <col min="13079" max="13312" width="11.42578125" style="20" customWidth="1"/>
    <col min="13313" max="13313" width="56.140625" style="20" customWidth="1"/>
    <col min="13314" max="13334" width="11.5703125" style="20" customWidth="1"/>
    <col min="13335" max="13568" width="11.42578125" style="20" customWidth="1"/>
    <col min="13569" max="13569" width="56.140625" style="20" customWidth="1"/>
    <col min="13570" max="13590" width="11.5703125" style="20" customWidth="1"/>
    <col min="13591" max="13824" width="11.42578125" style="20" customWidth="1"/>
    <col min="13825" max="13825" width="56.140625" style="20" customWidth="1"/>
    <col min="13826" max="13846" width="11.5703125" style="20" customWidth="1"/>
    <col min="13847" max="14080" width="11.42578125" style="20" customWidth="1"/>
    <col min="14081" max="14081" width="56.140625" style="20" customWidth="1"/>
    <col min="14082" max="14102" width="11.5703125" style="20" customWidth="1"/>
    <col min="14103" max="14336" width="11.42578125" style="20" customWidth="1"/>
    <col min="14337" max="14337" width="56.140625" style="20" customWidth="1"/>
    <col min="14338" max="14358" width="11.5703125" style="20" customWidth="1"/>
    <col min="14359" max="14592" width="11.42578125" style="20" customWidth="1"/>
    <col min="14593" max="14593" width="56.140625" style="20" customWidth="1"/>
    <col min="14594" max="14614" width="11.5703125" style="20" customWidth="1"/>
    <col min="14615" max="14848" width="11.42578125" style="20" customWidth="1"/>
    <col min="14849" max="14849" width="56.140625" style="20" customWidth="1"/>
    <col min="14850" max="14870" width="11.5703125" style="20" customWidth="1"/>
    <col min="14871" max="15104" width="11.42578125" style="20" customWidth="1"/>
    <col min="15105" max="15105" width="56.140625" style="20" customWidth="1"/>
    <col min="15106" max="15126" width="11.5703125" style="20" customWidth="1"/>
    <col min="15127" max="15360" width="11.42578125" style="20" customWidth="1"/>
    <col min="15361" max="15361" width="56.140625" style="20" customWidth="1"/>
    <col min="15362" max="15382" width="11.5703125" style="20" customWidth="1"/>
    <col min="15383" max="15616" width="11.42578125" style="20" customWidth="1"/>
    <col min="15617" max="15617" width="56.140625" style="20" customWidth="1"/>
    <col min="15618" max="15638" width="11.5703125" style="20" customWidth="1"/>
    <col min="15639" max="15872" width="11.42578125" style="20" customWidth="1"/>
    <col min="15873" max="15873" width="56.140625" style="20" customWidth="1"/>
    <col min="15874" max="15894" width="11.5703125" style="20" customWidth="1"/>
    <col min="15895" max="16128" width="11.42578125" style="20" customWidth="1"/>
    <col min="16129" max="16129" width="56.140625" style="20" customWidth="1"/>
    <col min="16130" max="16150" width="11.5703125" style="20" customWidth="1"/>
    <col min="16151" max="16384" width="11.42578125" style="20" customWidth="1"/>
  </cols>
  <sheetData>
    <row r="1" spans="1:22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</row>
    <row r="2" spans="1:22" s="2" customFormat="1" ht="15" customHeight="1" x14ac:dyDescent="0.25">
      <c r="A2" s="660" t="s">
        <v>634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</row>
    <row r="3" spans="1:22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</row>
    <row r="4" spans="1:22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</row>
    <row r="5" spans="1:22" ht="15" customHeight="1" x14ac:dyDescent="0.2">
      <c r="A5" s="518"/>
      <c r="B5" s="458"/>
      <c r="C5" s="458"/>
      <c r="D5" s="458"/>
      <c r="E5" s="458"/>
      <c r="F5" s="458"/>
      <c r="G5" s="450"/>
      <c r="H5" s="450"/>
      <c r="I5" s="450"/>
      <c r="J5" s="450"/>
      <c r="K5" s="450"/>
      <c r="L5" s="450"/>
      <c r="M5" s="458"/>
      <c r="N5" s="458"/>
      <c r="O5" s="458"/>
      <c r="P5" s="458"/>
      <c r="Q5" s="48"/>
      <c r="R5" s="458"/>
      <c r="S5" s="458"/>
      <c r="T5" s="458"/>
      <c r="U5" s="458"/>
      <c r="V5" s="458"/>
    </row>
    <row r="6" spans="1:22" s="30" customFormat="1" ht="30" customHeight="1" x14ac:dyDescent="0.25">
      <c r="A6" s="23" t="s">
        <v>635</v>
      </c>
      <c r="B6" s="24" t="s">
        <v>203</v>
      </c>
      <c r="C6" s="24" t="s">
        <v>204</v>
      </c>
      <c r="D6" s="24" t="s">
        <v>205</v>
      </c>
      <c r="E6" s="24" t="s">
        <v>206</v>
      </c>
      <c r="F6" s="24" t="s">
        <v>207</v>
      </c>
      <c r="G6" s="24" t="s">
        <v>208</v>
      </c>
      <c r="H6" s="24" t="s">
        <v>209</v>
      </c>
      <c r="I6" s="24" t="s">
        <v>210</v>
      </c>
      <c r="J6" s="24" t="s">
        <v>211</v>
      </c>
      <c r="K6" s="24" t="s">
        <v>212</v>
      </c>
      <c r="L6" s="24" t="s">
        <v>213</v>
      </c>
      <c r="M6" s="24" t="s">
        <v>214</v>
      </c>
      <c r="N6" s="24" t="s">
        <v>215</v>
      </c>
      <c r="O6" s="24" t="s">
        <v>216</v>
      </c>
      <c r="P6" s="24" t="s">
        <v>217</v>
      </c>
      <c r="Q6" s="24" t="s">
        <v>218</v>
      </c>
      <c r="R6" s="24" t="s">
        <v>219</v>
      </c>
      <c r="S6" s="24" t="s">
        <v>220</v>
      </c>
      <c r="T6" s="24" t="s">
        <v>221</v>
      </c>
      <c r="U6" s="24" t="s">
        <v>222</v>
      </c>
      <c r="V6" s="25" t="s">
        <v>223</v>
      </c>
    </row>
    <row r="7" spans="1:22" ht="15" customHeight="1" x14ac:dyDescent="0.2">
      <c r="A7" s="460" t="s">
        <v>636</v>
      </c>
      <c r="B7" s="462">
        <v>519812.03126000008</v>
      </c>
      <c r="C7" s="462">
        <v>411488.00373</v>
      </c>
      <c r="D7" s="462">
        <v>214412.19168999998</v>
      </c>
      <c r="E7" s="462">
        <v>57879.390620000006</v>
      </c>
      <c r="F7" s="462">
        <v>149189.78707000002</v>
      </c>
      <c r="G7" s="462">
        <v>243146.82115999999</v>
      </c>
      <c r="H7" s="462">
        <v>104529.32247</v>
      </c>
      <c r="I7" s="462">
        <v>125704.78437000001</v>
      </c>
      <c r="J7" s="462">
        <v>79955.835240000015</v>
      </c>
      <c r="K7" s="462">
        <v>37837.860400000005</v>
      </c>
      <c r="L7" s="462">
        <v>40754.978609999991</v>
      </c>
      <c r="M7" s="462">
        <v>37824.970500000003</v>
      </c>
      <c r="N7" s="462">
        <v>77047.703280000002</v>
      </c>
      <c r="O7" s="462">
        <v>42932.470160000012</v>
      </c>
      <c r="P7" s="462">
        <v>40609.471149999998</v>
      </c>
      <c r="Q7" s="462">
        <v>23900.370689999996</v>
      </c>
      <c r="R7" s="462">
        <v>37001.670700000002</v>
      </c>
      <c r="S7" s="462">
        <v>18998.574550000001</v>
      </c>
      <c r="T7" s="462">
        <v>32741.021960000002</v>
      </c>
      <c r="U7" s="462">
        <v>180816.17773999996</v>
      </c>
      <c r="V7" s="462">
        <v>137258.43673999998</v>
      </c>
    </row>
    <row r="8" spans="1:22" ht="15" customHeight="1" x14ac:dyDescent="0.2">
      <c r="A8" s="460" t="s">
        <v>637</v>
      </c>
      <c r="B8" s="462">
        <v>0</v>
      </c>
      <c r="C8" s="462">
        <v>0</v>
      </c>
      <c r="D8" s="462">
        <v>0</v>
      </c>
      <c r="E8" s="462">
        <v>0</v>
      </c>
      <c r="F8" s="462">
        <v>0</v>
      </c>
      <c r="G8" s="462">
        <v>0</v>
      </c>
      <c r="H8" s="462">
        <v>0</v>
      </c>
      <c r="I8" s="462">
        <v>0</v>
      </c>
      <c r="J8" s="462">
        <v>0</v>
      </c>
      <c r="K8" s="462">
        <v>0</v>
      </c>
      <c r="L8" s="462">
        <v>0</v>
      </c>
      <c r="M8" s="462">
        <v>0</v>
      </c>
      <c r="N8" s="462">
        <v>0</v>
      </c>
      <c r="O8" s="462">
        <v>0</v>
      </c>
      <c r="P8" s="462">
        <v>0</v>
      </c>
      <c r="Q8" s="462">
        <v>0</v>
      </c>
      <c r="R8" s="462">
        <v>0</v>
      </c>
      <c r="S8" s="462">
        <v>0</v>
      </c>
      <c r="T8" s="462">
        <v>0</v>
      </c>
      <c r="U8" s="462">
        <v>0</v>
      </c>
      <c r="V8" s="462">
        <v>0</v>
      </c>
    </row>
    <row r="9" spans="1:22" ht="15" customHeight="1" x14ac:dyDescent="0.2">
      <c r="A9" s="460" t="s">
        <v>638</v>
      </c>
      <c r="B9" s="462">
        <v>8579.0072000000018</v>
      </c>
      <c r="C9" s="462">
        <v>662.26765</v>
      </c>
      <c r="D9" s="462">
        <v>0</v>
      </c>
      <c r="E9" s="462">
        <v>382.91895999999997</v>
      </c>
      <c r="F9" s="462">
        <v>3099.6763799999999</v>
      </c>
      <c r="G9" s="462">
        <v>0</v>
      </c>
      <c r="H9" s="462">
        <v>581.09865000000002</v>
      </c>
      <c r="I9" s="462">
        <v>0</v>
      </c>
      <c r="J9" s="462">
        <v>236.58232000000001</v>
      </c>
      <c r="K9" s="462">
        <v>683.7283799999999</v>
      </c>
      <c r="L9" s="462">
        <v>0</v>
      </c>
      <c r="M9" s="462">
        <v>0</v>
      </c>
      <c r="N9" s="462">
        <v>0</v>
      </c>
      <c r="O9" s="462">
        <v>695.74870999999996</v>
      </c>
      <c r="P9" s="462">
        <v>0</v>
      </c>
      <c r="Q9" s="462">
        <v>0</v>
      </c>
      <c r="R9" s="462">
        <v>0</v>
      </c>
      <c r="S9" s="462">
        <v>0</v>
      </c>
      <c r="T9" s="462">
        <v>0</v>
      </c>
      <c r="U9" s="462">
        <v>0</v>
      </c>
      <c r="V9" s="462">
        <v>723.5630900000001</v>
      </c>
    </row>
    <row r="10" spans="1:22" ht="15" customHeight="1" x14ac:dyDescent="0.2">
      <c r="A10" s="460" t="s">
        <v>639</v>
      </c>
      <c r="B10" s="462">
        <v>0</v>
      </c>
      <c r="C10" s="462">
        <v>0</v>
      </c>
      <c r="D10" s="462">
        <v>0</v>
      </c>
      <c r="E10" s="462">
        <v>0</v>
      </c>
      <c r="F10" s="462">
        <v>0</v>
      </c>
      <c r="G10" s="462">
        <v>0</v>
      </c>
      <c r="H10" s="462">
        <v>0</v>
      </c>
      <c r="I10" s="462">
        <v>0</v>
      </c>
      <c r="J10" s="462">
        <v>0</v>
      </c>
      <c r="K10" s="462">
        <v>0</v>
      </c>
      <c r="L10" s="462">
        <v>0</v>
      </c>
      <c r="M10" s="462">
        <v>0</v>
      </c>
      <c r="N10" s="462">
        <v>0</v>
      </c>
      <c r="O10" s="462">
        <v>0</v>
      </c>
      <c r="P10" s="462">
        <v>0</v>
      </c>
      <c r="Q10" s="462">
        <v>0</v>
      </c>
      <c r="R10" s="462">
        <v>0</v>
      </c>
      <c r="S10" s="462">
        <v>0</v>
      </c>
      <c r="T10" s="462">
        <v>0</v>
      </c>
      <c r="U10" s="462">
        <v>0</v>
      </c>
      <c r="V10" s="462">
        <v>0</v>
      </c>
    </row>
    <row r="11" spans="1:22" s="594" customFormat="1" ht="15" customHeight="1" x14ac:dyDescent="0.2">
      <c r="A11" s="460" t="s">
        <v>640</v>
      </c>
      <c r="B11" s="462">
        <v>39685.01614</v>
      </c>
      <c r="C11" s="462">
        <v>28920.584200000005</v>
      </c>
      <c r="D11" s="462">
        <v>2407.9861099999998</v>
      </c>
      <c r="E11" s="462">
        <v>95.486270000000005</v>
      </c>
      <c r="F11" s="462">
        <v>1357.9832200000001</v>
      </c>
      <c r="G11" s="462">
        <v>2829.9257499999999</v>
      </c>
      <c r="H11" s="462">
        <v>2188.6224500000003</v>
      </c>
      <c r="I11" s="462">
        <v>2028.9268900000002</v>
      </c>
      <c r="J11" s="462">
        <v>927.28326000000004</v>
      </c>
      <c r="K11" s="462">
        <v>385.01155999999997</v>
      </c>
      <c r="L11" s="462">
        <v>157.42776000000001</v>
      </c>
      <c r="M11" s="462">
        <v>3123.0278399999997</v>
      </c>
      <c r="N11" s="462">
        <v>4646.2182000000003</v>
      </c>
      <c r="O11" s="462">
        <v>1693.62266</v>
      </c>
      <c r="P11" s="462">
        <v>938.64104000000009</v>
      </c>
      <c r="Q11" s="462">
        <v>0</v>
      </c>
      <c r="R11" s="462">
        <v>1117.9295400000001</v>
      </c>
      <c r="S11" s="462">
        <v>433.46836999999999</v>
      </c>
      <c r="T11" s="462">
        <v>2544.9654299999997</v>
      </c>
      <c r="U11" s="462">
        <v>2119.9807000000001</v>
      </c>
      <c r="V11" s="462">
        <v>59.110059999999997</v>
      </c>
    </row>
    <row r="12" spans="1:22" ht="15" customHeight="1" x14ac:dyDescent="0.2">
      <c r="A12" s="460" t="s">
        <v>641</v>
      </c>
      <c r="B12" s="462">
        <v>0</v>
      </c>
      <c r="C12" s="462">
        <v>0</v>
      </c>
      <c r="D12" s="462">
        <v>0</v>
      </c>
      <c r="E12" s="462">
        <v>0</v>
      </c>
      <c r="F12" s="462">
        <v>0</v>
      </c>
      <c r="G12" s="462">
        <v>0</v>
      </c>
      <c r="H12" s="462">
        <v>0</v>
      </c>
      <c r="I12" s="462">
        <v>0</v>
      </c>
      <c r="J12" s="462">
        <v>0</v>
      </c>
      <c r="K12" s="462">
        <v>0</v>
      </c>
      <c r="L12" s="462">
        <v>0</v>
      </c>
      <c r="M12" s="462">
        <v>0</v>
      </c>
      <c r="N12" s="462">
        <v>0</v>
      </c>
      <c r="O12" s="462">
        <v>0</v>
      </c>
      <c r="P12" s="462">
        <v>0</v>
      </c>
      <c r="Q12" s="462">
        <v>0</v>
      </c>
      <c r="R12" s="462">
        <v>0</v>
      </c>
      <c r="S12" s="462">
        <v>0</v>
      </c>
      <c r="T12" s="462">
        <v>0</v>
      </c>
      <c r="U12" s="462">
        <v>0</v>
      </c>
      <c r="V12" s="462">
        <v>0</v>
      </c>
    </row>
    <row r="13" spans="1:22" ht="15" customHeight="1" x14ac:dyDescent="0.2">
      <c r="A13" s="460" t="s">
        <v>642</v>
      </c>
      <c r="B13" s="462">
        <v>38937.923889999998</v>
      </c>
      <c r="C13" s="462">
        <v>28920.584200000005</v>
      </c>
      <c r="D13" s="462">
        <v>2407.9861099999998</v>
      </c>
      <c r="E13" s="462">
        <v>95.486270000000005</v>
      </c>
      <c r="F13" s="462">
        <v>1357.9832200000001</v>
      </c>
      <c r="G13" s="462">
        <v>2829.9257499999999</v>
      </c>
      <c r="H13" s="462">
        <v>2188.6224500000003</v>
      </c>
      <c r="I13" s="462">
        <v>2028.9268900000002</v>
      </c>
      <c r="J13" s="462">
        <v>927.28326000000004</v>
      </c>
      <c r="K13" s="462">
        <v>385.01155999999997</v>
      </c>
      <c r="L13" s="462">
        <v>157.42776000000001</v>
      </c>
      <c r="M13" s="462">
        <v>3123.0278399999997</v>
      </c>
      <c r="N13" s="462">
        <v>4646.2182000000003</v>
      </c>
      <c r="O13" s="462">
        <v>1693.62266</v>
      </c>
      <c r="P13" s="462">
        <v>938.64104000000009</v>
      </c>
      <c r="Q13" s="462">
        <v>0</v>
      </c>
      <c r="R13" s="462">
        <v>1117.9295400000001</v>
      </c>
      <c r="S13" s="462">
        <v>433.46836999999999</v>
      </c>
      <c r="T13" s="462">
        <v>2544.9654299999997</v>
      </c>
      <c r="U13" s="462">
        <v>2119.9807000000001</v>
      </c>
      <c r="V13" s="462">
        <v>59.110059999999997</v>
      </c>
    </row>
    <row r="14" spans="1:22" ht="15" customHeight="1" x14ac:dyDescent="0.2">
      <c r="A14" s="460" t="s">
        <v>643</v>
      </c>
      <c r="B14" s="462">
        <v>747.09225000000004</v>
      </c>
      <c r="C14" s="462">
        <v>0</v>
      </c>
      <c r="D14" s="462">
        <v>0</v>
      </c>
      <c r="E14" s="462">
        <v>0</v>
      </c>
      <c r="F14" s="462">
        <v>0</v>
      </c>
      <c r="G14" s="462">
        <v>0</v>
      </c>
      <c r="H14" s="462">
        <v>0</v>
      </c>
      <c r="I14" s="462">
        <v>0</v>
      </c>
      <c r="J14" s="462">
        <v>0</v>
      </c>
      <c r="K14" s="462">
        <v>0</v>
      </c>
      <c r="L14" s="462">
        <v>0</v>
      </c>
      <c r="M14" s="462">
        <v>0</v>
      </c>
      <c r="N14" s="462">
        <v>0</v>
      </c>
      <c r="O14" s="462">
        <v>0</v>
      </c>
      <c r="P14" s="462">
        <v>0</v>
      </c>
      <c r="Q14" s="462">
        <v>0</v>
      </c>
      <c r="R14" s="462">
        <v>0</v>
      </c>
      <c r="S14" s="462">
        <v>0</v>
      </c>
      <c r="T14" s="462">
        <v>0</v>
      </c>
      <c r="U14" s="462">
        <v>0</v>
      </c>
      <c r="V14" s="462">
        <v>0</v>
      </c>
    </row>
    <row r="15" spans="1:22" s="594" customFormat="1" ht="15" customHeight="1" x14ac:dyDescent="0.2">
      <c r="A15" s="460" t="s">
        <v>644</v>
      </c>
      <c r="B15" s="462">
        <v>0</v>
      </c>
      <c r="C15" s="462">
        <v>414.86779999999999</v>
      </c>
      <c r="D15" s="462">
        <v>0</v>
      </c>
      <c r="E15" s="462">
        <v>35</v>
      </c>
      <c r="F15" s="462">
        <v>0</v>
      </c>
      <c r="G15" s="462">
        <v>0</v>
      </c>
      <c r="H15" s="462">
        <v>0</v>
      </c>
      <c r="I15" s="462">
        <v>0</v>
      </c>
      <c r="J15" s="462">
        <v>0</v>
      </c>
      <c r="K15" s="462">
        <v>0</v>
      </c>
      <c r="L15" s="462">
        <v>0</v>
      </c>
      <c r="M15" s="462">
        <v>0</v>
      </c>
      <c r="N15" s="462">
        <v>0</v>
      </c>
      <c r="O15" s="462">
        <v>0</v>
      </c>
      <c r="P15" s="462">
        <v>0</v>
      </c>
      <c r="Q15" s="462">
        <v>183.20453000000001</v>
      </c>
      <c r="R15" s="462">
        <v>0</v>
      </c>
      <c r="S15" s="462">
        <v>0</v>
      </c>
      <c r="T15" s="462">
        <v>0</v>
      </c>
      <c r="U15" s="462">
        <v>51.3</v>
      </c>
      <c r="V15" s="462">
        <v>0</v>
      </c>
    </row>
    <row r="16" spans="1:22" ht="15" customHeight="1" x14ac:dyDescent="0.2">
      <c r="A16" s="460" t="s">
        <v>645</v>
      </c>
      <c r="B16" s="462">
        <v>0</v>
      </c>
      <c r="C16" s="462">
        <v>0</v>
      </c>
      <c r="D16" s="462">
        <v>0</v>
      </c>
      <c r="E16" s="462">
        <v>0</v>
      </c>
      <c r="F16" s="462">
        <v>0</v>
      </c>
      <c r="G16" s="462">
        <v>0</v>
      </c>
      <c r="H16" s="462">
        <v>0</v>
      </c>
      <c r="I16" s="462">
        <v>0</v>
      </c>
      <c r="J16" s="462">
        <v>0</v>
      </c>
      <c r="K16" s="462">
        <v>0</v>
      </c>
      <c r="L16" s="462">
        <v>0</v>
      </c>
      <c r="M16" s="462">
        <v>0</v>
      </c>
      <c r="N16" s="462">
        <v>0</v>
      </c>
      <c r="O16" s="462">
        <v>0</v>
      </c>
      <c r="P16" s="462">
        <v>0</v>
      </c>
      <c r="Q16" s="462">
        <v>0</v>
      </c>
      <c r="R16" s="462">
        <v>0</v>
      </c>
      <c r="S16" s="462">
        <v>0</v>
      </c>
      <c r="T16" s="462">
        <v>0</v>
      </c>
      <c r="U16" s="462">
        <v>0</v>
      </c>
      <c r="V16" s="462">
        <v>0</v>
      </c>
    </row>
    <row r="17" spans="1:22" ht="15" customHeight="1" x14ac:dyDescent="0.2">
      <c r="A17" s="460" t="s">
        <v>540</v>
      </c>
      <c r="B17" s="462">
        <v>0</v>
      </c>
      <c r="C17" s="462">
        <v>414.86779999999999</v>
      </c>
      <c r="D17" s="462">
        <v>0</v>
      </c>
      <c r="E17" s="462">
        <v>35</v>
      </c>
      <c r="F17" s="462">
        <v>0</v>
      </c>
      <c r="G17" s="462">
        <v>0</v>
      </c>
      <c r="H17" s="462">
        <v>0</v>
      </c>
      <c r="I17" s="462">
        <v>0</v>
      </c>
      <c r="J17" s="462">
        <v>0</v>
      </c>
      <c r="K17" s="462">
        <v>0</v>
      </c>
      <c r="L17" s="462">
        <v>0</v>
      </c>
      <c r="M17" s="462">
        <v>0</v>
      </c>
      <c r="N17" s="462">
        <v>0</v>
      </c>
      <c r="O17" s="462">
        <v>0</v>
      </c>
      <c r="P17" s="462">
        <v>0</v>
      </c>
      <c r="Q17" s="462">
        <v>183.20453000000001</v>
      </c>
      <c r="R17" s="462">
        <v>0</v>
      </c>
      <c r="S17" s="462">
        <v>0</v>
      </c>
      <c r="T17" s="462">
        <v>0</v>
      </c>
      <c r="U17" s="462">
        <v>51.3</v>
      </c>
      <c r="V17" s="462">
        <v>0</v>
      </c>
    </row>
    <row r="18" spans="1:22" ht="15" customHeight="1" x14ac:dyDescent="0.2">
      <c r="A18" s="460" t="s">
        <v>646</v>
      </c>
      <c r="B18" s="462">
        <v>0</v>
      </c>
      <c r="C18" s="462">
        <v>0</v>
      </c>
      <c r="D18" s="462">
        <v>0</v>
      </c>
      <c r="E18" s="462">
        <v>0</v>
      </c>
      <c r="F18" s="462">
        <v>0</v>
      </c>
      <c r="G18" s="462">
        <v>0</v>
      </c>
      <c r="H18" s="462">
        <v>0</v>
      </c>
      <c r="I18" s="462">
        <v>0</v>
      </c>
      <c r="J18" s="462">
        <v>0</v>
      </c>
      <c r="K18" s="462">
        <v>0</v>
      </c>
      <c r="L18" s="462">
        <v>0</v>
      </c>
      <c r="M18" s="462">
        <v>0</v>
      </c>
      <c r="N18" s="462">
        <v>0</v>
      </c>
      <c r="O18" s="462">
        <v>0</v>
      </c>
      <c r="P18" s="462">
        <v>0</v>
      </c>
      <c r="Q18" s="462">
        <v>0</v>
      </c>
      <c r="R18" s="462">
        <v>0</v>
      </c>
      <c r="S18" s="462">
        <v>0</v>
      </c>
      <c r="T18" s="462">
        <v>0</v>
      </c>
      <c r="U18" s="462">
        <v>0</v>
      </c>
      <c r="V18" s="462">
        <v>0</v>
      </c>
    </row>
    <row r="19" spans="1:22" ht="15" customHeight="1" x14ac:dyDescent="0.2">
      <c r="A19" s="460" t="s">
        <v>647</v>
      </c>
      <c r="B19" s="462">
        <v>0</v>
      </c>
      <c r="C19" s="462">
        <v>0</v>
      </c>
      <c r="D19" s="462">
        <v>0</v>
      </c>
      <c r="E19" s="462">
        <v>0</v>
      </c>
      <c r="F19" s="462">
        <v>0</v>
      </c>
      <c r="G19" s="462">
        <v>0</v>
      </c>
      <c r="H19" s="462">
        <v>0</v>
      </c>
      <c r="I19" s="462">
        <v>0</v>
      </c>
      <c r="J19" s="462">
        <v>0</v>
      </c>
      <c r="K19" s="462">
        <v>0</v>
      </c>
      <c r="L19" s="462">
        <v>0</v>
      </c>
      <c r="M19" s="462">
        <v>0</v>
      </c>
      <c r="N19" s="462">
        <v>0</v>
      </c>
      <c r="O19" s="462">
        <v>0</v>
      </c>
      <c r="P19" s="462">
        <v>0</v>
      </c>
      <c r="Q19" s="462">
        <v>0</v>
      </c>
      <c r="R19" s="462">
        <v>0</v>
      </c>
      <c r="S19" s="462">
        <v>0</v>
      </c>
      <c r="T19" s="462">
        <v>0</v>
      </c>
      <c r="U19" s="462">
        <v>0</v>
      </c>
      <c r="V19" s="462">
        <v>0</v>
      </c>
    </row>
    <row r="20" spans="1:22" s="594" customFormat="1" ht="15" customHeight="1" x14ac:dyDescent="0.2">
      <c r="A20" s="460" t="s">
        <v>648</v>
      </c>
      <c r="B20" s="462">
        <v>25096.359890000003</v>
      </c>
      <c r="C20" s="462">
        <v>0</v>
      </c>
      <c r="D20" s="462">
        <v>71241.231020000007</v>
      </c>
      <c r="E20" s="462">
        <v>57.174459999999996</v>
      </c>
      <c r="F20" s="462">
        <v>28146.704730000001</v>
      </c>
      <c r="G20" s="462">
        <v>0</v>
      </c>
      <c r="H20" s="462">
        <v>11016.59145</v>
      </c>
      <c r="I20" s="462">
        <v>0</v>
      </c>
      <c r="J20" s="462">
        <v>272.24493999999999</v>
      </c>
      <c r="K20" s="462">
        <v>31382.67553</v>
      </c>
      <c r="L20" s="462">
        <v>208.12393</v>
      </c>
      <c r="M20" s="462">
        <v>5559.3391200000005</v>
      </c>
      <c r="N20" s="462">
        <v>49671.093920000007</v>
      </c>
      <c r="O20" s="462">
        <v>10112.563419999999</v>
      </c>
      <c r="P20" s="462">
        <v>946.47928999999999</v>
      </c>
      <c r="Q20" s="462">
        <v>0</v>
      </c>
      <c r="R20" s="462">
        <v>165.38567999999998</v>
      </c>
      <c r="S20" s="462">
        <v>52467.162359999995</v>
      </c>
      <c r="T20" s="462">
        <v>76.475250000000003</v>
      </c>
      <c r="U20" s="462">
        <v>0</v>
      </c>
      <c r="V20" s="462">
        <v>53637.421009999998</v>
      </c>
    </row>
    <row r="21" spans="1:22" ht="15" customHeight="1" x14ac:dyDescent="0.2">
      <c r="A21" s="460" t="s">
        <v>649</v>
      </c>
      <c r="B21" s="462">
        <v>24194.339660000005</v>
      </c>
      <c r="C21" s="462">
        <v>0</v>
      </c>
      <c r="D21" s="462">
        <v>0</v>
      </c>
      <c r="E21" s="462">
        <v>0</v>
      </c>
      <c r="F21" s="462">
        <v>0</v>
      </c>
      <c r="G21" s="462">
        <v>0</v>
      </c>
      <c r="H21" s="462">
        <v>0</v>
      </c>
      <c r="I21" s="462">
        <v>0</v>
      </c>
      <c r="J21" s="462">
        <v>272.24493999999999</v>
      </c>
      <c r="K21" s="462">
        <v>0</v>
      </c>
      <c r="L21" s="462">
        <v>0</v>
      </c>
      <c r="M21" s="462">
        <v>0</v>
      </c>
      <c r="N21" s="462">
        <v>0</v>
      </c>
      <c r="O21" s="462">
        <v>0</v>
      </c>
      <c r="P21" s="462">
        <v>0</v>
      </c>
      <c r="Q21" s="462">
        <v>0</v>
      </c>
      <c r="R21" s="462">
        <v>0</v>
      </c>
      <c r="S21" s="462">
        <v>0</v>
      </c>
      <c r="T21" s="462">
        <v>0</v>
      </c>
      <c r="U21" s="462">
        <v>0</v>
      </c>
      <c r="V21" s="462">
        <v>0</v>
      </c>
    </row>
    <row r="22" spans="1:22" ht="15" customHeight="1" x14ac:dyDescent="0.2">
      <c r="A22" s="460" t="s">
        <v>650</v>
      </c>
      <c r="B22" s="462">
        <v>0</v>
      </c>
      <c r="C22" s="462">
        <v>0</v>
      </c>
      <c r="D22" s="462">
        <v>0</v>
      </c>
      <c r="E22" s="462">
        <v>0</v>
      </c>
      <c r="F22" s="462">
        <v>0</v>
      </c>
      <c r="G22" s="462">
        <v>0</v>
      </c>
      <c r="H22" s="462">
        <v>0</v>
      </c>
      <c r="I22" s="462">
        <v>0</v>
      </c>
      <c r="J22" s="462">
        <v>0</v>
      </c>
      <c r="K22" s="462">
        <v>0</v>
      </c>
      <c r="L22" s="462">
        <v>0</v>
      </c>
      <c r="M22" s="462">
        <v>0</v>
      </c>
      <c r="N22" s="462">
        <v>0</v>
      </c>
      <c r="O22" s="462">
        <v>0</v>
      </c>
      <c r="P22" s="462">
        <v>0</v>
      </c>
      <c r="Q22" s="462">
        <v>0</v>
      </c>
      <c r="R22" s="462">
        <v>0</v>
      </c>
      <c r="S22" s="462">
        <v>0</v>
      </c>
      <c r="T22" s="462">
        <v>0</v>
      </c>
      <c r="U22" s="462">
        <v>0</v>
      </c>
      <c r="V22" s="462">
        <v>0</v>
      </c>
    </row>
    <row r="23" spans="1:22" s="594" customFormat="1" ht="15" customHeight="1" x14ac:dyDescent="0.2">
      <c r="A23" s="460" t="s">
        <v>651</v>
      </c>
      <c r="B23" s="462">
        <v>634.61464999999998</v>
      </c>
      <c r="C23" s="462">
        <v>0</v>
      </c>
      <c r="D23" s="462">
        <v>0</v>
      </c>
      <c r="E23" s="462">
        <v>0</v>
      </c>
      <c r="F23" s="462">
        <v>0</v>
      </c>
      <c r="G23" s="462">
        <v>0</v>
      </c>
      <c r="H23" s="462">
        <v>0</v>
      </c>
      <c r="I23" s="462">
        <v>0</v>
      </c>
      <c r="J23" s="462">
        <v>0</v>
      </c>
      <c r="K23" s="462">
        <v>0</v>
      </c>
      <c r="L23" s="462">
        <v>0</v>
      </c>
      <c r="M23" s="462">
        <v>0</v>
      </c>
      <c r="N23" s="462">
        <v>0</v>
      </c>
      <c r="O23" s="462">
        <v>0</v>
      </c>
      <c r="P23" s="462">
        <v>0</v>
      </c>
      <c r="Q23" s="462">
        <v>0</v>
      </c>
      <c r="R23" s="462">
        <v>0</v>
      </c>
      <c r="S23" s="462">
        <v>0</v>
      </c>
      <c r="T23" s="462">
        <v>0</v>
      </c>
      <c r="U23" s="462">
        <v>0</v>
      </c>
      <c r="V23" s="462">
        <v>0</v>
      </c>
    </row>
    <row r="24" spans="1:22" ht="15" customHeight="1" x14ac:dyDescent="0.2">
      <c r="A24" s="460" t="s">
        <v>652</v>
      </c>
      <c r="B24" s="462">
        <v>0</v>
      </c>
      <c r="C24" s="462">
        <v>0</v>
      </c>
      <c r="D24" s="462">
        <v>0</v>
      </c>
      <c r="E24" s="462">
        <v>0</v>
      </c>
      <c r="F24" s="462">
        <v>0</v>
      </c>
      <c r="G24" s="462">
        <v>0</v>
      </c>
      <c r="H24" s="462">
        <v>0</v>
      </c>
      <c r="I24" s="462">
        <v>0</v>
      </c>
      <c r="J24" s="462">
        <v>0</v>
      </c>
      <c r="K24" s="462">
        <v>0</v>
      </c>
      <c r="L24" s="462">
        <v>0</v>
      </c>
      <c r="M24" s="462">
        <v>0</v>
      </c>
      <c r="N24" s="462">
        <v>0</v>
      </c>
      <c r="O24" s="462">
        <v>0</v>
      </c>
      <c r="P24" s="462">
        <v>0</v>
      </c>
      <c r="Q24" s="462">
        <v>0</v>
      </c>
      <c r="R24" s="462">
        <v>0</v>
      </c>
      <c r="S24" s="462">
        <v>0</v>
      </c>
      <c r="T24" s="462">
        <v>0</v>
      </c>
      <c r="U24" s="462">
        <v>0</v>
      </c>
      <c r="V24" s="462">
        <v>0</v>
      </c>
    </row>
    <row r="25" spans="1:22" ht="15" customHeight="1" x14ac:dyDescent="0.2">
      <c r="A25" s="460" t="s">
        <v>653</v>
      </c>
      <c r="B25" s="462">
        <v>0</v>
      </c>
      <c r="C25" s="462">
        <v>0</v>
      </c>
      <c r="D25" s="462">
        <v>0</v>
      </c>
      <c r="E25" s="462">
        <v>0</v>
      </c>
      <c r="F25" s="462">
        <v>0</v>
      </c>
      <c r="G25" s="462">
        <v>0</v>
      </c>
      <c r="H25" s="462">
        <v>0</v>
      </c>
      <c r="I25" s="462">
        <v>0</v>
      </c>
      <c r="J25" s="462">
        <v>0</v>
      </c>
      <c r="K25" s="462">
        <v>0</v>
      </c>
      <c r="L25" s="462">
        <v>0</v>
      </c>
      <c r="M25" s="462">
        <v>0</v>
      </c>
      <c r="N25" s="462">
        <v>0</v>
      </c>
      <c r="O25" s="462">
        <v>0</v>
      </c>
      <c r="P25" s="462">
        <v>0</v>
      </c>
      <c r="Q25" s="462">
        <v>0</v>
      </c>
      <c r="R25" s="462">
        <v>0</v>
      </c>
      <c r="S25" s="462">
        <v>0</v>
      </c>
      <c r="T25" s="462">
        <v>0</v>
      </c>
      <c r="U25" s="462">
        <v>0</v>
      </c>
      <c r="V25" s="462">
        <v>0</v>
      </c>
    </row>
    <row r="26" spans="1:22" ht="15" customHeight="1" x14ac:dyDescent="0.2">
      <c r="A26" s="460" t="s">
        <v>654</v>
      </c>
      <c r="B26" s="462">
        <v>0</v>
      </c>
      <c r="C26" s="462">
        <v>0</v>
      </c>
      <c r="D26" s="462">
        <v>0</v>
      </c>
      <c r="E26" s="462">
        <v>0</v>
      </c>
      <c r="F26" s="462">
        <v>0</v>
      </c>
      <c r="G26" s="462">
        <v>0</v>
      </c>
      <c r="H26" s="462">
        <v>0</v>
      </c>
      <c r="I26" s="462">
        <v>0</v>
      </c>
      <c r="J26" s="462">
        <v>0</v>
      </c>
      <c r="K26" s="462">
        <v>0</v>
      </c>
      <c r="L26" s="462">
        <v>0</v>
      </c>
      <c r="M26" s="462">
        <v>0</v>
      </c>
      <c r="N26" s="462">
        <v>0</v>
      </c>
      <c r="O26" s="462">
        <v>0</v>
      </c>
      <c r="P26" s="462">
        <v>0</v>
      </c>
      <c r="Q26" s="462">
        <v>0</v>
      </c>
      <c r="R26" s="462">
        <v>0</v>
      </c>
      <c r="S26" s="462">
        <v>0</v>
      </c>
      <c r="T26" s="462">
        <v>0</v>
      </c>
      <c r="U26" s="462">
        <v>0</v>
      </c>
      <c r="V26" s="462">
        <v>0</v>
      </c>
    </row>
    <row r="27" spans="1:22" ht="15" customHeight="1" x14ac:dyDescent="0.2">
      <c r="A27" s="460" t="s">
        <v>655</v>
      </c>
      <c r="B27" s="462">
        <v>267.40558000000004</v>
      </c>
      <c r="C27" s="462">
        <v>0</v>
      </c>
      <c r="D27" s="462">
        <v>71241.231020000007</v>
      </c>
      <c r="E27" s="462">
        <v>57.174459999999996</v>
      </c>
      <c r="F27" s="462">
        <v>28146.704730000001</v>
      </c>
      <c r="G27" s="462">
        <v>0</v>
      </c>
      <c r="H27" s="462">
        <v>11016.59145</v>
      </c>
      <c r="I27" s="462">
        <v>0</v>
      </c>
      <c r="J27" s="462">
        <v>0</v>
      </c>
      <c r="K27" s="462">
        <v>31382.67553</v>
      </c>
      <c r="L27" s="462">
        <v>208.12393</v>
      </c>
      <c r="M27" s="462">
        <v>5559.3391200000005</v>
      </c>
      <c r="N27" s="462">
        <v>49671.093920000007</v>
      </c>
      <c r="O27" s="462">
        <v>10112.563419999999</v>
      </c>
      <c r="P27" s="462">
        <v>946.47928999999999</v>
      </c>
      <c r="Q27" s="462">
        <v>0</v>
      </c>
      <c r="R27" s="462">
        <v>165.38567999999998</v>
      </c>
      <c r="S27" s="462">
        <v>52467.162359999995</v>
      </c>
      <c r="T27" s="462">
        <v>76.475250000000003</v>
      </c>
      <c r="U27" s="462">
        <v>0</v>
      </c>
      <c r="V27" s="462">
        <v>53637.421009999998</v>
      </c>
    </row>
    <row r="28" spans="1:22" s="594" customFormat="1" ht="15" customHeight="1" x14ac:dyDescent="0.2">
      <c r="A28" s="460" t="s">
        <v>656</v>
      </c>
      <c r="B28" s="462">
        <v>176591.32778000002</v>
      </c>
      <c r="C28" s="462">
        <v>239156.03329999998</v>
      </c>
      <c r="D28" s="462">
        <v>20962.076340000003</v>
      </c>
      <c r="E28" s="462">
        <v>26651.218820000002</v>
      </c>
      <c r="F28" s="462">
        <v>15737.54623</v>
      </c>
      <c r="G28" s="462">
        <v>66224.037660000002</v>
      </c>
      <c r="H28" s="462">
        <v>58213.270700000001</v>
      </c>
      <c r="I28" s="462">
        <v>54919.518309999999</v>
      </c>
      <c r="J28" s="462">
        <v>48419.65741</v>
      </c>
      <c r="K28" s="462">
        <v>64530.86753000001</v>
      </c>
      <c r="L28" s="462">
        <v>62240.634040000004</v>
      </c>
      <c r="M28" s="462">
        <v>12763.542890000001</v>
      </c>
      <c r="N28" s="462">
        <v>97822.665540000002</v>
      </c>
      <c r="O28" s="462">
        <v>43332.950500000006</v>
      </c>
      <c r="P28" s="462">
        <v>22748.578300000001</v>
      </c>
      <c r="Q28" s="462">
        <v>33436.960520000001</v>
      </c>
      <c r="R28" s="462">
        <v>46160.975809999996</v>
      </c>
      <c r="S28" s="462">
        <v>118987.15910999999</v>
      </c>
      <c r="T28" s="462">
        <v>15304.235640000001</v>
      </c>
      <c r="U28" s="462">
        <v>69038.629740000004</v>
      </c>
      <c r="V28" s="462">
        <v>130600.13033000001</v>
      </c>
    </row>
    <row r="29" spans="1:22" ht="15" customHeight="1" x14ac:dyDescent="0.2">
      <c r="A29" s="460" t="s">
        <v>657</v>
      </c>
      <c r="B29" s="462">
        <v>0</v>
      </c>
      <c r="C29" s="462">
        <v>0</v>
      </c>
      <c r="D29" s="462">
        <v>0</v>
      </c>
      <c r="E29" s="462">
        <v>0</v>
      </c>
      <c r="F29" s="462">
        <v>0</v>
      </c>
      <c r="G29" s="462">
        <v>0</v>
      </c>
      <c r="H29" s="462">
        <v>0</v>
      </c>
      <c r="I29" s="462">
        <v>0</v>
      </c>
      <c r="J29" s="462">
        <v>0</v>
      </c>
      <c r="K29" s="462">
        <v>0</v>
      </c>
      <c r="L29" s="462">
        <v>0</v>
      </c>
      <c r="M29" s="462">
        <v>0</v>
      </c>
      <c r="N29" s="462">
        <v>0</v>
      </c>
      <c r="O29" s="462">
        <v>0</v>
      </c>
      <c r="P29" s="462">
        <v>0</v>
      </c>
      <c r="Q29" s="462">
        <v>0</v>
      </c>
      <c r="R29" s="462">
        <v>0</v>
      </c>
      <c r="S29" s="462">
        <v>0</v>
      </c>
      <c r="T29" s="462">
        <v>0</v>
      </c>
      <c r="U29" s="462">
        <v>0</v>
      </c>
      <c r="V29" s="462">
        <v>0</v>
      </c>
    </row>
    <row r="30" spans="1:22" ht="15" customHeight="1" x14ac:dyDescent="0.2">
      <c r="A30" s="460" t="s">
        <v>658</v>
      </c>
      <c r="B30" s="462">
        <v>176591.32778000002</v>
      </c>
      <c r="C30" s="462">
        <v>239156.03329999998</v>
      </c>
      <c r="D30" s="462">
        <v>20962.076340000003</v>
      </c>
      <c r="E30" s="462">
        <v>26651.218820000002</v>
      </c>
      <c r="F30" s="462">
        <v>15737.54623</v>
      </c>
      <c r="G30" s="462">
        <v>66224.037660000002</v>
      </c>
      <c r="H30" s="462">
        <v>58213.270700000001</v>
      </c>
      <c r="I30" s="462">
        <v>54919.518309999999</v>
      </c>
      <c r="J30" s="462">
        <v>48419.65741</v>
      </c>
      <c r="K30" s="462">
        <v>64530.86753000001</v>
      </c>
      <c r="L30" s="462">
        <v>62240.634040000004</v>
      </c>
      <c r="M30" s="462">
        <v>12763.542890000001</v>
      </c>
      <c r="N30" s="462">
        <v>97822.665540000002</v>
      </c>
      <c r="O30" s="462">
        <v>43332.950500000006</v>
      </c>
      <c r="P30" s="462">
        <v>22748.578300000001</v>
      </c>
      <c r="Q30" s="462">
        <v>33436.960520000001</v>
      </c>
      <c r="R30" s="462">
        <v>46160.975809999996</v>
      </c>
      <c r="S30" s="462">
        <v>118987.15910999999</v>
      </c>
      <c r="T30" s="462">
        <v>15304.235640000001</v>
      </c>
      <c r="U30" s="462">
        <v>69038.629740000004</v>
      </c>
      <c r="V30" s="462">
        <v>130600.13033000001</v>
      </c>
    </row>
    <row r="31" spans="1:22" ht="15" customHeight="1" x14ac:dyDescent="0.2">
      <c r="A31" s="460" t="s">
        <v>659</v>
      </c>
      <c r="B31" s="462">
        <v>0</v>
      </c>
      <c r="C31" s="462">
        <v>22007.32344</v>
      </c>
      <c r="D31" s="462">
        <v>0</v>
      </c>
      <c r="E31" s="462">
        <v>0</v>
      </c>
      <c r="F31" s="462">
        <v>0</v>
      </c>
      <c r="G31" s="462">
        <v>51.809239999999996</v>
      </c>
      <c r="H31" s="462">
        <v>3509.3172900000004</v>
      </c>
      <c r="I31" s="462">
        <v>0</v>
      </c>
      <c r="J31" s="462">
        <v>0</v>
      </c>
      <c r="K31" s="462">
        <v>0</v>
      </c>
      <c r="L31" s="462">
        <v>0</v>
      </c>
      <c r="M31" s="462">
        <v>0</v>
      </c>
      <c r="N31" s="462">
        <v>0</v>
      </c>
      <c r="O31" s="462">
        <v>22981.367679999999</v>
      </c>
      <c r="P31" s="462">
        <v>0</v>
      </c>
      <c r="Q31" s="462">
        <v>0</v>
      </c>
      <c r="R31" s="462">
        <v>0</v>
      </c>
      <c r="S31" s="462">
        <v>0</v>
      </c>
      <c r="T31" s="462">
        <v>0</v>
      </c>
      <c r="U31" s="462">
        <v>0</v>
      </c>
      <c r="V31" s="462">
        <v>0</v>
      </c>
    </row>
    <row r="32" spans="1:22" ht="15" customHeight="1" x14ac:dyDescent="0.2">
      <c r="A32" s="460" t="s">
        <v>660</v>
      </c>
      <c r="B32" s="462">
        <v>0</v>
      </c>
      <c r="C32" s="462">
        <v>0</v>
      </c>
      <c r="D32" s="462">
        <v>0</v>
      </c>
      <c r="E32" s="462">
        <v>0</v>
      </c>
      <c r="F32" s="462">
        <v>0</v>
      </c>
      <c r="G32" s="462">
        <v>0</v>
      </c>
      <c r="H32" s="462">
        <v>0</v>
      </c>
      <c r="I32" s="462">
        <v>0</v>
      </c>
      <c r="J32" s="462">
        <v>0</v>
      </c>
      <c r="K32" s="462">
        <v>0</v>
      </c>
      <c r="L32" s="462">
        <v>0</v>
      </c>
      <c r="M32" s="462">
        <v>0</v>
      </c>
      <c r="N32" s="462">
        <v>0</v>
      </c>
      <c r="O32" s="462">
        <v>0</v>
      </c>
      <c r="P32" s="462">
        <v>0</v>
      </c>
      <c r="Q32" s="462">
        <v>0</v>
      </c>
      <c r="R32" s="462">
        <v>0</v>
      </c>
      <c r="S32" s="462">
        <v>0</v>
      </c>
      <c r="T32" s="462">
        <v>0</v>
      </c>
      <c r="U32" s="462">
        <v>0</v>
      </c>
      <c r="V32" s="462">
        <v>0</v>
      </c>
    </row>
    <row r="33" spans="1:22" s="594" customFormat="1" ht="15" customHeight="1" x14ac:dyDescent="0.2">
      <c r="A33" s="460" t="s">
        <v>661</v>
      </c>
      <c r="B33" s="462">
        <v>0</v>
      </c>
      <c r="C33" s="462">
        <v>0</v>
      </c>
      <c r="D33" s="462">
        <v>0</v>
      </c>
      <c r="E33" s="462">
        <v>0</v>
      </c>
      <c r="F33" s="462">
        <v>0</v>
      </c>
      <c r="G33" s="462">
        <v>0</v>
      </c>
      <c r="H33" s="462">
        <v>0</v>
      </c>
      <c r="I33" s="462">
        <v>0</v>
      </c>
      <c r="J33" s="462">
        <v>0</v>
      </c>
      <c r="K33" s="462">
        <v>0</v>
      </c>
      <c r="L33" s="462">
        <v>0</v>
      </c>
      <c r="M33" s="462">
        <v>0</v>
      </c>
      <c r="N33" s="462">
        <v>0</v>
      </c>
      <c r="O33" s="462">
        <v>0</v>
      </c>
      <c r="P33" s="462">
        <v>0</v>
      </c>
      <c r="Q33" s="462">
        <v>0</v>
      </c>
      <c r="R33" s="462">
        <v>0</v>
      </c>
      <c r="S33" s="462">
        <v>0</v>
      </c>
      <c r="T33" s="462">
        <v>0</v>
      </c>
      <c r="U33" s="462">
        <v>0</v>
      </c>
      <c r="V33" s="462">
        <v>0</v>
      </c>
    </row>
    <row r="34" spans="1:22" ht="15" customHeight="1" x14ac:dyDescent="0.2">
      <c r="A34" s="460" t="s">
        <v>662</v>
      </c>
      <c r="B34" s="462">
        <v>0</v>
      </c>
      <c r="C34" s="462">
        <v>22007.32344</v>
      </c>
      <c r="D34" s="462">
        <v>0</v>
      </c>
      <c r="E34" s="462">
        <v>0</v>
      </c>
      <c r="F34" s="462">
        <v>0</v>
      </c>
      <c r="G34" s="462">
        <v>51.809239999999996</v>
      </c>
      <c r="H34" s="462">
        <v>1215.4763800000001</v>
      </c>
      <c r="I34" s="462">
        <v>0</v>
      </c>
      <c r="J34" s="462">
        <v>0</v>
      </c>
      <c r="K34" s="462">
        <v>0</v>
      </c>
      <c r="L34" s="462">
        <v>0</v>
      </c>
      <c r="M34" s="462">
        <v>0</v>
      </c>
      <c r="N34" s="462">
        <v>0</v>
      </c>
      <c r="O34" s="462">
        <v>22981.367679999999</v>
      </c>
      <c r="P34" s="462">
        <v>0</v>
      </c>
      <c r="Q34" s="462">
        <v>0</v>
      </c>
      <c r="R34" s="462">
        <v>0</v>
      </c>
      <c r="S34" s="462">
        <v>0</v>
      </c>
      <c r="T34" s="462">
        <v>0</v>
      </c>
      <c r="U34" s="462">
        <v>0</v>
      </c>
      <c r="V34" s="462">
        <v>0</v>
      </c>
    </row>
    <row r="35" spans="1:22" ht="15" customHeight="1" x14ac:dyDescent="0.2">
      <c r="A35" s="460" t="s">
        <v>663</v>
      </c>
      <c r="B35" s="462">
        <v>0</v>
      </c>
      <c r="C35" s="462">
        <v>0</v>
      </c>
      <c r="D35" s="462">
        <v>0</v>
      </c>
      <c r="E35" s="462">
        <v>0</v>
      </c>
      <c r="F35" s="462">
        <v>0</v>
      </c>
      <c r="G35" s="462">
        <v>0</v>
      </c>
      <c r="H35" s="462">
        <v>0</v>
      </c>
      <c r="I35" s="462">
        <v>0</v>
      </c>
      <c r="J35" s="462">
        <v>0</v>
      </c>
      <c r="K35" s="462">
        <v>0</v>
      </c>
      <c r="L35" s="462">
        <v>0</v>
      </c>
      <c r="M35" s="462">
        <v>0</v>
      </c>
      <c r="N35" s="462">
        <v>0</v>
      </c>
      <c r="O35" s="462">
        <v>0</v>
      </c>
      <c r="P35" s="462">
        <v>0</v>
      </c>
      <c r="Q35" s="462">
        <v>0</v>
      </c>
      <c r="R35" s="462">
        <v>0</v>
      </c>
      <c r="S35" s="462">
        <v>0</v>
      </c>
      <c r="T35" s="462">
        <v>0</v>
      </c>
      <c r="U35" s="462">
        <v>0</v>
      </c>
      <c r="V35" s="462">
        <v>0</v>
      </c>
    </row>
    <row r="36" spans="1:22" ht="15" customHeight="1" x14ac:dyDescent="0.2">
      <c r="A36" s="460" t="s">
        <v>664</v>
      </c>
      <c r="B36" s="462">
        <v>0</v>
      </c>
      <c r="C36" s="462">
        <v>0</v>
      </c>
      <c r="D36" s="462">
        <v>0</v>
      </c>
      <c r="E36" s="462">
        <v>0</v>
      </c>
      <c r="F36" s="462">
        <v>0</v>
      </c>
      <c r="G36" s="462">
        <v>0</v>
      </c>
      <c r="H36" s="462">
        <v>0</v>
      </c>
      <c r="I36" s="462">
        <v>0</v>
      </c>
      <c r="J36" s="462">
        <v>0</v>
      </c>
      <c r="K36" s="462">
        <v>0</v>
      </c>
      <c r="L36" s="462">
        <v>0</v>
      </c>
      <c r="M36" s="462">
        <v>0</v>
      </c>
      <c r="N36" s="462">
        <v>0</v>
      </c>
      <c r="O36" s="462">
        <v>0</v>
      </c>
      <c r="P36" s="462">
        <v>0</v>
      </c>
      <c r="Q36" s="462">
        <v>0</v>
      </c>
      <c r="R36" s="462">
        <v>0</v>
      </c>
      <c r="S36" s="462">
        <v>0</v>
      </c>
      <c r="T36" s="462">
        <v>0</v>
      </c>
      <c r="U36" s="462">
        <v>0</v>
      </c>
      <c r="V36" s="462">
        <v>0</v>
      </c>
    </row>
    <row r="37" spans="1:22" ht="15" customHeight="1" x14ac:dyDescent="0.2">
      <c r="A37" s="460" t="s">
        <v>665</v>
      </c>
      <c r="B37" s="462">
        <v>0</v>
      </c>
      <c r="C37" s="462">
        <v>0</v>
      </c>
      <c r="D37" s="462">
        <v>0</v>
      </c>
      <c r="E37" s="462">
        <v>0</v>
      </c>
      <c r="F37" s="462">
        <v>0</v>
      </c>
      <c r="G37" s="462">
        <v>0</v>
      </c>
      <c r="H37" s="462">
        <v>2293.8409100000003</v>
      </c>
      <c r="I37" s="462">
        <v>0</v>
      </c>
      <c r="J37" s="462">
        <v>0</v>
      </c>
      <c r="K37" s="462">
        <v>0</v>
      </c>
      <c r="L37" s="462">
        <v>0</v>
      </c>
      <c r="M37" s="462">
        <v>0</v>
      </c>
      <c r="N37" s="462">
        <v>0</v>
      </c>
      <c r="O37" s="462">
        <v>0</v>
      </c>
      <c r="P37" s="462">
        <v>0</v>
      </c>
      <c r="Q37" s="462">
        <v>0</v>
      </c>
      <c r="R37" s="462">
        <v>0</v>
      </c>
      <c r="S37" s="462">
        <v>0</v>
      </c>
      <c r="T37" s="462">
        <v>0</v>
      </c>
      <c r="U37" s="462">
        <v>0</v>
      </c>
      <c r="V37" s="462">
        <v>0</v>
      </c>
    </row>
    <row r="38" spans="1:22" s="594" customFormat="1" ht="15" customHeight="1" x14ac:dyDescent="0.2">
      <c r="A38" s="460" t="s">
        <v>666</v>
      </c>
      <c r="B38" s="462">
        <v>0</v>
      </c>
      <c r="C38" s="462">
        <v>0</v>
      </c>
      <c r="D38" s="462">
        <v>0</v>
      </c>
      <c r="E38" s="462">
        <v>0</v>
      </c>
      <c r="F38" s="462">
        <v>0</v>
      </c>
      <c r="G38" s="462">
        <v>0</v>
      </c>
      <c r="H38" s="462">
        <v>0</v>
      </c>
      <c r="I38" s="462">
        <v>0</v>
      </c>
      <c r="J38" s="462">
        <v>0</v>
      </c>
      <c r="K38" s="462">
        <v>0</v>
      </c>
      <c r="L38" s="462">
        <v>0</v>
      </c>
      <c r="M38" s="462">
        <v>0</v>
      </c>
      <c r="N38" s="462">
        <v>0</v>
      </c>
      <c r="O38" s="462">
        <v>0</v>
      </c>
      <c r="P38" s="462">
        <v>0</v>
      </c>
      <c r="Q38" s="462">
        <v>0</v>
      </c>
      <c r="R38" s="462">
        <v>0</v>
      </c>
      <c r="S38" s="462">
        <v>0</v>
      </c>
      <c r="T38" s="462">
        <v>0</v>
      </c>
      <c r="U38" s="462">
        <v>0</v>
      </c>
      <c r="V38" s="462">
        <v>0</v>
      </c>
    </row>
    <row r="39" spans="1:22" ht="15" customHeight="1" x14ac:dyDescent="0.2">
      <c r="A39" s="460" t="s">
        <v>667</v>
      </c>
      <c r="B39" s="462">
        <v>0</v>
      </c>
      <c r="C39" s="462">
        <v>0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  <c r="P39" s="462">
        <v>0</v>
      </c>
      <c r="Q39" s="462">
        <v>0</v>
      </c>
      <c r="R39" s="462">
        <v>0</v>
      </c>
      <c r="S39" s="462">
        <v>0</v>
      </c>
      <c r="T39" s="462">
        <v>0</v>
      </c>
      <c r="U39" s="462">
        <v>0</v>
      </c>
      <c r="V39" s="462">
        <v>0</v>
      </c>
    </row>
    <row r="40" spans="1:22" ht="15" customHeight="1" x14ac:dyDescent="0.2">
      <c r="A40" s="460" t="s">
        <v>668</v>
      </c>
      <c r="B40" s="462">
        <v>0</v>
      </c>
      <c r="C40" s="462">
        <v>0</v>
      </c>
      <c r="D40" s="462">
        <v>0</v>
      </c>
      <c r="E40" s="462">
        <v>0</v>
      </c>
      <c r="F40" s="462">
        <v>0</v>
      </c>
      <c r="G40" s="462">
        <v>0</v>
      </c>
      <c r="H40" s="462">
        <v>0</v>
      </c>
      <c r="I40" s="462">
        <v>0</v>
      </c>
      <c r="J40" s="462">
        <v>0</v>
      </c>
      <c r="K40" s="462">
        <v>0</v>
      </c>
      <c r="L40" s="462">
        <v>0</v>
      </c>
      <c r="M40" s="462">
        <v>0</v>
      </c>
      <c r="N40" s="462">
        <v>0</v>
      </c>
      <c r="O40" s="462">
        <v>0</v>
      </c>
      <c r="P40" s="462">
        <v>0</v>
      </c>
      <c r="Q40" s="462">
        <v>0</v>
      </c>
      <c r="R40" s="462">
        <v>0</v>
      </c>
      <c r="S40" s="462">
        <v>0</v>
      </c>
      <c r="T40" s="462">
        <v>0</v>
      </c>
      <c r="U40" s="462">
        <v>0</v>
      </c>
      <c r="V40" s="462">
        <v>0</v>
      </c>
    </row>
    <row r="41" spans="1:22" s="173" customFormat="1" ht="15" customHeight="1" x14ac:dyDescent="0.2">
      <c r="A41" s="150" t="s">
        <v>669</v>
      </c>
      <c r="B41" s="462">
        <v>769763.74227000005</v>
      </c>
      <c r="C41" s="462">
        <v>702649.08011999994</v>
      </c>
      <c r="D41" s="462">
        <v>309023.48516000004</v>
      </c>
      <c r="E41" s="462">
        <v>85101.189130000013</v>
      </c>
      <c r="F41" s="462">
        <v>197531.69763000001</v>
      </c>
      <c r="G41" s="462">
        <v>312252.59380999999</v>
      </c>
      <c r="H41" s="462">
        <v>180038.22300999999</v>
      </c>
      <c r="I41" s="462">
        <v>182653.22957000002</v>
      </c>
      <c r="J41" s="462">
        <v>129811.60317000002</v>
      </c>
      <c r="K41" s="462">
        <v>134820.14340000003</v>
      </c>
      <c r="L41" s="462">
        <v>103361.16433999999</v>
      </c>
      <c r="M41" s="462">
        <v>59270.880350000007</v>
      </c>
      <c r="N41" s="462">
        <v>229187.68093999999</v>
      </c>
      <c r="O41" s="462">
        <v>121748.72313000001</v>
      </c>
      <c r="P41" s="462">
        <v>65243.169780000004</v>
      </c>
      <c r="Q41" s="462">
        <v>57520.535739999992</v>
      </c>
      <c r="R41" s="462">
        <v>84445.961729999995</v>
      </c>
      <c r="S41" s="462">
        <v>190886.36439</v>
      </c>
      <c r="T41" s="462">
        <v>50666.698280000004</v>
      </c>
      <c r="U41" s="462">
        <v>252026.08817999996</v>
      </c>
      <c r="V41" s="462">
        <v>322278.66122999997</v>
      </c>
    </row>
    <row r="42" spans="1:22" s="176" customFormat="1" ht="15" customHeight="1" x14ac:dyDescent="0.25">
      <c r="A42" s="460" t="s">
        <v>670</v>
      </c>
      <c r="B42" s="462">
        <v>317689.38976000005</v>
      </c>
      <c r="C42" s="462">
        <v>21323.616050000004</v>
      </c>
      <c r="D42" s="462">
        <v>0</v>
      </c>
      <c r="E42" s="462">
        <v>9025.7325000000001</v>
      </c>
      <c r="F42" s="462">
        <v>229.11816000000002</v>
      </c>
      <c r="G42" s="462">
        <v>0</v>
      </c>
      <c r="H42" s="462">
        <v>0</v>
      </c>
      <c r="I42" s="462">
        <v>0</v>
      </c>
      <c r="J42" s="462">
        <v>31724.007970000002</v>
      </c>
      <c r="K42" s="462">
        <v>0</v>
      </c>
      <c r="L42" s="462">
        <v>0</v>
      </c>
      <c r="M42" s="462">
        <v>0</v>
      </c>
      <c r="N42" s="462">
        <v>0</v>
      </c>
      <c r="O42" s="462">
        <v>0</v>
      </c>
      <c r="P42" s="462">
        <v>0</v>
      </c>
      <c r="Q42" s="462">
        <v>0</v>
      </c>
      <c r="R42" s="462">
        <v>0</v>
      </c>
      <c r="S42" s="462">
        <v>0</v>
      </c>
      <c r="T42" s="462">
        <v>13955.859879999998</v>
      </c>
      <c r="U42" s="462">
        <v>4821.5797100000009</v>
      </c>
      <c r="V42" s="462">
        <v>0</v>
      </c>
    </row>
    <row r="43" spans="1:22" s="30" customFormat="1" ht="15" customHeight="1" x14ac:dyDescent="0.25">
      <c r="A43" s="31" t="s">
        <v>68</v>
      </c>
      <c r="B43" s="466">
        <v>1087453.13203</v>
      </c>
      <c r="C43" s="466">
        <v>723972.69616999989</v>
      </c>
      <c r="D43" s="466">
        <v>309023.48516000004</v>
      </c>
      <c r="E43" s="466">
        <v>94126.921630000012</v>
      </c>
      <c r="F43" s="466">
        <v>197760.81579000002</v>
      </c>
      <c r="G43" s="466">
        <v>312252.59380999999</v>
      </c>
      <c r="H43" s="466">
        <v>180038.22300999999</v>
      </c>
      <c r="I43" s="466">
        <v>182653.22957000002</v>
      </c>
      <c r="J43" s="466">
        <v>161535.61114000002</v>
      </c>
      <c r="K43" s="466">
        <v>134820.14340000003</v>
      </c>
      <c r="L43" s="466">
        <v>103361.16433999999</v>
      </c>
      <c r="M43" s="466">
        <v>59270.880350000007</v>
      </c>
      <c r="N43" s="466">
        <v>229187.68093999999</v>
      </c>
      <c r="O43" s="466">
        <v>121748.72313000001</v>
      </c>
      <c r="P43" s="466">
        <v>65243.169780000004</v>
      </c>
      <c r="Q43" s="466">
        <v>57520.535739999992</v>
      </c>
      <c r="R43" s="466">
        <v>84445.961729999995</v>
      </c>
      <c r="S43" s="466">
        <v>190886.36439</v>
      </c>
      <c r="T43" s="466">
        <v>64622.55816</v>
      </c>
      <c r="U43" s="466">
        <v>256847.66788999995</v>
      </c>
      <c r="V43" s="466">
        <v>322278.66122999997</v>
      </c>
    </row>
    <row r="44" spans="1:22" ht="15" customHeight="1" x14ac:dyDescent="0.2">
      <c r="A44" s="150" t="s">
        <v>185</v>
      </c>
      <c r="B44" s="457">
        <v>0.14929414852997991</v>
      </c>
      <c r="C44" s="457">
        <v>9.9392685578905668E-2</v>
      </c>
      <c r="D44" s="457">
        <v>4.2425182965454306E-2</v>
      </c>
      <c r="E44" s="457">
        <v>1.2922486684337698E-2</v>
      </c>
      <c r="F44" s="457">
        <v>2.7150165589984943E-2</v>
      </c>
      <c r="G44" s="457">
        <v>4.2868500486194346E-2</v>
      </c>
      <c r="H44" s="457">
        <v>2.4717068180173371E-2</v>
      </c>
      <c r="I44" s="457">
        <v>2.5076076919287239E-2</v>
      </c>
      <c r="J44" s="457">
        <v>2.2176883593499949E-2</v>
      </c>
      <c r="K44" s="457">
        <v>1.8509173334228364E-2</v>
      </c>
      <c r="L44" s="457">
        <v>1.4190236403477399E-2</v>
      </c>
      <c r="M44" s="457">
        <v>8.1371742412080835E-3</v>
      </c>
      <c r="N44" s="457">
        <v>3.1464693669716756E-2</v>
      </c>
      <c r="O44" s="457">
        <v>1.6714625595288812E-2</v>
      </c>
      <c r="P44" s="457">
        <v>8.9570972695798938E-3</v>
      </c>
      <c r="Q44" s="457">
        <v>7.8968731188082779E-3</v>
      </c>
      <c r="R44" s="457">
        <v>1.1593408103704662E-2</v>
      </c>
      <c r="S44" s="457">
        <v>2.6206386646190041E-2</v>
      </c>
      <c r="T44" s="457">
        <v>8.8718948082997916E-3</v>
      </c>
      <c r="U44" s="457">
        <v>3.5262074980616946E-2</v>
      </c>
      <c r="V44" s="457">
        <v>4.424495815088364E-2</v>
      </c>
    </row>
    <row r="45" spans="1:22" ht="15" customHeight="1" thickBot="1" x14ac:dyDescent="0.25">
      <c r="A45" s="520"/>
      <c r="B45" s="467"/>
      <c r="C45" s="467"/>
      <c r="D45" s="467"/>
      <c r="E45" s="467"/>
      <c r="F45" s="467"/>
      <c r="G45" s="455"/>
      <c r="H45" s="455"/>
      <c r="I45" s="455"/>
      <c r="J45" s="455"/>
      <c r="K45" s="455"/>
      <c r="L45" s="455"/>
      <c r="M45" s="467"/>
      <c r="N45" s="467"/>
      <c r="O45" s="467"/>
      <c r="P45" s="467"/>
      <c r="Q45" s="467"/>
      <c r="R45" s="467"/>
      <c r="S45" s="467"/>
      <c r="T45" s="467"/>
      <c r="U45" s="467"/>
      <c r="V45" s="467"/>
    </row>
    <row r="46" spans="1:22" ht="15" customHeight="1" thickTop="1" x14ac:dyDescent="0.2">
      <c r="A46" s="109" t="s">
        <v>70</v>
      </c>
      <c r="B46" s="458"/>
      <c r="C46" s="458"/>
      <c r="D46" s="458"/>
      <c r="E46" s="458"/>
      <c r="F46" s="458"/>
      <c r="G46" s="450"/>
      <c r="H46" s="450"/>
      <c r="I46" s="450"/>
      <c r="J46" s="450"/>
      <c r="K46" s="450"/>
      <c r="L46" s="450"/>
      <c r="M46" s="458"/>
      <c r="N46" s="458"/>
      <c r="O46" s="458"/>
      <c r="P46" s="458"/>
      <c r="Q46" s="458"/>
      <c r="R46" s="458"/>
      <c r="S46" s="458"/>
      <c r="T46" s="458"/>
      <c r="U46" s="458"/>
      <c r="V46" s="458"/>
    </row>
    <row r="47" spans="1:22" ht="15" customHeight="1" x14ac:dyDescent="0.2">
      <c r="A47" s="109" t="s">
        <v>671</v>
      </c>
      <c r="B47" s="458"/>
      <c r="C47" s="458"/>
      <c r="D47" s="458"/>
      <c r="E47" s="458"/>
      <c r="F47" s="458"/>
      <c r="G47" s="450"/>
      <c r="H47" s="450"/>
      <c r="I47" s="450"/>
      <c r="J47" s="450"/>
      <c r="K47" s="450"/>
      <c r="L47" s="450"/>
      <c r="M47" s="458"/>
      <c r="N47" s="458"/>
      <c r="O47" s="458"/>
      <c r="P47" s="458"/>
      <c r="Q47" s="458"/>
      <c r="R47" s="458"/>
      <c r="S47" s="458"/>
      <c r="T47" s="458"/>
      <c r="U47" s="458"/>
      <c r="V47" s="458"/>
    </row>
    <row r="48" spans="1:22" ht="15" customHeight="1" x14ac:dyDescent="0.2">
      <c r="A48" s="109" t="s">
        <v>672</v>
      </c>
      <c r="B48" s="458"/>
      <c r="C48" s="458"/>
      <c r="D48" s="458"/>
      <c r="E48" s="458"/>
      <c r="F48" s="458"/>
      <c r="G48" s="450"/>
      <c r="H48" s="450"/>
      <c r="I48" s="450"/>
      <c r="J48" s="450"/>
      <c r="K48" s="450"/>
      <c r="L48" s="450"/>
      <c r="M48" s="458"/>
      <c r="N48" s="458"/>
      <c r="O48" s="458"/>
      <c r="P48" s="458"/>
      <c r="Q48" s="458"/>
      <c r="R48" s="458"/>
      <c r="S48" s="458"/>
      <c r="T48" s="458"/>
      <c r="U48" s="458"/>
      <c r="V48" s="458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A1:W48"/>
  <sheetViews>
    <sheetView topLeftCell="G1" zoomScaleNormal="100" workbookViewId="0">
      <selection activeCell="G23" sqref="G23"/>
    </sheetView>
  </sheetViews>
  <sheetFormatPr baseColWidth="10" defaultColWidth="9.140625" defaultRowHeight="12.75" x14ac:dyDescent="0.2"/>
  <cols>
    <col min="1" max="1" width="53" style="21" customWidth="1"/>
    <col min="2" max="21" width="11.5703125" style="20" customWidth="1"/>
    <col min="22" max="22" width="12.7109375" style="20" customWidth="1"/>
    <col min="23" max="23" width="10.7109375" style="20" customWidth="1"/>
    <col min="24" max="256" width="11.42578125" style="20" customWidth="1"/>
    <col min="257" max="257" width="53" style="20" customWidth="1"/>
    <col min="258" max="277" width="11.5703125" style="20" customWidth="1"/>
    <col min="278" max="278" width="12.7109375" style="20" customWidth="1"/>
    <col min="279" max="279" width="10.7109375" style="20" customWidth="1"/>
    <col min="280" max="512" width="11.42578125" style="20" customWidth="1"/>
    <col min="513" max="513" width="53" style="20" customWidth="1"/>
    <col min="514" max="533" width="11.5703125" style="20" customWidth="1"/>
    <col min="534" max="534" width="12.7109375" style="20" customWidth="1"/>
    <col min="535" max="535" width="10.7109375" style="20" customWidth="1"/>
    <col min="536" max="768" width="11.42578125" style="20" customWidth="1"/>
    <col min="769" max="769" width="53" style="20" customWidth="1"/>
    <col min="770" max="789" width="11.5703125" style="20" customWidth="1"/>
    <col min="790" max="790" width="12.7109375" style="20" customWidth="1"/>
    <col min="791" max="791" width="10.7109375" style="20" customWidth="1"/>
    <col min="792" max="1024" width="11.42578125" style="20" customWidth="1"/>
    <col min="1025" max="1025" width="53" style="20" customWidth="1"/>
    <col min="1026" max="1045" width="11.5703125" style="20" customWidth="1"/>
    <col min="1046" max="1046" width="12.7109375" style="20" customWidth="1"/>
    <col min="1047" max="1047" width="10.7109375" style="20" customWidth="1"/>
    <col min="1048" max="1280" width="11.42578125" style="20" customWidth="1"/>
    <col min="1281" max="1281" width="53" style="20" customWidth="1"/>
    <col min="1282" max="1301" width="11.5703125" style="20" customWidth="1"/>
    <col min="1302" max="1302" width="12.7109375" style="20" customWidth="1"/>
    <col min="1303" max="1303" width="10.7109375" style="20" customWidth="1"/>
    <col min="1304" max="1536" width="11.42578125" style="20" customWidth="1"/>
    <col min="1537" max="1537" width="53" style="20" customWidth="1"/>
    <col min="1538" max="1557" width="11.5703125" style="20" customWidth="1"/>
    <col min="1558" max="1558" width="12.7109375" style="20" customWidth="1"/>
    <col min="1559" max="1559" width="10.7109375" style="20" customWidth="1"/>
    <col min="1560" max="1792" width="11.42578125" style="20" customWidth="1"/>
    <col min="1793" max="1793" width="53" style="20" customWidth="1"/>
    <col min="1794" max="1813" width="11.5703125" style="20" customWidth="1"/>
    <col min="1814" max="1814" width="12.7109375" style="20" customWidth="1"/>
    <col min="1815" max="1815" width="10.7109375" style="20" customWidth="1"/>
    <col min="1816" max="2048" width="11.42578125" style="20" customWidth="1"/>
    <col min="2049" max="2049" width="53" style="20" customWidth="1"/>
    <col min="2050" max="2069" width="11.5703125" style="20" customWidth="1"/>
    <col min="2070" max="2070" width="12.7109375" style="20" customWidth="1"/>
    <col min="2071" max="2071" width="10.7109375" style="20" customWidth="1"/>
    <col min="2072" max="2304" width="11.42578125" style="20" customWidth="1"/>
    <col min="2305" max="2305" width="53" style="20" customWidth="1"/>
    <col min="2306" max="2325" width="11.5703125" style="20" customWidth="1"/>
    <col min="2326" max="2326" width="12.7109375" style="20" customWidth="1"/>
    <col min="2327" max="2327" width="10.7109375" style="20" customWidth="1"/>
    <col min="2328" max="2560" width="11.42578125" style="20" customWidth="1"/>
    <col min="2561" max="2561" width="53" style="20" customWidth="1"/>
    <col min="2562" max="2581" width="11.5703125" style="20" customWidth="1"/>
    <col min="2582" max="2582" width="12.7109375" style="20" customWidth="1"/>
    <col min="2583" max="2583" width="10.7109375" style="20" customWidth="1"/>
    <col min="2584" max="2816" width="11.42578125" style="20" customWidth="1"/>
    <col min="2817" max="2817" width="53" style="20" customWidth="1"/>
    <col min="2818" max="2837" width="11.5703125" style="20" customWidth="1"/>
    <col min="2838" max="2838" width="12.7109375" style="20" customWidth="1"/>
    <col min="2839" max="2839" width="10.7109375" style="20" customWidth="1"/>
    <col min="2840" max="3072" width="11.42578125" style="20" customWidth="1"/>
    <col min="3073" max="3073" width="53" style="20" customWidth="1"/>
    <col min="3074" max="3093" width="11.5703125" style="20" customWidth="1"/>
    <col min="3094" max="3094" width="12.7109375" style="20" customWidth="1"/>
    <col min="3095" max="3095" width="10.7109375" style="20" customWidth="1"/>
    <col min="3096" max="3328" width="11.42578125" style="20" customWidth="1"/>
    <col min="3329" max="3329" width="53" style="20" customWidth="1"/>
    <col min="3330" max="3349" width="11.5703125" style="20" customWidth="1"/>
    <col min="3350" max="3350" width="12.7109375" style="20" customWidth="1"/>
    <col min="3351" max="3351" width="10.7109375" style="20" customWidth="1"/>
    <col min="3352" max="3584" width="11.42578125" style="20" customWidth="1"/>
    <col min="3585" max="3585" width="53" style="20" customWidth="1"/>
    <col min="3586" max="3605" width="11.5703125" style="20" customWidth="1"/>
    <col min="3606" max="3606" width="12.7109375" style="20" customWidth="1"/>
    <col min="3607" max="3607" width="10.7109375" style="20" customWidth="1"/>
    <col min="3608" max="3840" width="11.42578125" style="20" customWidth="1"/>
    <col min="3841" max="3841" width="53" style="20" customWidth="1"/>
    <col min="3842" max="3861" width="11.5703125" style="20" customWidth="1"/>
    <col min="3862" max="3862" width="12.7109375" style="20" customWidth="1"/>
    <col min="3863" max="3863" width="10.7109375" style="20" customWidth="1"/>
    <col min="3864" max="4096" width="11.42578125" style="20" customWidth="1"/>
    <col min="4097" max="4097" width="53" style="20" customWidth="1"/>
    <col min="4098" max="4117" width="11.5703125" style="20" customWidth="1"/>
    <col min="4118" max="4118" width="12.7109375" style="20" customWidth="1"/>
    <col min="4119" max="4119" width="10.7109375" style="20" customWidth="1"/>
    <col min="4120" max="4352" width="11.42578125" style="20" customWidth="1"/>
    <col min="4353" max="4353" width="53" style="20" customWidth="1"/>
    <col min="4354" max="4373" width="11.5703125" style="20" customWidth="1"/>
    <col min="4374" max="4374" width="12.7109375" style="20" customWidth="1"/>
    <col min="4375" max="4375" width="10.7109375" style="20" customWidth="1"/>
    <col min="4376" max="4608" width="11.42578125" style="20" customWidth="1"/>
    <col min="4609" max="4609" width="53" style="20" customWidth="1"/>
    <col min="4610" max="4629" width="11.5703125" style="20" customWidth="1"/>
    <col min="4630" max="4630" width="12.7109375" style="20" customWidth="1"/>
    <col min="4631" max="4631" width="10.7109375" style="20" customWidth="1"/>
    <col min="4632" max="4864" width="11.42578125" style="20" customWidth="1"/>
    <col min="4865" max="4865" width="53" style="20" customWidth="1"/>
    <col min="4866" max="4885" width="11.5703125" style="20" customWidth="1"/>
    <col min="4886" max="4886" width="12.7109375" style="20" customWidth="1"/>
    <col min="4887" max="4887" width="10.7109375" style="20" customWidth="1"/>
    <col min="4888" max="5120" width="11.42578125" style="20" customWidth="1"/>
    <col min="5121" max="5121" width="53" style="20" customWidth="1"/>
    <col min="5122" max="5141" width="11.5703125" style="20" customWidth="1"/>
    <col min="5142" max="5142" width="12.7109375" style="20" customWidth="1"/>
    <col min="5143" max="5143" width="10.7109375" style="20" customWidth="1"/>
    <col min="5144" max="5376" width="11.42578125" style="20" customWidth="1"/>
    <col min="5377" max="5377" width="53" style="20" customWidth="1"/>
    <col min="5378" max="5397" width="11.5703125" style="20" customWidth="1"/>
    <col min="5398" max="5398" width="12.7109375" style="20" customWidth="1"/>
    <col min="5399" max="5399" width="10.7109375" style="20" customWidth="1"/>
    <col min="5400" max="5632" width="11.42578125" style="20" customWidth="1"/>
    <col min="5633" max="5633" width="53" style="20" customWidth="1"/>
    <col min="5634" max="5653" width="11.5703125" style="20" customWidth="1"/>
    <col min="5654" max="5654" width="12.7109375" style="20" customWidth="1"/>
    <col min="5655" max="5655" width="10.7109375" style="20" customWidth="1"/>
    <col min="5656" max="5888" width="11.42578125" style="20" customWidth="1"/>
    <col min="5889" max="5889" width="53" style="20" customWidth="1"/>
    <col min="5890" max="5909" width="11.5703125" style="20" customWidth="1"/>
    <col min="5910" max="5910" width="12.7109375" style="20" customWidth="1"/>
    <col min="5911" max="5911" width="10.7109375" style="20" customWidth="1"/>
    <col min="5912" max="6144" width="11.42578125" style="20" customWidth="1"/>
    <col min="6145" max="6145" width="53" style="20" customWidth="1"/>
    <col min="6146" max="6165" width="11.5703125" style="20" customWidth="1"/>
    <col min="6166" max="6166" width="12.7109375" style="20" customWidth="1"/>
    <col min="6167" max="6167" width="10.7109375" style="20" customWidth="1"/>
    <col min="6168" max="6400" width="11.42578125" style="20" customWidth="1"/>
    <col min="6401" max="6401" width="53" style="20" customWidth="1"/>
    <col min="6402" max="6421" width="11.5703125" style="20" customWidth="1"/>
    <col min="6422" max="6422" width="12.7109375" style="20" customWidth="1"/>
    <col min="6423" max="6423" width="10.7109375" style="20" customWidth="1"/>
    <col min="6424" max="6656" width="11.42578125" style="20" customWidth="1"/>
    <col min="6657" max="6657" width="53" style="20" customWidth="1"/>
    <col min="6658" max="6677" width="11.5703125" style="20" customWidth="1"/>
    <col min="6678" max="6678" width="12.7109375" style="20" customWidth="1"/>
    <col min="6679" max="6679" width="10.7109375" style="20" customWidth="1"/>
    <col min="6680" max="6912" width="11.42578125" style="20" customWidth="1"/>
    <col min="6913" max="6913" width="53" style="20" customWidth="1"/>
    <col min="6914" max="6933" width="11.5703125" style="20" customWidth="1"/>
    <col min="6934" max="6934" width="12.7109375" style="20" customWidth="1"/>
    <col min="6935" max="6935" width="10.7109375" style="20" customWidth="1"/>
    <col min="6936" max="7168" width="11.42578125" style="20" customWidth="1"/>
    <col min="7169" max="7169" width="53" style="20" customWidth="1"/>
    <col min="7170" max="7189" width="11.5703125" style="20" customWidth="1"/>
    <col min="7190" max="7190" width="12.7109375" style="20" customWidth="1"/>
    <col min="7191" max="7191" width="10.7109375" style="20" customWidth="1"/>
    <col min="7192" max="7424" width="11.42578125" style="20" customWidth="1"/>
    <col min="7425" max="7425" width="53" style="20" customWidth="1"/>
    <col min="7426" max="7445" width="11.5703125" style="20" customWidth="1"/>
    <col min="7446" max="7446" width="12.7109375" style="20" customWidth="1"/>
    <col min="7447" max="7447" width="10.7109375" style="20" customWidth="1"/>
    <col min="7448" max="7680" width="11.42578125" style="20" customWidth="1"/>
    <col min="7681" max="7681" width="53" style="20" customWidth="1"/>
    <col min="7682" max="7701" width="11.5703125" style="20" customWidth="1"/>
    <col min="7702" max="7702" width="12.7109375" style="20" customWidth="1"/>
    <col min="7703" max="7703" width="10.7109375" style="20" customWidth="1"/>
    <col min="7704" max="7936" width="11.42578125" style="20" customWidth="1"/>
    <col min="7937" max="7937" width="53" style="20" customWidth="1"/>
    <col min="7938" max="7957" width="11.5703125" style="20" customWidth="1"/>
    <col min="7958" max="7958" width="12.7109375" style="20" customWidth="1"/>
    <col min="7959" max="7959" width="10.7109375" style="20" customWidth="1"/>
    <col min="7960" max="8192" width="11.42578125" style="20" customWidth="1"/>
    <col min="8193" max="8193" width="53" style="20" customWidth="1"/>
    <col min="8194" max="8213" width="11.5703125" style="20" customWidth="1"/>
    <col min="8214" max="8214" width="12.7109375" style="20" customWidth="1"/>
    <col min="8215" max="8215" width="10.7109375" style="20" customWidth="1"/>
    <col min="8216" max="8448" width="11.42578125" style="20" customWidth="1"/>
    <col min="8449" max="8449" width="53" style="20" customWidth="1"/>
    <col min="8450" max="8469" width="11.5703125" style="20" customWidth="1"/>
    <col min="8470" max="8470" width="12.7109375" style="20" customWidth="1"/>
    <col min="8471" max="8471" width="10.7109375" style="20" customWidth="1"/>
    <col min="8472" max="8704" width="11.42578125" style="20" customWidth="1"/>
    <col min="8705" max="8705" width="53" style="20" customWidth="1"/>
    <col min="8706" max="8725" width="11.5703125" style="20" customWidth="1"/>
    <col min="8726" max="8726" width="12.7109375" style="20" customWidth="1"/>
    <col min="8727" max="8727" width="10.7109375" style="20" customWidth="1"/>
    <col min="8728" max="8960" width="11.42578125" style="20" customWidth="1"/>
    <col min="8961" max="8961" width="53" style="20" customWidth="1"/>
    <col min="8962" max="8981" width="11.5703125" style="20" customWidth="1"/>
    <col min="8982" max="8982" width="12.7109375" style="20" customWidth="1"/>
    <col min="8983" max="8983" width="10.7109375" style="20" customWidth="1"/>
    <col min="8984" max="9216" width="11.42578125" style="20" customWidth="1"/>
    <col min="9217" max="9217" width="53" style="20" customWidth="1"/>
    <col min="9218" max="9237" width="11.5703125" style="20" customWidth="1"/>
    <col min="9238" max="9238" width="12.7109375" style="20" customWidth="1"/>
    <col min="9239" max="9239" width="10.7109375" style="20" customWidth="1"/>
    <col min="9240" max="9472" width="11.42578125" style="20" customWidth="1"/>
    <col min="9473" max="9473" width="53" style="20" customWidth="1"/>
    <col min="9474" max="9493" width="11.5703125" style="20" customWidth="1"/>
    <col min="9494" max="9494" width="12.7109375" style="20" customWidth="1"/>
    <col min="9495" max="9495" width="10.7109375" style="20" customWidth="1"/>
    <col min="9496" max="9728" width="11.42578125" style="20" customWidth="1"/>
    <col min="9729" max="9729" width="53" style="20" customWidth="1"/>
    <col min="9730" max="9749" width="11.5703125" style="20" customWidth="1"/>
    <col min="9750" max="9750" width="12.7109375" style="20" customWidth="1"/>
    <col min="9751" max="9751" width="10.7109375" style="20" customWidth="1"/>
    <col min="9752" max="9984" width="11.42578125" style="20" customWidth="1"/>
    <col min="9985" max="9985" width="53" style="20" customWidth="1"/>
    <col min="9986" max="10005" width="11.5703125" style="20" customWidth="1"/>
    <col min="10006" max="10006" width="12.7109375" style="20" customWidth="1"/>
    <col min="10007" max="10007" width="10.7109375" style="20" customWidth="1"/>
    <col min="10008" max="10240" width="11.42578125" style="20" customWidth="1"/>
    <col min="10241" max="10241" width="53" style="20" customWidth="1"/>
    <col min="10242" max="10261" width="11.5703125" style="20" customWidth="1"/>
    <col min="10262" max="10262" width="12.7109375" style="20" customWidth="1"/>
    <col min="10263" max="10263" width="10.7109375" style="20" customWidth="1"/>
    <col min="10264" max="10496" width="11.42578125" style="20" customWidth="1"/>
    <col min="10497" max="10497" width="53" style="20" customWidth="1"/>
    <col min="10498" max="10517" width="11.5703125" style="20" customWidth="1"/>
    <col min="10518" max="10518" width="12.7109375" style="20" customWidth="1"/>
    <col min="10519" max="10519" width="10.7109375" style="20" customWidth="1"/>
    <col min="10520" max="10752" width="11.42578125" style="20" customWidth="1"/>
    <col min="10753" max="10753" width="53" style="20" customWidth="1"/>
    <col min="10754" max="10773" width="11.5703125" style="20" customWidth="1"/>
    <col min="10774" max="10774" width="12.7109375" style="20" customWidth="1"/>
    <col min="10775" max="10775" width="10.7109375" style="20" customWidth="1"/>
    <col min="10776" max="11008" width="11.42578125" style="20" customWidth="1"/>
    <col min="11009" max="11009" width="53" style="20" customWidth="1"/>
    <col min="11010" max="11029" width="11.5703125" style="20" customWidth="1"/>
    <col min="11030" max="11030" width="12.7109375" style="20" customWidth="1"/>
    <col min="11031" max="11031" width="10.7109375" style="20" customWidth="1"/>
    <col min="11032" max="11264" width="11.42578125" style="20" customWidth="1"/>
    <col min="11265" max="11265" width="53" style="20" customWidth="1"/>
    <col min="11266" max="11285" width="11.5703125" style="20" customWidth="1"/>
    <col min="11286" max="11286" width="12.7109375" style="20" customWidth="1"/>
    <col min="11287" max="11287" width="10.7109375" style="20" customWidth="1"/>
    <col min="11288" max="11520" width="11.42578125" style="20" customWidth="1"/>
    <col min="11521" max="11521" width="53" style="20" customWidth="1"/>
    <col min="11522" max="11541" width="11.5703125" style="20" customWidth="1"/>
    <col min="11542" max="11542" width="12.7109375" style="20" customWidth="1"/>
    <col min="11543" max="11543" width="10.7109375" style="20" customWidth="1"/>
    <col min="11544" max="11776" width="11.42578125" style="20" customWidth="1"/>
    <col min="11777" max="11777" width="53" style="20" customWidth="1"/>
    <col min="11778" max="11797" width="11.5703125" style="20" customWidth="1"/>
    <col min="11798" max="11798" width="12.7109375" style="20" customWidth="1"/>
    <col min="11799" max="11799" width="10.7109375" style="20" customWidth="1"/>
    <col min="11800" max="12032" width="11.42578125" style="20" customWidth="1"/>
    <col min="12033" max="12033" width="53" style="20" customWidth="1"/>
    <col min="12034" max="12053" width="11.5703125" style="20" customWidth="1"/>
    <col min="12054" max="12054" width="12.7109375" style="20" customWidth="1"/>
    <col min="12055" max="12055" width="10.7109375" style="20" customWidth="1"/>
    <col min="12056" max="12288" width="11.42578125" style="20" customWidth="1"/>
    <col min="12289" max="12289" width="53" style="20" customWidth="1"/>
    <col min="12290" max="12309" width="11.5703125" style="20" customWidth="1"/>
    <col min="12310" max="12310" width="12.7109375" style="20" customWidth="1"/>
    <col min="12311" max="12311" width="10.7109375" style="20" customWidth="1"/>
    <col min="12312" max="12544" width="11.42578125" style="20" customWidth="1"/>
    <col min="12545" max="12545" width="53" style="20" customWidth="1"/>
    <col min="12546" max="12565" width="11.5703125" style="20" customWidth="1"/>
    <col min="12566" max="12566" width="12.7109375" style="20" customWidth="1"/>
    <col min="12567" max="12567" width="10.7109375" style="20" customWidth="1"/>
    <col min="12568" max="12800" width="11.42578125" style="20" customWidth="1"/>
    <col min="12801" max="12801" width="53" style="20" customWidth="1"/>
    <col min="12802" max="12821" width="11.5703125" style="20" customWidth="1"/>
    <col min="12822" max="12822" width="12.7109375" style="20" customWidth="1"/>
    <col min="12823" max="12823" width="10.7109375" style="20" customWidth="1"/>
    <col min="12824" max="13056" width="11.42578125" style="20" customWidth="1"/>
    <col min="13057" max="13057" width="53" style="20" customWidth="1"/>
    <col min="13058" max="13077" width="11.5703125" style="20" customWidth="1"/>
    <col min="13078" max="13078" width="12.7109375" style="20" customWidth="1"/>
    <col min="13079" max="13079" width="10.7109375" style="20" customWidth="1"/>
    <col min="13080" max="13312" width="11.42578125" style="20" customWidth="1"/>
    <col min="13313" max="13313" width="53" style="20" customWidth="1"/>
    <col min="13314" max="13333" width="11.5703125" style="20" customWidth="1"/>
    <col min="13334" max="13334" width="12.7109375" style="20" customWidth="1"/>
    <col min="13335" max="13335" width="10.7109375" style="20" customWidth="1"/>
    <col min="13336" max="13568" width="11.42578125" style="20" customWidth="1"/>
    <col min="13569" max="13569" width="53" style="20" customWidth="1"/>
    <col min="13570" max="13589" width="11.5703125" style="20" customWidth="1"/>
    <col min="13590" max="13590" width="12.7109375" style="20" customWidth="1"/>
    <col min="13591" max="13591" width="10.7109375" style="20" customWidth="1"/>
    <col min="13592" max="13824" width="11.42578125" style="20" customWidth="1"/>
    <col min="13825" max="13825" width="53" style="20" customWidth="1"/>
    <col min="13826" max="13845" width="11.5703125" style="20" customWidth="1"/>
    <col min="13846" max="13846" width="12.7109375" style="20" customWidth="1"/>
    <col min="13847" max="13847" width="10.7109375" style="20" customWidth="1"/>
    <col min="13848" max="14080" width="11.42578125" style="20" customWidth="1"/>
    <col min="14081" max="14081" width="53" style="20" customWidth="1"/>
    <col min="14082" max="14101" width="11.5703125" style="20" customWidth="1"/>
    <col min="14102" max="14102" width="12.7109375" style="20" customWidth="1"/>
    <col min="14103" max="14103" width="10.7109375" style="20" customWidth="1"/>
    <col min="14104" max="14336" width="11.42578125" style="20" customWidth="1"/>
    <col min="14337" max="14337" width="53" style="20" customWidth="1"/>
    <col min="14338" max="14357" width="11.5703125" style="20" customWidth="1"/>
    <col min="14358" max="14358" width="12.7109375" style="20" customWidth="1"/>
    <col min="14359" max="14359" width="10.7109375" style="20" customWidth="1"/>
    <col min="14360" max="14592" width="11.42578125" style="20" customWidth="1"/>
    <col min="14593" max="14593" width="53" style="20" customWidth="1"/>
    <col min="14594" max="14613" width="11.5703125" style="20" customWidth="1"/>
    <col min="14614" max="14614" width="12.7109375" style="20" customWidth="1"/>
    <col min="14615" max="14615" width="10.7109375" style="20" customWidth="1"/>
    <col min="14616" max="14848" width="11.42578125" style="20" customWidth="1"/>
    <col min="14849" max="14849" width="53" style="20" customWidth="1"/>
    <col min="14850" max="14869" width="11.5703125" style="20" customWidth="1"/>
    <col min="14870" max="14870" width="12.7109375" style="20" customWidth="1"/>
    <col min="14871" max="14871" width="10.7109375" style="20" customWidth="1"/>
    <col min="14872" max="15104" width="11.42578125" style="20" customWidth="1"/>
    <col min="15105" max="15105" width="53" style="20" customWidth="1"/>
    <col min="15106" max="15125" width="11.5703125" style="20" customWidth="1"/>
    <col min="15126" max="15126" width="12.7109375" style="20" customWidth="1"/>
    <col min="15127" max="15127" width="10.7109375" style="20" customWidth="1"/>
    <col min="15128" max="15360" width="11.42578125" style="20" customWidth="1"/>
    <col min="15361" max="15361" width="53" style="20" customWidth="1"/>
    <col min="15362" max="15381" width="11.5703125" style="20" customWidth="1"/>
    <col min="15382" max="15382" width="12.7109375" style="20" customWidth="1"/>
    <col min="15383" max="15383" width="10.7109375" style="20" customWidth="1"/>
    <col min="15384" max="15616" width="11.42578125" style="20" customWidth="1"/>
    <col min="15617" max="15617" width="53" style="20" customWidth="1"/>
    <col min="15618" max="15637" width="11.5703125" style="20" customWidth="1"/>
    <col min="15638" max="15638" width="12.7109375" style="20" customWidth="1"/>
    <col min="15639" max="15639" width="10.7109375" style="20" customWidth="1"/>
    <col min="15640" max="15872" width="11.42578125" style="20" customWidth="1"/>
    <col min="15873" max="15873" width="53" style="20" customWidth="1"/>
    <col min="15874" max="15893" width="11.5703125" style="20" customWidth="1"/>
    <col min="15894" max="15894" width="12.7109375" style="20" customWidth="1"/>
    <col min="15895" max="15895" width="10.7109375" style="20" customWidth="1"/>
    <col min="15896" max="16128" width="11.42578125" style="20" customWidth="1"/>
    <col min="16129" max="16129" width="53" style="20" customWidth="1"/>
    <col min="16130" max="16149" width="11.5703125" style="20" customWidth="1"/>
    <col min="16150" max="16150" width="12.7109375" style="20" customWidth="1"/>
    <col min="16151" max="16151" width="10.7109375" style="20" customWidth="1"/>
    <col min="16152" max="16384" width="11.42578125" style="20" customWidth="1"/>
  </cols>
  <sheetData>
    <row r="1" spans="1:23" s="2" customFormat="1" ht="30" customHeight="1" x14ac:dyDescent="0.25">
      <c r="A1" s="659" t="s">
        <v>202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</row>
    <row r="2" spans="1:23" s="2" customFormat="1" ht="15" customHeight="1" x14ac:dyDescent="0.25">
      <c r="A2" s="660" t="s">
        <v>634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0"/>
      <c r="W2" s="660"/>
    </row>
    <row r="3" spans="1:23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</row>
    <row r="4" spans="1:23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  <c r="L4" s="661"/>
      <c r="M4" s="661"/>
      <c r="N4" s="661"/>
      <c r="O4" s="661"/>
      <c r="P4" s="661"/>
      <c r="Q4" s="661"/>
      <c r="R4" s="661"/>
      <c r="S4" s="661"/>
      <c r="T4" s="661"/>
      <c r="U4" s="661"/>
      <c r="V4" s="661"/>
      <c r="W4" s="661"/>
    </row>
    <row r="5" spans="1:23" ht="15" customHeight="1" x14ac:dyDescent="0.2">
      <c r="A5" s="518"/>
      <c r="B5" s="458"/>
      <c r="C5" s="458"/>
      <c r="D5" s="458"/>
      <c r="E5" s="458"/>
      <c r="F5" s="450"/>
      <c r="G5" s="450"/>
      <c r="H5" s="450"/>
      <c r="I5" s="450"/>
      <c r="J5" s="450"/>
      <c r="K5" s="458"/>
      <c r="L5" s="458"/>
      <c r="M5" s="458"/>
      <c r="N5" s="458"/>
      <c r="O5" s="48"/>
      <c r="P5" s="458"/>
      <c r="Q5" s="458"/>
      <c r="R5" s="458"/>
      <c r="S5" s="458"/>
      <c r="T5" s="458"/>
      <c r="U5" s="458"/>
      <c r="V5" s="458"/>
      <c r="W5" s="518"/>
    </row>
    <row r="6" spans="1:23" s="30" customFormat="1" ht="30" customHeight="1" x14ac:dyDescent="0.25">
      <c r="A6" s="23" t="s">
        <v>635</v>
      </c>
      <c r="B6" s="24" t="s">
        <v>224</v>
      </c>
      <c r="C6" s="24" t="s">
        <v>225</v>
      </c>
      <c r="D6" s="24" t="s">
        <v>226</v>
      </c>
      <c r="E6" s="24" t="s">
        <v>227</v>
      </c>
      <c r="F6" s="24" t="s">
        <v>705</v>
      </c>
      <c r="G6" s="24" t="s">
        <v>706</v>
      </c>
      <c r="H6" s="24" t="s">
        <v>231</v>
      </c>
      <c r="I6" s="24" t="s">
        <v>230</v>
      </c>
      <c r="J6" s="24" t="s">
        <v>232</v>
      </c>
      <c r="K6" s="24" t="s">
        <v>233</v>
      </c>
      <c r="L6" s="24" t="s">
        <v>234</v>
      </c>
      <c r="M6" s="24" t="s">
        <v>235</v>
      </c>
      <c r="N6" s="24" t="s">
        <v>236</v>
      </c>
      <c r="O6" s="24" t="s">
        <v>237</v>
      </c>
      <c r="P6" s="24" t="s">
        <v>238</v>
      </c>
      <c r="Q6" s="24" t="s">
        <v>239</v>
      </c>
      <c r="R6" s="24" t="s">
        <v>241</v>
      </c>
      <c r="S6" s="24" t="s">
        <v>242</v>
      </c>
      <c r="T6" s="24" t="s">
        <v>243</v>
      </c>
      <c r="U6" s="24" t="s">
        <v>240</v>
      </c>
      <c r="V6" s="25" t="s">
        <v>48</v>
      </c>
      <c r="W6" s="24" t="s">
        <v>49</v>
      </c>
    </row>
    <row r="7" spans="1:23" ht="15" customHeight="1" x14ac:dyDescent="0.2">
      <c r="A7" s="460" t="s">
        <v>636</v>
      </c>
      <c r="B7" s="462">
        <v>10776.73522</v>
      </c>
      <c r="C7" s="462">
        <v>53485.63409</v>
      </c>
      <c r="D7" s="462">
        <v>4353.5944900000004</v>
      </c>
      <c r="E7" s="462">
        <v>155388.67859</v>
      </c>
      <c r="F7" s="462">
        <v>54055.188489999993</v>
      </c>
      <c r="G7" s="462">
        <v>123519.04513000001</v>
      </c>
      <c r="H7" s="462">
        <v>15273.071979999999</v>
      </c>
      <c r="I7" s="462">
        <v>171829.14562</v>
      </c>
      <c r="J7" s="462">
        <v>61309.234880000004</v>
      </c>
      <c r="K7" s="462">
        <v>47595.599760000005</v>
      </c>
      <c r="L7" s="462">
        <v>38929.424140000003</v>
      </c>
      <c r="M7" s="462">
        <v>27581.429040000003</v>
      </c>
      <c r="N7" s="462">
        <v>7080.94992</v>
      </c>
      <c r="O7" s="462">
        <v>6289.4533900000006</v>
      </c>
      <c r="P7" s="462">
        <v>16960.49324</v>
      </c>
      <c r="Q7" s="462">
        <v>70096.393799999991</v>
      </c>
      <c r="R7" s="462">
        <v>66420.688389999996</v>
      </c>
      <c r="S7" s="462">
        <v>39481.257949999992</v>
      </c>
      <c r="T7" s="462">
        <v>3522.01872</v>
      </c>
      <c r="U7" s="462">
        <v>8860.5945900000006</v>
      </c>
      <c r="V7" s="450">
        <v>3596650.5055200001</v>
      </c>
      <c r="W7" s="595">
        <v>0.49377656743621107</v>
      </c>
    </row>
    <row r="8" spans="1:23" ht="15" customHeight="1" x14ac:dyDescent="0.2">
      <c r="A8" s="460" t="s">
        <v>637</v>
      </c>
      <c r="B8" s="462">
        <v>0</v>
      </c>
      <c r="C8" s="462">
        <v>0</v>
      </c>
      <c r="D8" s="462">
        <v>0</v>
      </c>
      <c r="E8" s="462">
        <v>0</v>
      </c>
      <c r="F8" s="462">
        <v>0</v>
      </c>
      <c r="G8" s="462">
        <v>0</v>
      </c>
      <c r="H8" s="462">
        <v>0</v>
      </c>
      <c r="I8" s="462">
        <v>0</v>
      </c>
      <c r="J8" s="462">
        <v>0</v>
      </c>
      <c r="K8" s="462">
        <v>0</v>
      </c>
      <c r="L8" s="462">
        <v>0</v>
      </c>
      <c r="M8" s="462">
        <v>0</v>
      </c>
      <c r="N8" s="462">
        <v>0</v>
      </c>
      <c r="O8" s="462">
        <v>0</v>
      </c>
      <c r="P8" s="462">
        <v>0</v>
      </c>
      <c r="Q8" s="462">
        <v>0</v>
      </c>
      <c r="R8" s="462">
        <v>0</v>
      </c>
      <c r="S8" s="462">
        <v>0</v>
      </c>
      <c r="T8" s="462">
        <v>0</v>
      </c>
      <c r="U8" s="462">
        <v>0</v>
      </c>
      <c r="V8" s="450">
        <v>0</v>
      </c>
      <c r="W8" s="595">
        <v>0</v>
      </c>
    </row>
    <row r="9" spans="1:23" ht="15" customHeight="1" x14ac:dyDescent="0.2">
      <c r="A9" s="460" t="s">
        <v>638</v>
      </c>
      <c r="B9" s="462">
        <v>0</v>
      </c>
      <c r="C9" s="462">
        <v>0</v>
      </c>
      <c r="D9" s="462">
        <v>0</v>
      </c>
      <c r="E9" s="462">
        <v>0</v>
      </c>
      <c r="F9" s="462">
        <v>208.92856</v>
      </c>
      <c r="G9" s="462">
        <v>612.57634999999993</v>
      </c>
      <c r="H9" s="462">
        <v>43986.788670000002</v>
      </c>
      <c r="I9" s="462">
        <v>2108.8459800000001</v>
      </c>
      <c r="J9" s="462">
        <v>778.00772000000006</v>
      </c>
      <c r="K9" s="462">
        <v>1655.7166100000002</v>
      </c>
      <c r="L9" s="462">
        <v>0</v>
      </c>
      <c r="M9" s="462">
        <v>0</v>
      </c>
      <c r="N9" s="462">
        <v>0</v>
      </c>
      <c r="O9" s="462">
        <v>3364.1129000000001</v>
      </c>
      <c r="P9" s="462">
        <v>3291.2601400000003</v>
      </c>
      <c r="Q9" s="462">
        <v>0</v>
      </c>
      <c r="R9" s="462">
        <v>272.12977000000001</v>
      </c>
      <c r="S9" s="462">
        <v>0</v>
      </c>
      <c r="T9" s="462">
        <v>126.99863999999999</v>
      </c>
      <c r="U9" s="462">
        <v>2318.7570799999999</v>
      </c>
      <c r="V9" s="450">
        <v>74368.713760000013</v>
      </c>
      <c r="W9" s="595">
        <v>1.020992396917636E-2</v>
      </c>
    </row>
    <row r="10" spans="1:23" ht="15" customHeight="1" x14ac:dyDescent="0.2">
      <c r="A10" s="460" t="s">
        <v>639</v>
      </c>
      <c r="B10" s="462">
        <v>0</v>
      </c>
      <c r="C10" s="462">
        <v>0</v>
      </c>
      <c r="D10" s="462">
        <v>0</v>
      </c>
      <c r="E10" s="462">
        <v>0</v>
      </c>
      <c r="F10" s="462">
        <v>0</v>
      </c>
      <c r="G10" s="462">
        <v>0</v>
      </c>
      <c r="H10" s="462">
        <v>0</v>
      </c>
      <c r="I10" s="462">
        <v>0</v>
      </c>
      <c r="J10" s="462">
        <v>0</v>
      </c>
      <c r="K10" s="462">
        <v>0</v>
      </c>
      <c r="L10" s="462">
        <v>0</v>
      </c>
      <c r="M10" s="462">
        <v>0</v>
      </c>
      <c r="N10" s="462">
        <v>0</v>
      </c>
      <c r="O10" s="462">
        <v>0</v>
      </c>
      <c r="P10" s="462">
        <v>0</v>
      </c>
      <c r="Q10" s="462">
        <v>0</v>
      </c>
      <c r="R10" s="462">
        <v>0</v>
      </c>
      <c r="S10" s="462">
        <v>0</v>
      </c>
      <c r="T10" s="462">
        <v>0</v>
      </c>
      <c r="U10" s="462">
        <v>0</v>
      </c>
      <c r="V10" s="450">
        <v>0</v>
      </c>
      <c r="W10" s="595">
        <v>0</v>
      </c>
    </row>
    <row r="11" spans="1:23" s="594" customFormat="1" ht="15" customHeight="1" x14ac:dyDescent="0.2">
      <c r="A11" s="460" t="s">
        <v>640</v>
      </c>
      <c r="B11" s="462">
        <v>1321.0642499999999</v>
      </c>
      <c r="C11" s="462">
        <v>3381.0134399999997</v>
      </c>
      <c r="D11" s="462">
        <v>1107.5507600000001</v>
      </c>
      <c r="E11" s="462">
        <v>957.88675999999987</v>
      </c>
      <c r="F11" s="462">
        <v>1524.99179</v>
      </c>
      <c r="G11" s="462">
        <v>5871.8419299999996</v>
      </c>
      <c r="H11" s="462">
        <v>2238.6580299999996</v>
      </c>
      <c r="I11" s="462">
        <v>2194.6968900000002</v>
      </c>
      <c r="J11" s="462">
        <v>1034.0925500000001</v>
      </c>
      <c r="K11" s="462">
        <v>74.397270000000006</v>
      </c>
      <c r="L11" s="462">
        <v>0</v>
      </c>
      <c r="M11" s="462">
        <v>1858.9743899999999</v>
      </c>
      <c r="N11" s="462">
        <v>123.33064999999999</v>
      </c>
      <c r="O11" s="462">
        <v>883.78539999999998</v>
      </c>
      <c r="P11" s="462">
        <v>228.67160000000001</v>
      </c>
      <c r="Q11" s="462">
        <v>865.24141000000009</v>
      </c>
      <c r="R11" s="462">
        <v>1246.0237999999999</v>
      </c>
      <c r="S11" s="462">
        <v>0</v>
      </c>
      <c r="T11" s="462">
        <v>110.02541000000001</v>
      </c>
      <c r="U11" s="462">
        <v>23</v>
      </c>
      <c r="V11" s="450">
        <v>122706.46377999998</v>
      </c>
      <c r="W11" s="595">
        <v>1.6846111790548905E-2</v>
      </c>
    </row>
    <row r="12" spans="1:23" ht="15" customHeight="1" x14ac:dyDescent="0.2">
      <c r="A12" s="460" t="s">
        <v>641</v>
      </c>
      <c r="B12" s="462">
        <v>0</v>
      </c>
      <c r="C12" s="462">
        <v>0</v>
      </c>
      <c r="D12" s="462">
        <v>0</v>
      </c>
      <c r="E12" s="462">
        <v>0</v>
      </c>
      <c r="F12" s="462">
        <v>0</v>
      </c>
      <c r="G12" s="462">
        <v>0</v>
      </c>
      <c r="H12" s="462">
        <v>0</v>
      </c>
      <c r="I12" s="462">
        <v>0</v>
      </c>
      <c r="J12" s="462">
        <v>0</v>
      </c>
      <c r="K12" s="462">
        <v>0</v>
      </c>
      <c r="L12" s="462">
        <v>0</v>
      </c>
      <c r="M12" s="462">
        <v>0</v>
      </c>
      <c r="N12" s="462">
        <v>0</v>
      </c>
      <c r="O12" s="462">
        <v>0</v>
      </c>
      <c r="P12" s="462">
        <v>0</v>
      </c>
      <c r="Q12" s="462">
        <v>0</v>
      </c>
      <c r="R12" s="462">
        <v>0</v>
      </c>
      <c r="S12" s="462">
        <v>0</v>
      </c>
      <c r="T12" s="462">
        <v>0</v>
      </c>
      <c r="U12" s="462">
        <v>0</v>
      </c>
      <c r="V12" s="450">
        <v>0</v>
      </c>
      <c r="W12" s="595">
        <v>0</v>
      </c>
    </row>
    <row r="13" spans="1:23" ht="15" customHeight="1" x14ac:dyDescent="0.2">
      <c r="A13" s="460" t="s">
        <v>642</v>
      </c>
      <c r="B13" s="462">
        <v>1321.0642499999999</v>
      </c>
      <c r="C13" s="462">
        <v>3381.0134399999997</v>
      </c>
      <c r="D13" s="462">
        <v>1107.5507600000001</v>
      </c>
      <c r="E13" s="462">
        <v>957.88675999999987</v>
      </c>
      <c r="F13" s="462">
        <v>1524.99179</v>
      </c>
      <c r="G13" s="462">
        <v>5871.8419299999996</v>
      </c>
      <c r="H13" s="462">
        <v>2238.6580299999996</v>
      </c>
      <c r="I13" s="462">
        <v>2194.6968900000002</v>
      </c>
      <c r="J13" s="462">
        <v>1034.0925500000001</v>
      </c>
      <c r="K13" s="462">
        <v>74.397270000000006</v>
      </c>
      <c r="L13" s="462">
        <v>0</v>
      </c>
      <c r="M13" s="462">
        <v>1858.9743899999999</v>
      </c>
      <c r="N13" s="462">
        <v>123.33064999999999</v>
      </c>
      <c r="O13" s="462">
        <v>883.78539999999998</v>
      </c>
      <c r="P13" s="462">
        <v>228.67160000000001</v>
      </c>
      <c r="Q13" s="462">
        <v>865.24141000000009</v>
      </c>
      <c r="R13" s="462">
        <v>1246.0237999999999</v>
      </c>
      <c r="S13" s="462">
        <v>0</v>
      </c>
      <c r="T13" s="462">
        <v>110.02541000000001</v>
      </c>
      <c r="U13" s="462">
        <v>23</v>
      </c>
      <c r="V13" s="450">
        <v>121959.37152999997</v>
      </c>
      <c r="W13" s="595">
        <v>1.6743545070152514E-2</v>
      </c>
    </row>
    <row r="14" spans="1:23" ht="15" customHeight="1" x14ac:dyDescent="0.2">
      <c r="A14" s="460" t="s">
        <v>643</v>
      </c>
      <c r="B14" s="462">
        <v>0</v>
      </c>
      <c r="C14" s="462">
        <v>0</v>
      </c>
      <c r="D14" s="462">
        <v>0</v>
      </c>
      <c r="E14" s="462">
        <v>0</v>
      </c>
      <c r="F14" s="462">
        <v>0</v>
      </c>
      <c r="G14" s="462">
        <v>0</v>
      </c>
      <c r="H14" s="462">
        <v>0</v>
      </c>
      <c r="I14" s="462">
        <v>0</v>
      </c>
      <c r="J14" s="462">
        <v>0</v>
      </c>
      <c r="K14" s="462">
        <v>0</v>
      </c>
      <c r="L14" s="462">
        <v>0</v>
      </c>
      <c r="M14" s="462">
        <v>0</v>
      </c>
      <c r="N14" s="462">
        <v>0</v>
      </c>
      <c r="O14" s="462">
        <v>0</v>
      </c>
      <c r="P14" s="462">
        <v>0</v>
      </c>
      <c r="Q14" s="462">
        <v>0</v>
      </c>
      <c r="R14" s="462">
        <v>0</v>
      </c>
      <c r="S14" s="462">
        <v>0</v>
      </c>
      <c r="T14" s="462">
        <v>0</v>
      </c>
      <c r="U14" s="462">
        <v>0</v>
      </c>
      <c r="V14" s="450">
        <v>747.09225000000004</v>
      </c>
      <c r="W14" s="595">
        <v>1.0256672039638752E-4</v>
      </c>
    </row>
    <row r="15" spans="1:23" s="594" customFormat="1" ht="15" customHeight="1" x14ac:dyDescent="0.2">
      <c r="A15" s="460" t="s">
        <v>644</v>
      </c>
      <c r="B15" s="462">
        <v>0</v>
      </c>
      <c r="C15" s="462">
        <v>0</v>
      </c>
      <c r="D15" s="462">
        <v>0</v>
      </c>
      <c r="E15" s="462">
        <v>0</v>
      </c>
      <c r="F15" s="462">
        <v>0</v>
      </c>
      <c r="G15" s="462">
        <v>0</v>
      </c>
      <c r="H15" s="462">
        <v>0</v>
      </c>
      <c r="I15" s="462">
        <v>0</v>
      </c>
      <c r="J15" s="462">
        <v>0</v>
      </c>
      <c r="K15" s="462">
        <v>0</v>
      </c>
      <c r="L15" s="462">
        <v>0</v>
      </c>
      <c r="M15" s="462">
        <v>0</v>
      </c>
      <c r="N15" s="462">
        <v>0</v>
      </c>
      <c r="O15" s="462">
        <v>0</v>
      </c>
      <c r="P15" s="462">
        <v>0</v>
      </c>
      <c r="Q15" s="462">
        <v>0</v>
      </c>
      <c r="R15" s="462">
        <v>0</v>
      </c>
      <c r="S15" s="462">
        <v>0</v>
      </c>
      <c r="T15" s="462">
        <v>0</v>
      </c>
      <c r="U15" s="462">
        <v>394.97159000000005</v>
      </c>
      <c r="V15" s="450">
        <v>1079.34392</v>
      </c>
      <c r="W15" s="595">
        <v>1.4818085190173081E-4</v>
      </c>
    </row>
    <row r="16" spans="1:23" ht="15" customHeight="1" x14ac:dyDescent="0.2">
      <c r="A16" s="460" t="s">
        <v>645</v>
      </c>
      <c r="B16" s="462">
        <v>0</v>
      </c>
      <c r="C16" s="462">
        <v>0</v>
      </c>
      <c r="D16" s="462">
        <v>0</v>
      </c>
      <c r="E16" s="462">
        <v>0</v>
      </c>
      <c r="F16" s="462">
        <v>0</v>
      </c>
      <c r="G16" s="462">
        <v>0</v>
      </c>
      <c r="H16" s="462">
        <v>0</v>
      </c>
      <c r="I16" s="462">
        <v>0</v>
      </c>
      <c r="J16" s="462">
        <v>0</v>
      </c>
      <c r="K16" s="462">
        <v>0</v>
      </c>
      <c r="L16" s="462">
        <v>0</v>
      </c>
      <c r="M16" s="462">
        <v>0</v>
      </c>
      <c r="N16" s="462">
        <v>0</v>
      </c>
      <c r="O16" s="462">
        <v>0</v>
      </c>
      <c r="P16" s="462">
        <v>0</v>
      </c>
      <c r="Q16" s="462">
        <v>0</v>
      </c>
      <c r="R16" s="462">
        <v>0</v>
      </c>
      <c r="S16" s="462">
        <v>0</v>
      </c>
      <c r="T16" s="462">
        <v>0</v>
      </c>
      <c r="U16" s="462">
        <v>0</v>
      </c>
      <c r="V16" s="450">
        <v>0</v>
      </c>
      <c r="W16" s="595">
        <v>0</v>
      </c>
    </row>
    <row r="17" spans="1:23" ht="15" customHeight="1" x14ac:dyDescent="0.2">
      <c r="A17" s="460" t="s">
        <v>540</v>
      </c>
      <c r="B17" s="462">
        <v>0</v>
      </c>
      <c r="C17" s="462">
        <v>0</v>
      </c>
      <c r="D17" s="462">
        <v>0</v>
      </c>
      <c r="E17" s="462">
        <v>0</v>
      </c>
      <c r="F17" s="462">
        <v>0</v>
      </c>
      <c r="G17" s="462">
        <v>0</v>
      </c>
      <c r="H17" s="462">
        <v>0</v>
      </c>
      <c r="I17" s="462">
        <v>0</v>
      </c>
      <c r="J17" s="462">
        <v>0</v>
      </c>
      <c r="K17" s="462">
        <v>0</v>
      </c>
      <c r="L17" s="462">
        <v>0</v>
      </c>
      <c r="M17" s="462">
        <v>0</v>
      </c>
      <c r="N17" s="462">
        <v>0</v>
      </c>
      <c r="O17" s="462">
        <v>0</v>
      </c>
      <c r="P17" s="462">
        <v>0</v>
      </c>
      <c r="Q17" s="462">
        <v>0</v>
      </c>
      <c r="R17" s="462">
        <v>0</v>
      </c>
      <c r="S17" s="462">
        <v>0</v>
      </c>
      <c r="T17" s="462">
        <v>0</v>
      </c>
      <c r="U17" s="462">
        <v>394.97159000000005</v>
      </c>
      <c r="V17" s="450">
        <v>1079.34392</v>
      </c>
      <c r="W17" s="595">
        <v>1.4818085190173081E-4</v>
      </c>
    </row>
    <row r="18" spans="1:23" ht="15" customHeight="1" x14ac:dyDescent="0.2">
      <c r="A18" s="460" t="s">
        <v>646</v>
      </c>
      <c r="B18" s="462">
        <v>0</v>
      </c>
      <c r="C18" s="462">
        <v>0</v>
      </c>
      <c r="D18" s="462">
        <v>0</v>
      </c>
      <c r="E18" s="462">
        <v>0</v>
      </c>
      <c r="F18" s="462">
        <v>0</v>
      </c>
      <c r="G18" s="462">
        <v>0</v>
      </c>
      <c r="H18" s="462">
        <v>0</v>
      </c>
      <c r="I18" s="462">
        <v>0</v>
      </c>
      <c r="J18" s="462">
        <v>0</v>
      </c>
      <c r="K18" s="462">
        <v>0</v>
      </c>
      <c r="L18" s="462">
        <v>0</v>
      </c>
      <c r="M18" s="462">
        <v>0</v>
      </c>
      <c r="N18" s="462">
        <v>0</v>
      </c>
      <c r="O18" s="462">
        <v>0</v>
      </c>
      <c r="P18" s="462">
        <v>0</v>
      </c>
      <c r="Q18" s="462">
        <v>0</v>
      </c>
      <c r="R18" s="462">
        <v>0</v>
      </c>
      <c r="S18" s="462">
        <v>0</v>
      </c>
      <c r="T18" s="462">
        <v>0</v>
      </c>
      <c r="U18" s="462">
        <v>0</v>
      </c>
      <c r="V18" s="450">
        <v>0</v>
      </c>
      <c r="W18" s="595">
        <v>0</v>
      </c>
    </row>
    <row r="19" spans="1:23" ht="15" customHeight="1" x14ac:dyDescent="0.2">
      <c r="A19" s="460" t="s">
        <v>647</v>
      </c>
      <c r="B19" s="462">
        <v>0</v>
      </c>
      <c r="C19" s="462">
        <v>0</v>
      </c>
      <c r="D19" s="462">
        <v>0</v>
      </c>
      <c r="E19" s="462">
        <v>0</v>
      </c>
      <c r="F19" s="462">
        <v>0</v>
      </c>
      <c r="G19" s="462">
        <v>0</v>
      </c>
      <c r="H19" s="462">
        <v>0</v>
      </c>
      <c r="I19" s="462">
        <v>0</v>
      </c>
      <c r="J19" s="462">
        <v>0</v>
      </c>
      <c r="K19" s="462">
        <v>0</v>
      </c>
      <c r="L19" s="462">
        <v>0</v>
      </c>
      <c r="M19" s="462">
        <v>0</v>
      </c>
      <c r="N19" s="462">
        <v>0</v>
      </c>
      <c r="O19" s="462">
        <v>0</v>
      </c>
      <c r="P19" s="462">
        <v>0</v>
      </c>
      <c r="Q19" s="462">
        <v>0</v>
      </c>
      <c r="R19" s="462">
        <v>0</v>
      </c>
      <c r="S19" s="462">
        <v>0</v>
      </c>
      <c r="T19" s="462">
        <v>0</v>
      </c>
      <c r="U19" s="462">
        <v>0</v>
      </c>
      <c r="V19" s="450">
        <v>0</v>
      </c>
      <c r="W19" s="595">
        <v>0</v>
      </c>
    </row>
    <row r="20" spans="1:23" ht="15" customHeight="1" x14ac:dyDescent="0.2">
      <c r="A20" s="460" t="s">
        <v>648</v>
      </c>
      <c r="B20" s="462">
        <v>5305.7303400000001</v>
      </c>
      <c r="C20" s="462">
        <v>48292.20766</v>
      </c>
      <c r="D20" s="462">
        <v>6183.262749999999</v>
      </c>
      <c r="E20" s="462">
        <v>1230.69003</v>
      </c>
      <c r="F20" s="462">
        <v>157.21929999999998</v>
      </c>
      <c r="G20" s="462">
        <v>72115.074179999981</v>
      </c>
      <c r="H20" s="462">
        <v>0</v>
      </c>
      <c r="I20" s="462">
        <v>82053.992879999991</v>
      </c>
      <c r="J20" s="462">
        <v>34469.281049999998</v>
      </c>
      <c r="K20" s="462">
        <v>1563.87409</v>
      </c>
      <c r="L20" s="462">
        <v>18418.687950000003</v>
      </c>
      <c r="M20" s="462">
        <v>12641.035389999999</v>
      </c>
      <c r="N20" s="462">
        <v>9220.9030199999997</v>
      </c>
      <c r="O20" s="462">
        <v>16316.743330000001</v>
      </c>
      <c r="P20" s="462">
        <v>25.773799999999998</v>
      </c>
      <c r="Q20" s="462">
        <v>146.40423000000001</v>
      </c>
      <c r="R20" s="462">
        <v>40639.984659999995</v>
      </c>
      <c r="S20" s="462">
        <v>12741.678099999999</v>
      </c>
      <c r="T20" s="462">
        <v>13238.319680000001</v>
      </c>
      <c r="U20" s="462">
        <v>4721.0304500000002</v>
      </c>
      <c r="V20" s="450">
        <v>719538.91889000009</v>
      </c>
      <c r="W20" s="595">
        <v>9.8783981640968146E-2</v>
      </c>
    </row>
    <row r="21" spans="1:23" ht="15" customHeight="1" x14ac:dyDescent="0.2">
      <c r="A21" s="460" t="s">
        <v>649</v>
      </c>
      <c r="B21" s="462">
        <v>0</v>
      </c>
      <c r="C21" s="462">
        <v>0</v>
      </c>
      <c r="D21" s="462">
        <v>0</v>
      </c>
      <c r="E21" s="462">
        <v>0</v>
      </c>
      <c r="F21" s="462">
        <v>0</v>
      </c>
      <c r="G21" s="462">
        <v>0</v>
      </c>
      <c r="H21" s="462">
        <v>0</v>
      </c>
      <c r="I21" s="462">
        <v>0</v>
      </c>
      <c r="J21" s="462">
        <v>0</v>
      </c>
      <c r="K21" s="462">
        <v>0</v>
      </c>
      <c r="L21" s="462">
        <v>0</v>
      </c>
      <c r="M21" s="462">
        <v>0</v>
      </c>
      <c r="N21" s="462">
        <v>0</v>
      </c>
      <c r="O21" s="462">
        <v>5877.1045999999997</v>
      </c>
      <c r="P21" s="462">
        <v>0</v>
      </c>
      <c r="Q21" s="462">
        <v>0</v>
      </c>
      <c r="R21" s="462">
        <v>0</v>
      </c>
      <c r="S21" s="462">
        <v>0</v>
      </c>
      <c r="T21" s="462">
        <v>0</v>
      </c>
      <c r="U21" s="462">
        <v>0</v>
      </c>
      <c r="V21" s="450">
        <v>30343.689200000004</v>
      </c>
      <c r="W21" s="595">
        <v>4.1658211365079535E-3</v>
      </c>
    </row>
    <row r="22" spans="1:23" ht="15" customHeight="1" x14ac:dyDescent="0.2">
      <c r="A22" s="460" t="s">
        <v>650</v>
      </c>
      <c r="B22" s="462">
        <v>0</v>
      </c>
      <c r="C22" s="462">
        <v>0</v>
      </c>
      <c r="D22" s="462">
        <v>0</v>
      </c>
      <c r="E22" s="462">
        <v>0</v>
      </c>
      <c r="F22" s="462">
        <v>0</v>
      </c>
      <c r="G22" s="462">
        <v>0</v>
      </c>
      <c r="H22" s="462">
        <v>0</v>
      </c>
      <c r="I22" s="462">
        <v>0</v>
      </c>
      <c r="J22" s="462">
        <v>0</v>
      </c>
      <c r="K22" s="462">
        <v>0</v>
      </c>
      <c r="L22" s="462">
        <v>0</v>
      </c>
      <c r="M22" s="462">
        <v>0</v>
      </c>
      <c r="N22" s="462">
        <v>0</v>
      </c>
      <c r="O22" s="462">
        <v>0</v>
      </c>
      <c r="P22" s="462">
        <v>0</v>
      </c>
      <c r="Q22" s="462">
        <v>0</v>
      </c>
      <c r="R22" s="462">
        <v>0</v>
      </c>
      <c r="S22" s="462">
        <v>0</v>
      </c>
      <c r="T22" s="462">
        <v>0</v>
      </c>
      <c r="U22" s="462">
        <v>0</v>
      </c>
      <c r="V22" s="450">
        <v>0</v>
      </c>
      <c r="W22" s="595">
        <v>0</v>
      </c>
    </row>
    <row r="23" spans="1:23" s="594" customFormat="1" ht="15" customHeight="1" x14ac:dyDescent="0.2">
      <c r="A23" s="460" t="s">
        <v>651</v>
      </c>
      <c r="B23" s="462">
        <v>0</v>
      </c>
      <c r="C23" s="462">
        <v>0</v>
      </c>
      <c r="D23" s="462">
        <v>0</v>
      </c>
      <c r="E23" s="462">
        <v>0</v>
      </c>
      <c r="F23" s="462">
        <v>0</v>
      </c>
      <c r="G23" s="462">
        <v>0</v>
      </c>
      <c r="H23" s="462">
        <v>0</v>
      </c>
      <c r="I23" s="462">
        <v>0</v>
      </c>
      <c r="J23" s="462">
        <v>0</v>
      </c>
      <c r="K23" s="462">
        <v>0</v>
      </c>
      <c r="L23" s="462">
        <v>0</v>
      </c>
      <c r="M23" s="462">
        <v>0</v>
      </c>
      <c r="N23" s="462">
        <v>0</v>
      </c>
      <c r="O23" s="462">
        <v>0</v>
      </c>
      <c r="P23" s="462">
        <v>0</v>
      </c>
      <c r="Q23" s="462">
        <v>0</v>
      </c>
      <c r="R23" s="462">
        <v>0</v>
      </c>
      <c r="S23" s="462">
        <v>0</v>
      </c>
      <c r="T23" s="462">
        <v>0</v>
      </c>
      <c r="U23" s="462">
        <v>0</v>
      </c>
      <c r="V23" s="450">
        <v>634.61464999999998</v>
      </c>
      <c r="W23" s="595">
        <v>8.7124907755369328E-5</v>
      </c>
    </row>
    <row r="24" spans="1:23" ht="15" customHeight="1" x14ac:dyDescent="0.2">
      <c r="A24" s="460" t="s">
        <v>652</v>
      </c>
      <c r="B24" s="462">
        <v>0</v>
      </c>
      <c r="C24" s="462">
        <v>0</v>
      </c>
      <c r="D24" s="462">
        <v>0</v>
      </c>
      <c r="E24" s="462">
        <v>0</v>
      </c>
      <c r="F24" s="462">
        <v>0</v>
      </c>
      <c r="G24" s="462">
        <v>0</v>
      </c>
      <c r="H24" s="462">
        <v>0</v>
      </c>
      <c r="I24" s="462">
        <v>0</v>
      </c>
      <c r="J24" s="462">
        <v>0</v>
      </c>
      <c r="K24" s="462">
        <v>0</v>
      </c>
      <c r="L24" s="462">
        <v>0</v>
      </c>
      <c r="M24" s="462">
        <v>0</v>
      </c>
      <c r="N24" s="462">
        <v>0</v>
      </c>
      <c r="O24" s="462">
        <v>0</v>
      </c>
      <c r="P24" s="462">
        <v>0</v>
      </c>
      <c r="Q24" s="462">
        <v>0</v>
      </c>
      <c r="R24" s="462">
        <v>0</v>
      </c>
      <c r="S24" s="462">
        <v>0</v>
      </c>
      <c r="T24" s="462">
        <v>0</v>
      </c>
      <c r="U24" s="462">
        <v>0</v>
      </c>
      <c r="V24" s="450">
        <v>0</v>
      </c>
      <c r="W24" s="595">
        <v>0</v>
      </c>
    </row>
    <row r="25" spans="1:23" ht="15" customHeight="1" x14ac:dyDescent="0.2">
      <c r="A25" s="460" t="s">
        <v>653</v>
      </c>
      <c r="B25" s="462">
        <v>0</v>
      </c>
      <c r="C25" s="462">
        <v>0</v>
      </c>
      <c r="D25" s="462">
        <v>0</v>
      </c>
      <c r="E25" s="462">
        <v>0</v>
      </c>
      <c r="F25" s="462">
        <v>0</v>
      </c>
      <c r="G25" s="462">
        <v>0</v>
      </c>
      <c r="H25" s="462">
        <v>0</v>
      </c>
      <c r="I25" s="462">
        <v>0</v>
      </c>
      <c r="J25" s="462">
        <v>0</v>
      </c>
      <c r="K25" s="462">
        <v>0</v>
      </c>
      <c r="L25" s="462">
        <v>0</v>
      </c>
      <c r="M25" s="462">
        <v>0</v>
      </c>
      <c r="N25" s="462">
        <v>0</v>
      </c>
      <c r="O25" s="462">
        <v>0</v>
      </c>
      <c r="P25" s="462">
        <v>0</v>
      </c>
      <c r="Q25" s="462">
        <v>0</v>
      </c>
      <c r="R25" s="462">
        <v>0</v>
      </c>
      <c r="S25" s="462">
        <v>0</v>
      </c>
      <c r="T25" s="462">
        <v>0</v>
      </c>
      <c r="U25" s="462">
        <v>0</v>
      </c>
      <c r="V25" s="450">
        <v>0</v>
      </c>
      <c r="W25" s="595">
        <v>0</v>
      </c>
    </row>
    <row r="26" spans="1:23" ht="15" customHeight="1" x14ac:dyDescent="0.2">
      <c r="A26" s="460" t="s">
        <v>654</v>
      </c>
      <c r="B26" s="462">
        <v>0</v>
      </c>
      <c r="C26" s="462">
        <v>0</v>
      </c>
      <c r="D26" s="462">
        <v>0</v>
      </c>
      <c r="E26" s="462">
        <v>0</v>
      </c>
      <c r="F26" s="462">
        <v>0</v>
      </c>
      <c r="G26" s="462">
        <v>0</v>
      </c>
      <c r="H26" s="462">
        <v>0</v>
      </c>
      <c r="I26" s="462">
        <v>0</v>
      </c>
      <c r="J26" s="462">
        <v>0</v>
      </c>
      <c r="K26" s="462">
        <v>0</v>
      </c>
      <c r="L26" s="462">
        <v>0</v>
      </c>
      <c r="M26" s="462">
        <v>0</v>
      </c>
      <c r="N26" s="462">
        <v>0</v>
      </c>
      <c r="O26" s="462">
        <v>0</v>
      </c>
      <c r="P26" s="462">
        <v>0</v>
      </c>
      <c r="Q26" s="462">
        <v>0</v>
      </c>
      <c r="R26" s="462">
        <v>0</v>
      </c>
      <c r="S26" s="462">
        <v>0</v>
      </c>
      <c r="T26" s="462">
        <v>0</v>
      </c>
      <c r="U26" s="462">
        <v>0</v>
      </c>
      <c r="V26" s="450">
        <v>0</v>
      </c>
      <c r="W26" s="595">
        <v>0</v>
      </c>
    </row>
    <row r="27" spans="1:23" ht="15" customHeight="1" x14ac:dyDescent="0.2">
      <c r="A27" s="460" t="s">
        <v>655</v>
      </c>
      <c r="B27" s="462">
        <v>5305.7303400000001</v>
      </c>
      <c r="C27" s="462">
        <v>48292.20766</v>
      </c>
      <c r="D27" s="462">
        <v>6183.262749999999</v>
      </c>
      <c r="E27" s="462">
        <v>1230.69003</v>
      </c>
      <c r="F27" s="462">
        <v>157.21929999999998</v>
      </c>
      <c r="G27" s="462">
        <v>72115.074179999981</v>
      </c>
      <c r="H27" s="462">
        <v>0</v>
      </c>
      <c r="I27" s="462">
        <v>82053.992879999991</v>
      </c>
      <c r="J27" s="462">
        <v>34469.281049999998</v>
      </c>
      <c r="K27" s="462">
        <v>1563.87409</v>
      </c>
      <c r="L27" s="462">
        <v>18418.687950000003</v>
      </c>
      <c r="M27" s="462">
        <v>12641.035389999999</v>
      </c>
      <c r="N27" s="462">
        <v>9220.9030199999997</v>
      </c>
      <c r="O27" s="462">
        <v>10439.638730000001</v>
      </c>
      <c r="P27" s="462">
        <v>25.773799999999998</v>
      </c>
      <c r="Q27" s="462">
        <v>146.40423000000001</v>
      </c>
      <c r="R27" s="462">
        <v>40639.984659999995</v>
      </c>
      <c r="S27" s="462">
        <v>12741.678099999999</v>
      </c>
      <c r="T27" s="462">
        <v>13238.319680000001</v>
      </c>
      <c r="U27" s="462">
        <v>4721.0304500000002</v>
      </c>
      <c r="V27" s="450">
        <v>688560.61504000006</v>
      </c>
      <c r="W27" s="595">
        <v>9.4531035596704824E-2</v>
      </c>
    </row>
    <row r="28" spans="1:23" s="594" customFormat="1" ht="15" customHeight="1" x14ac:dyDescent="0.2">
      <c r="A28" s="460" t="s">
        <v>656</v>
      </c>
      <c r="B28" s="462">
        <v>94910.699290000004</v>
      </c>
      <c r="C28" s="462">
        <v>103521.44673</v>
      </c>
      <c r="D28" s="462">
        <v>89447.004039999971</v>
      </c>
      <c r="E28" s="462">
        <v>32080.08642</v>
      </c>
      <c r="F28" s="462">
        <v>15948.328670000001</v>
      </c>
      <c r="G28" s="462">
        <v>98690.565540000011</v>
      </c>
      <c r="H28" s="462">
        <v>30411.92438</v>
      </c>
      <c r="I28" s="462">
        <v>5491.4787299999998</v>
      </c>
      <c r="J28" s="462">
        <v>159646.17290999999</v>
      </c>
      <c r="K28" s="462">
        <v>29907.443070000001</v>
      </c>
      <c r="L28" s="462">
        <v>17270.581770000001</v>
      </c>
      <c r="M28" s="462">
        <v>16535.076860000001</v>
      </c>
      <c r="N28" s="462">
        <v>6206.8371200000001</v>
      </c>
      <c r="O28" s="462">
        <v>8084.9806600000002</v>
      </c>
      <c r="P28" s="462">
        <v>0</v>
      </c>
      <c r="Q28" s="462">
        <v>32565.81335</v>
      </c>
      <c r="R28" s="462">
        <v>53530.28888</v>
      </c>
      <c r="S28" s="462">
        <v>26006.910970000001</v>
      </c>
      <c r="T28" s="462">
        <v>9338.9290799999999</v>
      </c>
      <c r="U28" s="462">
        <v>12064.945990000002</v>
      </c>
      <c r="V28" s="450">
        <v>2265501.5309600001</v>
      </c>
      <c r="W28" s="595">
        <v>0.31102593030989434</v>
      </c>
    </row>
    <row r="29" spans="1:23" ht="15" customHeight="1" x14ac:dyDescent="0.2">
      <c r="A29" s="460" t="s">
        <v>657</v>
      </c>
      <c r="B29" s="462">
        <v>0</v>
      </c>
      <c r="C29" s="462">
        <v>0</v>
      </c>
      <c r="D29" s="462">
        <v>0</v>
      </c>
      <c r="E29" s="462">
        <v>0</v>
      </c>
      <c r="F29" s="462">
        <v>0</v>
      </c>
      <c r="G29" s="462">
        <v>0</v>
      </c>
      <c r="H29" s="462">
        <v>0</v>
      </c>
      <c r="I29" s="462">
        <v>0</v>
      </c>
      <c r="J29" s="462">
        <v>0</v>
      </c>
      <c r="K29" s="462">
        <v>0</v>
      </c>
      <c r="L29" s="462">
        <v>0</v>
      </c>
      <c r="M29" s="462">
        <v>0</v>
      </c>
      <c r="N29" s="462">
        <v>0</v>
      </c>
      <c r="O29" s="462">
        <v>0</v>
      </c>
      <c r="P29" s="462">
        <v>0</v>
      </c>
      <c r="Q29" s="462">
        <v>0</v>
      </c>
      <c r="R29" s="462">
        <v>0</v>
      </c>
      <c r="S29" s="462">
        <v>0</v>
      </c>
      <c r="T29" s="462">
        <v>0</v>
      </c>
      <c r="U29" s="462">
        <v>0</v>
      </c>
      <c r="V29" s="450">
        <v>0</v>
      </c>
      <c r="W29" s="595">
        <v>0</v>
      </c>
    </row>
    <row r="30" spans="1:23" ht="15" customHeight="1" x14ac:dyDescent="0.2">
      <c r="A30" s="460" t="s">
        <v>658</v>
      </c>
      <c r="B30" s="462">
        <v>94910.699290000004</v>
      </c>
      <c r="C30" s="462">
        <v>103521.44673</v>
      </c>
      <c r="D30" s="462">
        <v>89447.004039999971</v>
      </c>
      <c r="E30" s="462">
        <v>32080.08642</v>
      </c>
      <c r="F30" s="462">
        <v>15948.328670000001</v>
      </c>
      <c r="G30" s="462">
        <v>98690.565540000011</v>
      </c>
      <c r="H30" s="462">
        <v>30411.92438</v>
      </c>
      <c r="I30" s="462">
        <v>5491.4787299999998</v>
      </c>
      <c r="J30" s="462">
        <v>159646.17290999999</v>
      </c>
      <c r="K30" s="462">
        <v>29907.443070000001</v>
      </c>
      <c r="L30" s="462">
        <v>17270.581770000001</v>
      </c>
      <c r="M30" s="462">
        <v>16535.076860000001</v>
      </c>
      <c r="N30" s="462">
        <v>6206.8371200000001</v>
      </c>
      <c r="O30" s="462">
        <v>8084.9806600000002</v>
      </c>
      <c r="P30" s="462">
        <v>0</v>
      </c>
      <c r="Q30" s="462">
        <v>32565.81335</v>
      </c>
      <c r="R30" s="462">
        <v>53530.28888</v>
      </c>
      <c r="S30" s="462">
        <v>26006.910970000001</v>
      </c>
      <c r="T30" s="462">
        <v>9338.9290799999999</v>
      </c>
      <c r="U30" s="462">
        <v>12064.945990000002</v>
      </c>
      <c r="V30" s="450">
        <v>2265501.5309600001</v>
      </c>
      <c r="W30" s="595">
        <v>0.31102593030989434</v>
      </c>
    </row>
    <row r="31" spans="1:23" ht="15" customHeight="1" x14ac:dyDescent="0.2">
      <c r="A31" s="460" t="s">
        <v>659</v>
      </c>
      <c r="B31" s="462">
        <v>0</v>
      </c>
      <c r="C31" s="462">
        <v>0</v>
      </c>
      <c r="D31" s="462">
        <v>0</v>
      </c>
      <c r="E31" s="462">
        <v>29.999890000000001</v>
      </c>
      <c r="F31" s="462">
        <v>19911.27591</v>
      </c>
      <c r="G31" s="462">
        <v>0</v>
      </c>
      <c r="H31" s="462">
        <v>0</v>
      </c>
      <c r="I31" s="462">
        <v>0</v>
      </c>
      <c r="J31" s="462">
        <v>0</v>
      </c>
      <c r="K31" s="462">
        <v>0</v>
      </c>
      <c r="L31" s="462">
        <v>0</v>
      </c>
      <c r="M31" s="462">
        <v>0</v>
      </c>
      <c r="N31" s="462">
        <v>0</v>
      </c>
      <c r="O31" s="462">
        <v>1326.2189799999999</v>
      </c>
      <c r="P31" s="462">
        <v>0</v>
      </c>
      <c r="Q31" s="462">
        <v>7777.4141200000004</v>
      </c>
      <c r="R31" s="462">
        <v>298.47146000000004</v>
      </c>
      <c r="S31" s="462">
        <v>113.15483999999999</v>
      </c>
      <c r="T31" s="462">
        <v>1179.5415500000001</v>
      </c>
      <c r="U31" s="462">
        <v>0</v>
      </c>
      <c r="V31" s="450">
        <v>79185.894400000005</v>
      </c>
      <c r="W31" s="595">
        <v>1.0871264546329678E-2</v>
      </c>
    </row>
    <row r="32" spans="1:23" ht="15" customHeight="1" x14ac:dyDescent="0.2">
      <c r="A32" s="460" t="s">
        <v>660</v>
      </c>
      <c r="B32" s="462">
        <v>0</v>
      </c>
      <c r="C32" s="462">
        <v>0</v>
      </c>
      <c r="D32" s="462">
        <v>0</v>
      </c>
      <c r="E32" s="462">
        <v>0</v>
      </c>
      <c r="F32" s="462">
        <v>0</v>
      </c>
      <c r="G32" s="462">
        <v>0</v>
      </c>
      <c r="H32" s="462">
        <v>0</v>
      </c>
      <c r="I32" s="462">
        <v>0</v>
      </c>
      <c r="J32" s="462">
        <v>0</v>
      </c>
      <c r="K32" s="462">
        <v>0</v>
      </c>
      <c r="L32" s="462">
        <v>0</v>
      </c>
      <c r="M32" s="462">
        <v>0</v>
      </c>
      <c r="N32" s="462">
        <v>0</v>
      </c>
      <c r="O32" s="462">
        <v>0</v>
      </c>
      <c r="P32" s="462">
        <v>0</v>
      </c>
      <c r="Q32" s="462">
        <v>0</v>
      </c>
      <c r="R32" s="462">
        <v>0</v>
      </c>
      <c r="S32" s="462">
        <v>0</v>
      </c>
      <c r="T32" s="462">
        <v>0</v>
      </c>
      <c r="U32" s="462">
        <v>0</v>
      </c>
      <c r="V32" s="450">
        <v>0</v>
      </c>
      <c r="W32" s="595">
        <v>0</v>
      </c>
    </row>
    <row r="33" spans="1:23" s="594" customFormat="1" ht="15" customHeight="1" x14ac:dyDescent="0.2">
      <c r="A33" s="460" t="s">
        <v>661</v>
      </c>
      <c r="B33" s="462">
        <v>0</v>
      </c>
      <c r="C33" s="462">
        <v>0</v>
      </c>
      <c r="D33" s="462">
        <v>0</v>
      </c>
      <c r="E33" s="462">
        <v>0</v>
      </c>
      <c r="F33" s="462">
        <v>0</v>
      </c>
      <c r="G33" s="462">
        <v>0</v>
      </c>
      <c r="H33" s="462">
        <v>0</v>
      </c>
      <c r="I33" s="462">
        <v>0</v>
      </c>
      <c r="J33" s="462">
        <v>0</v>
      </c>
      <c r="K33" s="462">
        <v>0</v>
      </c>
      <c r="L33" s="462">
        <v>0</v>
      </c>
      <c r="M33" s="462">
        <v>0</v>
      </c>
      <c r="N33" s="462">
        <v>0</v>
      </c>
      <c r="O33" s="462">
        <v>0</v>
      </c>
      <c r="P33" s="462">
        <v>0</v>
      </c>
      <c r="Q33" s="462">
        <v>0</v>
      </c>
      <c r="R33" s="462">
        <v>0</v>
      </c>
      <c r="S33" s="462">
        <v>0</v>
      </c>
      <c r="T33" s="462">
        <v>0</v>
      </c>
      <c r="U33" s="462">
        <v>0</v>
      </c>
      <c r="V33" s="450">
        <v>0</v>
      </c>
      <c r="W33" s="595">
        <v>0</v>
      </c>
    </row>
    <row r="34" spans="1:23" ht="15" customHeight="1" x14ac:dyDescent="0.2">
      <c r="A34" s="460" t="s">
        <v>662</v>
      </c>
      <c r="B34" s="462">
        <v>0</v>
      </c>
      <c r="C34" s="462">
        <v>0</v>
      </c>
      <c r="D34" s="462">
        <v>0</v>
      </c>
      <c r="E34" s="462">
        <v>29.999890000000001</v>
      </c>
      <c r="F34" s="462">
        <v>19911.27591</v>
      </c>
      <c r="G34" s="462">
        <v>0</v>
      </c>
      <c r="H34" s="462">
        <v>0</v>
      </c>
      <c r="I34" s="462">
        <v>0</v>
      </c>
      <c r="J34" s="462">
        <v>0</v>
      </c>
      <c r="K34" s="462">
        <v>0</v>
      </c>
      <c r="L34" s="462">
        <v>0</v>
      </c>
      <c r="M34" s="462">
        <v>0</v>
      </c>
      <c r="N34" s="462">
        <v>0</v>
      </c>
      <c r="O34" s="462">
        <v>1326.2189799999999</v>
      </c>
      <c r="P34" s="462">
        <v>0</v>
      </c>
      <c r="Q34" s="462">
        <v>7777.4141200000004</v>
      </c>
      <c r="R34" s="462">
        <v>298.47146000000004</v>
      </c>
      <c r="S34" s="462">
        <v>113.15483999999999</v>
      </c>
      <c r="T34" s="462">
        <v>1179.5415500000001</v>
      </c>
      <c r="U34" s="462">
        <v>0</v>
      </c>
      <c r="V34" s="450">
        <v>76892.053490000006</v>
      </c>
      <c r="W34" s="595">
        <v>1.0556347962400766E-2</v>
      </c>
    </row>
    <row r="35" spans="1:23" ht="15" customHeight="1" x14ac:dyDescent="0.2">
      <c r="A35" s="460" t="s">
        <v>663</v>
      </c>
      <c r="B35" s="462">
        <v>0</v>
      </c>
      <c r="C35" s="462">
        <v>0</v>
      </c>
      <c r="D35" s="462">
        <v>0</v>
      </c>
      <c r="E35" s="462">
        <v>0</v>
      </c>
      <c r="F35" s="462">
        <v>0</v>
      </c>
      <c r="G35" s="462">
        <v>0</v>
      </c>
      <c r="H35" s="462">
        <v>0</v>
      </c>
      <c r="I35" s="462">
        <v>0</v>
      </c>
      <c r="J35" s="462">
        <v>0</v>
      </c>
      <c r="K35" s="462">
        <v>0</v>
      </c>
      <c r="L35" s="462">
        <v>0</v>
      </c>
      <c r="M35" s="462">
        <v>0</v>
      </c>
      <c r="N35" s="462">
        <v>0</v>
      </c>
      <c r="O35" s="462">
        <v>0</v>
      </c>
      <c r="P35" s="462">
        <v>0</v>
      </c>
      <c r="Q35" s="462">
        <v>0</v>
      </c>
      <c r="R35" s="462">
        <v>0</v>
      </c>
      <c r="S35" s="462">
        <v>0</v>
      </c>
      <c r="T35" s="462">
        <v>0</v>
      </c>
      <c r="U35" s="462">
        <v>0</v>
      </c>
      <c r="V35" s="450">
        <v>0</v>
      </c>
      <c r="W35" s="595">
        <v>0</v>
      </c>
    </row>
    <row r="36" spans="1:23" ht="15" customHeight="1" x14ac:dyDescent="0.2">
      <c r="A36" s="460" t="s">
        <v>664</v>
      </c>
      <c r="B36" s="462">
        <v>0</v>
      </c>
      <c r="C36" s="462">
        <v>0</v>
      </c>
      <c r="D36" s="462">
        <v>0</v>
      </c>
      <c r="E36" s="462">
        <v>0</v>
      </c>
      <c r="F36" s="462">
        <v>0</v>
      </c>
      <c r="G36" s="462">
        <v>0</v>
      </c>
      <c r="H36" s="462">
        <v>0</v>
      </c>
      <c r="I36" s="462">
        <v>0</v>
      </c>
      <c r="J36" s="462">
        <v>0</v>
      </c>
      <c r="K36" s="462">
        <v>0</v>
      </c>
      <c r="L36" s="462">
        <v>0</v>
      </c>
      <c r="M36" s="462">
        <v>0</v>
      </c>
      <c r="N36" s="462">
        <v>0</v>
      </c>
      <c r="O36" s="462">
        <v>0</v>
      </c>
      <c r="P36" s="462">
        <v>0</v>
      </c>
      <c r="Q36" s="462">
        <v>0</v>
      </c>
      <c r="R36" s="462">
        <v>0</v>
      </c>
      <c r="S36" s="462">
        <v>0</v>
      </c>
      <c r="T36" s="462">
        <v>0</v>
      </c>
      <c r="U36" s="462">
        <v>0</v>
      </c>
      <c r="V36" s="450">
        <v>0</v>
      </c>
      <c r="W36" s="595">
        <v>0</v>
      </c>
    </row>
    <row r="37" spans="1:23" ht="15" customHeight="1" x14ac:dyDescent="0.2">
      <c r="A37" s="460" t="s">
        <v>665</v>
      </c>
      <c r="B37" s="462">
        <v>0</v>
      </c>
      <c r="C37" s="462">
        <v>0</v>
      </c>
      <c r="D37" s="462">
        <v>0</v>
      </c>
      <c r="E37" s="462">
        <v>0</v>
      </c>
      <c r="F37" s="462">
        <v>0</v>
      </c>
      <c r="G37" s="462">
        <v>0</v>
      </c>
      <c r="H37" s="462">
        <v>0</v>
      </c>
      <c r="I37" s="462">
        <v>0</v>
      </c>
      <c r="J37" s="462">
        <v>0</v>
      </c>
      <c r="K37" s="462">
        <v>0</v>
      </c>
      <c r="L37" s="462">
        <v>0</v>
      </c>
      <c r="M37" s="462">
        <v>0</v>
      </c>
      <c r="N37" s="462">
        <v>0</v>
      </c>
      <c r="O37" s="462">
        <v>0</v>
      </c>
      <c r="P37" s="462">
        <v>0</v>
      </c>
      <c r="Q37" s="462">
        <v>0</v>
      </c>
      <c r="R37" s="462">
        <v>0</v>
      </c>
      <c r="S37" s="462">
        <v>0</v>
      </c>
      <c r="T37" s="462">
        <v>0</v>
      </c>
      <c r="U37" s="462">
        <v>0</v>
      </c>
      <c r="V37" s="450">
        <v>2293.8409100000003</v>
      </c>
      <c r="W37" s="595">
        <v>3.1491658392891254E-4</v>
      </c>
    </row>
    <row r="38" spans="1:23" s="594" customFormat="1" ht="15" customHeight="1" x14ac:dyDescent="0.2">
      <c r="A38" s="460" t="s">
        <v>666</v>
      </c>
      <c r="B38" s="462">
        <v>0</v>
      </c>
      <c r="C38" s="462">
        <v>0</v>
      </c>
      <c r="D38" s="462">
        <v>0</v>
      </c>
      <c r="E38" s="462">
        <v>0</v>
      </c>
      <c r="F38" s="462">
        <v>0</v>
      </c>
      <c r="G38" s="462">
        <v>0</v>
      </c>
      <c r="H38" s="462">
        <v>0</v>
      </c>
      <c r="I38" s="462">
        <v>0</v>
      </c>
      <c r="J38" s="462">
        <v>0</v>
      </c>
      <c r="K38" s="462">
        <v>0</v>
      </c>
      <c r="L38" s="462">
        <v>0</v>
      </c>
      <c r="M38" s="462">
        <v>0</v>
      </c>
      <c r="N38" s="462">
        <v>0</v>
      </c>
      <c r="O38" s="462">
        <v>0</v>
      </c>
      <c r="P38" s="462">
        <v>0</v>
      </c>
      <c r="Q38" s="462">
        <v>0</v>
      </c>
      <c r="R38" s="462">
        <v>0</v>
      </c>
      <c r="S38" s="462">
        <v>0</v>
      </c>
      <c r="T38" s="462">
        <v>0</v>
      </c>
      <c r="U38" s="462">
        <v>0</v>
      </c>
      <c r="V38" s="450">
        <v>0</v>
      </c>
      <c r="W38" s="595">
        <v>0</v>
      </c>
    </row>
    <row r="39" spans="1:23" ht="15" customHeight="1" x14ac:dyDescent="0.2">
      <c r="A39" s="460" t="s">
        <v>667</v>
      </c>
      <c r="B39" s="462">
        <v>0</v>
      </c>
      <c r="C39" s="462">
        <v>0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  <c r="P39" s="462">
        <v>0</v>
      </c>
      <c r="Q39" s="462">
        <v>0</v>
      </c>
      <c r="R39" s="462">
        <v>0</v>
      </c>
      <c r="S39" s="462">
        <v>0</v>
      </c>
      <c r="T39" s="462">
        <v>0</v>
      </c>
      <c r="U39" s="462">
        <v>0</v>
      </c>
      <c r="V39" s="450">
        <v>0</v>
      </c>
      <c r="W39" s="595">
        <v>0</v>
      </c>
    </row>
    <row r="40" spans="1:23" ht="15" customHeight="1" x14ac:dyDescent="0.2">
      <c r="A40" s="460" t="s">
        <v>668</v>
      </c>
      <c r="B40" s="462">
        <v>0</v>
      </c>
      <c r="C40" s="462">
        <v>0</v>
      </c>
      <c r="D40" s="462">
        <v>0</v>
      </c>
      <c r="E40" s="462">
        <v>0</v>
      </c>
      <c r="F40" s="462">
        <v>0</v>
      </c>
      <c r="G40" s="462">
        <v>0</v>
      </c>
      <c r="H40" s="462">
        <v>0</v>
      </c>
      <c r="I40" s="462">
        <v>0</v>
      </c>
      <c r="J40" s="462">
        <v>0</v>
      </c>
      <c r="K40" s="462">
        <v>0</v>
      </c>
      <c r="L40" s="462">
        <v>0</v>
      </c>
      <c r="M40" s="462">
        <v>0</v>
      </c>
      <c r="N40" s="462">
        <v>0</v>
      </c>
      <c r="O40" s="462">
        <v>0</v>
      </c>
      <c r="P40" s="462">
        <v>0</v>
      </c>
      <c r="Q40" s="462">
        <v>0</v>
      </c>
      <c r="R40" s="462">
        <v>0</v>
      </c>
      <c r="S40" s="462">
        <v>0</v>
      </c>
      <c r="T40" s="462">
        <v>0</v>
      </c>
      <c r="U40" s="462">
        <v>0</v>
      </c>
      <c r="V40" s="450">
        <v>0</v>
      </c>
      <c r="W40" s="595">
        <v>0</v>
      </c>
    </row>
    <row r="41" spans="1:23" s="173" customFormat="1" ht="15" customHeight="1" x14ac:dyDescent="0.2">
      <c r="A41" s="150" t="s">
        <v>669</v>
      </c>
      <c r="B41" s="462">
        <v>112314.2291</v>
      </c>
      <c r="C41" s="462">
        <v>208680.30192</v>
      </c>
      <c r="D41" s="462">
        <v>101091.41203999997</v>
      </c>
      <c r="E41" s="462">
        <v>189687.34169</v>
      </c>
      <c r="F41" s="462">
        <v>91805.932719999983</v>
      </c>
      <c r="G41" s="462">
        <v>300809.10313</v>
      </c>
      <c r="H41" s="462">
        <v>91910.443060000005</v>
      </c>
      <c r="I41" s="462">
        <v>263678.16009999998</v>
      </c>
      <c r="J41" s="462">
        <v>257236.78911000001</v>
      </c>
      <c r="K41" s="462">
        <v>80797.030800000008</v>
      </c>
      <c r="L41" s="462">
        <v>74618.693860000014</v>
      </c>
      <c r="M41" s="462">
        <v>58616.515680000004</v>
      </c>
      <c r="N41" s="462">
        <v>22632.020710000001</v>
      </c>
      <c r="O41" s="462">
        <v>36265.29466</v>
      </c>
      <c r="P41" s="462">
        <v>20506.198780000002</v>
      </c>
      <c r="Q41" s="462">
        <v>111451.26690999999</v>
      </c>
      <c r="R41" s="462">
        <v>162407.58695999999</v>
      </c>
      <c r="S41" s="462">
        <v>78343.001859999989</v>
      </c>
      <c r="T41" s="462">
        <v>27515.833080000004</v>
      </c>
      <c r="U41" s="462">
        <v>28383.299700000003</v>
      </c>
      <c r="V41" s="450">
        <v>6859031.3712299997</v>
      </c>
      <c r="W41" s="595">
        <v>0.94166196054503015</v>
      </c>
    </row>
    <row r="42" spans="1:23" s="176" customFormat="1" ht="15" customHeight="1" x14ac:dyDescent="0.25">
      <c r="A42" s="460" t="s">
        <v>670</v>
      </c>
      <c r="B42" s="462">
        <v>2078.3225200000002</v>
      </c>
      <c r="C42" s="462">
        <v>0</v>
      </c>
      <c r="D42" s="462">
        <v>0</v>
      </c>
      <c r="E42" s="462">
        <v>15001.985909999999</v>
      </c>
      <c r="F42" s="462">
        <v>9082.5389099999993</v>
      </c>
      <c r="G42" s="462">
        <v>0</v>
      </c>
      <c r="H42" s="462">
        <v>0</v>
      </c>
      <c r="I42" s="462">
        <v>0</v>
      </c>
      <c r="J42" s="462">
        <v>0</v>
      </c>
      <c r="K42" s="462">
        <v>0</v>
      </c>
      <c r="L42" s="462">
        <v>0</v>
      </c>
      <c r="M42" s="462">
        <v>0</v>
      </c>
      <c r="N42" s="462">
        <v>0</v>
      </c>
      <c r="O42" s="462">
        <v>0</v>
      </c>
      <c r="P42" s="462">
        <v>0</v>
      </c>
      <c r="Q42" s="462">
        <v>0</v>
      </c>
      <c r="R42" s="462">
        <v>0</v>
      </c>
      <c r="S42" s="462">
        <v>0</v>
      </c>
      <c r="T42" s="462">
        <v>0</v>
      </c>
      <c r="U42" s="462">
        <v>0</v>
      </c>
      <c r="V42" s="450">
        <v>424932.15137000004</v>
      </c>
      <c r="W42" s="595">
        <v>5.8338039454969862E-2</v>
      </c>
    </row>
    <row r="43" spans="1:23" s="30" customFormat="1" ht="15" customHeight="1" x14ac:dyDescent="0.25">
      <c r="A43" s="31" t="s">
        <v>68</v>
      </c>
      <c r="B43" s="466">
        <v>114392.55162</v>
      </c>
      <c r="C43" s="466">
        <v>208680.30192</v>
      </c>
      <c r="D43" s="466">
        <v>101091.41203999997</v>
      </c>
      <c r="E43" s="466">
        <v>204689.32759999999</v>
      </c>
      <c r="F43" s="466">
        <v>100888.47162999999</v>
      </c>
      <c r="G43" s="466">
        <v>300809.10313</v>
      </c>
      <c r="H43" s="466">
        <v>91910.443060000005</v>
      </c>
      <c r="I43" s="466">
        <v>263678.16009999998</v>
      </c>
      <c r="J43" s="466">
        <v>257236.78911000001</v>
      </c>
      <c r="K43" s="466">
        <v>80797.030800000008</v>
      </c>
      <c r="L43" s="466">
        <v>74618.693860000014</v>
      </c>
      <c r="M43" s="466">
        <v>58616.515680000004</v>
      </c>
      <c r="N43" s="466">
        <v>22632.020710000001</v>
      </c>
      <c r="O43" s="466">
        <v>36265.29466</v>
      </c>
      <c r="P43" s="466">
        <v>20506.198780000002</v>
      </c>
      <c r="Q43" s="466">
        <v>111451.26690999999</v>
      </c>
      <c r="R43" s="466">
        <v>162407.58695999999</v>
      </c>
      <c r="S43" s="466">
        <v>78343.001859999989</v>
      </c>
      <c r="T43" s="466">
        <v>27515.833080000004</v>
      </c>
      <c r="U43" s="466">
        <v>28383.299700000003</v>
      </c>
      <c r="V43" s="466">
        <v>7283963.5225999998</v>
      </c>
      <c r="W43" s="596">
        <v>1</v>
      </c>
    </row>
    <row r="44" spans="1:23" ht="15" customHeight="1" x14ac:dyDescent="0.2">
      <c r="A44" s="150" t="s">
        <v>185</v>
      </c>
      <c r="B44" s="457">
        <v>1.5704712312887552E-2</v>
      </c>
      <c r="C44" s="457">
        <v>2.864927882635962E-2</v>
      </c>
      <c r="D44" s="457">
        <v>1.3878626894045117E-2</v>
      </c>
      <c r="E44" s="457">
        <v>2.810136637352852E-2</v>
      </c>
      <c r="F44" s="457">
        <v>1.3850765632882796E-2</v>
      </c>
      <c r="G44" s="457">
        <v>4.1297447769566349E-2</v>
      </c>
      <c r="H44" s="457">
        <v>1.2618191013014946E-2</v>
      </c>
      <c r="I44" s="457">
        <v>3.6199818859867172E-2</v>
      </c>
      <c r="J44" s="457">
        <v>3.5315496612780911E-2</v>
      </c>
      <c r="K44" s="457">
        <v>1.109245406698023E-2</v>
      </c>
      <c r="L44" s="457">
        <v>1.0244243210235763E-2</v>
      </c>
      <c r="M44" s="457">
        <v>8.0473378948329663E-3</v>
      </c>
      <c r="N44" s="457">
        <v>3.107102422984339E-3</v>
      </c>
      <c r="O44" s="457">
        <v>4.9787858694623384E-3</v>
      </c>
      <c r="P44" s="457">
        <v>2.8152528106950687E-3</v>
      </c>
      <c r="Q44" s="457">
        <v>1.5300909534239078E-2</v>
      </c>
      <c r="R44" s="457">
        <v>2.2296595316011254E-2</v>
      </c>
      <c r="S44" s="457">
        <v>1.0755545606032301E-2</v>
      </c>
      <c r="T44" s="457">
        <v>3.7775907299132478E-3</v>
      </c>
      <c r="U44" s="457">
        <v>3.8966833938603564E-3</v>
      </c>
      <c r="V44" s="457">
        <v>1</v>
      </c>
      <c r="W44" s="150"/>
    </row>
    <row r="45" spans="1:23" ht="15" customHeight="1" thickBot="1" x14ac:dyDescent="0.25">
      <c r="A45" s="520"/>
      <c r="B45" s="467"/>
      <c r="C45" s="467"/>
      <c r="D45" s="467"/>
      <c r="E45" s="467"/>
      <c r="F45" s="455"/>
      <c r="G45" s="455"/>
      <c r="H45" s="455"/>
      <c r="I45" s="455"/>
      <c r="J45" s="455"/>
      <c r="K45" s="467"/>
      <c r="L45" s="467"/>
      <c r="M45" s="467"/>
      <c r="N45" s="467"/>
      <c r="O45" s="467"/>
      <c r="P45" s="467"/>
      <c r="Q45" s="467"/>
      <c r="R45" s="467"/>
      <c r="S45" s="467"/>
      <c r="T45" s="467"/>
      <c r="U45" s="467"/>
      <c r="V45" s="467"/>
      <c r="W45" s="520"/>
    </row>
    <row r="46" spans="1:23" ht="15" customHeight="1" thickTop="1" x14ac:dyDescent="0.2">
      <c r="A46" s="109" t="s">
        <v>70</v>
      </c>
      <c r="B46" s="458"/>
      <c r="C46" s="458"/>
      <c r="D46" s="458"/>
      <c r="E46" s="458"/>
      <c r="F46" s="450"/>
      <c r="G46" s="450"/>
      <c r="H46" s="450"/>
      <c r="I46" s="450"/>
      <c r="J46" s="450"/>
      <c r="K46" s="458"/>
      <c r="L46" s="458"/>
      <c r="M46" s="458"/>
      <c r="N46" s="458"/>
      <c r="O46" s="458"/>
      <c r="P46" s="458"/>
      <c r="Q46" s="458"/>
      <c r="R46" s="458"/>
      <c r="S46" s="458"/>
      <c r="T46" s="458"/>
      <c r="U46" s="458"/>
      <c r="V46" s="458"/>
      <c r="W46" s="109"/>
    </row>
    <row r="47" spans="1:23" ht="15" customHeight="1" x14ac:dyDescent="0.2">
      <c r="A47" s="109" t="s">
        <v>671</v>
      </c>
      <c r="B47" s="458"/>
      <c r="C47" s="458"/>
      <c r="D47" s="458"/>
      <c r="E47" s="458"/>
      <c r="F47" s="450"/>
      <c r="G47" s="450"/>
      <c r="H47" s="450"/>
      <c r="I47" s="450"/>
      <c r="J47" s="450"/>
      <c r="K47" s="458"/>
      <c r="L47" s="458"/>
      <c r="M47" s="458"/>
      <c r="N47" s="458"/>
      <c r="O47" s="458"/>
      <c r="P47" s="458"/>
      <c r="Q47" s="458"/>
      <c r="R47" s="458"/>
      <c r="S47" s="458"/>
      <c r="T47" s="458"/>
      <c r="U47" s="458"/>
      <c r="V47" s="458"/>
      <c r="W47" s="109"/>
    </row>
    <row r="48" spans="1:23" ht="15" customHeight="1" x14ac:dyDescent="0.2">
      <c r="A48" s="521"/>
      <c r="B48" s="458"/>
      <c r="C48" s="458"/>
      <c r="D48" s="458"/>
      <c r="E48" s="458"/>
      <c r="F48" s="450"/>
      <c r="G48" s="450"/>
      <c r="H48" s="450"/>
      <c r="I48" s="450"/>
      <c r="J48" s="450"/>
      <c r="K48" s="458"/>
      <c r="L48" s="458"/>
      <c r="M48" s="458"/>
      <c r="N48" s="458"/>
      <c r="O48" s="458"/>
      <c r="P48" s="458"/>
      <c r="Q48" s="458"/>
      <c r="R48" s="458"/>
      <c r="S48" s="458"/>
      <c r="T48" s="458"/>
      <c r="U48" s="458"/>
      <c r="V48" s="458"/>
      <c r="W48" s="458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4">
    <pageSetUpPr fitToPage="1"/>
  </sheetPr>
  <dimension ref="A1:V59"/>
  <sheetViews>
    <sheetView zoomScaleNormal="100" workbookViewId="0">
      <selection activeCell="E14" sqref="E14"/>
    </sheetView>
  </sheetViews>
  <sheetFormatPr baseColWidth="10" defaultColWidth="9.140625" defaultRowHeight="12.75" x14ac:dyDescent="0.2"/>
  <cols>
    <col min="1" max="1" width="66.85546875" style="540" customWidth="1"/>
    <col min="2" max="22" width="10.28515625" style="525" customWidth="1"/>
    <col min="23" max="256" width="9.140625" style="525"/>
    <col min="257" max="257" width="66.85546875" style="525" customWidth="1"/>
    <col min="258" max="278" width="10.28515625" style="525" customWidth="1"/>
    <col min="279" max="512" width="9.140625" style="525"/>
    <col min="513" max="513" width="66.85546875" style="525" customWidth="1"/>
    <col min="514" max="534" width="10.28515625" style="525" customWidth="1"/>
    <col min="535" max="768" width="9.140625" style="525"/>
    <col min="769" max="769" width="66.85546875" style="525" customWidth="1"/>
    <col min="770" max="790" width="10.28515625" style="525" customWidth="1"/>
    <col min="791" max="1024" width="9.140625" style="525"/>
    <col min="1025" max="1025" width="66.85546875" style="525" customWidth="1"/>
    <col min="1026" max="1046" width="10.28515625" style="525" customWidth="1"/>
    <col min="1047" max="1280" width="9.140625" style="525"/>
    <col min="1281" max="1281" width="66.85546875" style="525" customWidth="1"/>
    <col min="1282" max="1302" width="10.28515625" style="525" customWidth="1"/>
    <col min="1303" max="1536" width="9.140625" style="525"/>
    <col min="1537" max="1537" width="66.85546875" style="525" customWidth="1"/>
    <col min="1538" max="1558" width="10.28515625" style="525" customWidth="1"/>
    <col min="1559" max="1792" width="9.140625" style="525"/>
    <col min="1793" max="1793" width="66.85546875" style="525" customWidth="1"/>
    <col min="1794" max="1814" width="10.28515625" style="525" customWidth="1"/>
    <col min="1815" max="2048" width="9.140625" style="525"/>
    <col min="2049" max="2049" width="66.85546875" style="525" customWidth="1"/>
    <col min="2050" max="2070" width="10.28515625" style="525" customWidth="1"/>
    <col min="2071" max="2304" width="9.140625" style="525"/>
    <col min="2305" max="2305" width="66.85546875" style="525" customWidth="1"/>
    <col min="2306" max="2326" width="10.28515625" style="525" customWidth="1"/>
    <col min="2327" max="2560" width="9.140625" style="525"/>
    <col min="2561" max="2561" width="66.85546875" style="525" customWidth="1"/>
    <col min="2562" max="2582" width="10.28515625" style="525" customWidth="1"/>
    <col min="2583" max="2816" width="9.140625" style="525"/>
    <col min="2817" max="2817" width="66.85546875" style="525" customWidth="1"/>
    <col min="2818" max="2838" width="10.28515625" style="525" customWidth="1"/>
    <col min="2839" max="3072" width="9.140625" style="525"/>
    <col min="3073" max="3073" width="66.85546875" style="525" customWidth="1"/>
    <col min="3074" max="3094" width="10.28515625" style="525" customWidth="1"/>
    <col min="3095" max="3328" width="9.140625" style="525"/>
    <col min="3329" max="3329" width="66.85546875" style="525" customWidth="1"/>
    <col min="3330" max="3350" width="10.28515625" style="525" customWidth="1"/>
    <col min="3351" max="3584" width="9.140625" style="525"/>
    <col min="3585" max="3585" width="66.85546875" style="525" customWidth="1"/>
    <col min="3586" max="3606" width="10.28515625" style="525" customWidth="1"/>
    <col min="3607" max="3840" width="9.140625" style="525"/>
    <col min="3841" max="3841" width="66.85546875" style="525" customWidth="1"/>
    <col min="3842" max="3862" width="10.28515625" style="525" customWidth="1"/>
    <col min="3863" max="4096" width="9.140625" style="525"/>
    <col min="4097" max="4097" width="66.85546875" style="525" customWidth="1"/>
    <col min="4098" max="4118" width="10.28515625" style="525" customWidth="1"/>
    <col min="4119" max="4352" width="9.140625" style="525"/>
    <col min="4353" max="4353" width="66.85546875" style="525" customWidth="1"/>
    <col min="4354" max="4374" width="10.28515625" style="525" customWidth="1"/>
    <col min="4375" max="4608" width="9.140625" style="525"/>
    <col min="4609" max="4609" width="66.85546875" style="525" customWidth="1"/>
    <col min="4610" max="4630" width="10.28515625" style="525" customWidth="1"/>
    <col min="4631" max="4864" width="9.140625" style="525"/>
    <col min="4865" max="4865" width="66.85546875" style="525" customWidth="1"/>
    <col min="4866" max="4886" width="10.28515625" style="525" customWidth="1"/>
    <col min="4887" max="5120" width="9.140625" style="525"/>
    <col min="5121" max="5121" width="66.85546875" style="525" customWidth="1"/>
    <col min="5122" max="5142" width="10.28515625" style="525" customWidth="1"/>
    <col min="5143" max="5376" width="9.140625" style="525"/>
    <col min="5377" max="5377" width="66.85546875" style="525" customWidth="1"/>
    <col min="5378" max="5398" width="10.28515625" style="525" customWidth="1"/>
    <col min="5399" max="5632" width="9.140625" style="525"/>
    <col min="5633" max="5633" width="66.85546875" style="525" customWidth="1"/>
    <col min="5634" max="5654" width="10.28515625" style="525" customWidth="1"/>
    <col min="5655" max="5888" width="9.140625" style="525"/>
    <col min="5889" max="5889" width="66.85546875" style="525" customWidth="1"/>
    <col min="5890" max="5910" width="10.28515625" style="525" customWidth="1"/>
    <col min="5911" max="6144" width="9.140625" style="525"/>
    <col min="6145" max="6145" width="66.85546875" style="525" customWidth="1"/>
    <col min="6146" max="6166" width="10.28515625" style="525" customWidth="1"/>
    <col min="6167" max="6400" width="9.140625" style="525"/>
    <col min="6401" max="6401" width="66.85546875" style="525" customWidth="1"/>
    <col min="6402" max="6422" width="10.28515625" style="525" customWidth="1"/>
    <col min="6423" max="6656" width="9.140625" style="525"/>
    <col min="6657" max="6657" width="66.85546875" style="525" customWidth="1"/>
    <col min="6658" max="6678" width="10.28515625" style="525" customWidth="1"/>
    <col min="6679" max="6912" width="9.140625" style="525"/>
    <col min="6913" max="6913" width="66.85546875" style="525" customWidth="1"/>
    <col min="6914" max="6934" width="10.28515625" style="525" customWidth="1"/>
    <col min="6935" max="7168" width="9.140625" style="525"/>
    <col min="7169" max="7169" width="66.85546875" style="525" customWidth="1"/>
    <col min="7170" max="7190" width="10.28515625" style="525" customWidth="1"/>
    <col min="7191" max="7424" width="9.140625" style="525"/>
    <col min="7425" max="7425" width="66.85546875" style="525" customWidth="1"/>
    <col min="7426" max="7446" width="10.28515625" style="525" customWidth="1"/>
    <col min="7447" max="7680" width="9.140625" style="525"/>
    <col min="7681" max="7681" width="66.85546875" style="525" customWidth="1"/>
    <col min="7682" max="7702" width="10.28515625" style="525" customWidth="1"/>
    <col min="7703" max="7936" width="9.140625" style="525"/>
    <col min="7937" max="7937" width="66.85546875" style="525" customWidth="1"/>
    <col min="7938" max="7958" width="10.28515625" style="525" customWidth="1"/>
    <col min="7959" max="8192" width="9.140625" style="525"/>
    <col min="8193" max="8193" width="66.85546875" style="525" customWidth="1"/>
    <col min="8194" max="8214" width="10.28515625" style="525" customWidth="1"/>
    <col min="8215" max="8448" width="9.140625" style="525"/>
    <col min="8449" max="8449" width="66.85546875" style="525" customWidth="1"/>
    <col min="8450" max="8470" width="10.28515625" style="525" customWidth="1"/>
    <col min="8471" max="8704" width="9.140625" style="525"/>
    <col min="8705" max="8705" width="66.85546875" style="525" customWidth="1"/>
    <col min="8706" max="8726" width="10.28515625" style="525" customWidth="1"/>
    <col min="8727" max="8960" width="9.140625" style="525"/>
    <col min="8961" max="8961" width="66.85546875" style="525" customWidth="1"/>
    <col min="8962" max="8982" width="10.28515625" style="525" customWidth="1"/>
    <col min="8983" max="9216" width="9.140625" style="525"/>
    <col min="9217" max="9217" width="66.85546875" style="525" customWidth="1"/>
    <col min="9218" max="9238" width="10.28515625" style="525" customWidth="1"/>
    <col min="9239" max="9472" width="9.140625" style="525"/>
    <col min="9473" max="9473" width="66.85546875" style="525" customWidth="1"/>
    <col min="9474" max="9494" width="10.28515625" style="525" customWidth="1"/>
    <col min="9495" max="9728" width="9.140625" style="525"/>
    <col min="9729" max="9729" width="66.85546875" style="525" customWidth="1"/>
    <col min="9730" max="9750" width="10.28515625" style="525" customWidth="1"/>
    <col min="9751" max="9984" width="9.140625" style="525"/>
    <col min="9985" max="9985" width="66.85546875" style="525" customWidth="1"/>
    <col min="9986" max="10006" width="10.28515625" style="525" customWidth="1"/>
    <col min="10007" max="10240" width="9.140625" style="525"/>
    <col min="10241" max="10241" width="66.85546875" style="525" customWidth="1"/>
    <col min="10242" max="10262" width="10.28515625" style="525" customWidth="1"/>
    <col min="10263" max="10496" width="9.140625" style="525"/>
    <col min="10497" max="10497" width="66.85546875" style="525" customWidth="1"/>
    <col min="10498" max="10518" width="10.28515625" style="525" customWidth="1"/>
    <col min="10519" max="10752" width="9.140625" style="525"/>
    <col min="10753" max="10753" width="66.85546875" style="525" customWidth="1"/>
    <col min="10754" max="10774" width="10.28515625" style="525" customWidth="1"/>
    <col min="10775" max="11008" width="9.140625" style="525"/>
    <col min="11009" max="11009" width="66.85546875" style="525" customWidth="1"/>
    <col min="11010" max="11030" width="10.28515625" style="525" customWidth="1"/>
    <col min="11031" max="11264" width="9.140625" style="525"/>
    <col min="11265" max="11265" width="66.85546875" style="525" customWidth="1"/>
    <col min="11266" max="11286" width="10.28515625" style="525" customWidth="1"/>
    <col min="11287" max="11520" width="9.140625" style="525"/>
    <col min="11521" max="11521" width="66.85546875" style="525" customWidth="1"/>
    <col min="11522" max="11542" width="10.28515625" style="525" customWidth="1"/>
    <col min="11543" max="11776" width="9.140625" style="525"/>
    <col min="11777" max="11777" width="66.85546875" style="525" customWidth="1"/>
    <col min="11778" max="11798" width="10.28515625" style="525" customWidth="1"/>
    <col min="11799" max="12032" width="9.140625" style="525"/>
    <col min="12033" max="12033" width="66.85546875" style="525" customWidth="1"/>
    <col min="12034" max="12054" width="10.28515625" style="525" customWidth="1"/>
    <col min="12055" max="12288" width="9.140625" style="525"/>
    <col min="12289" max="12289" width="66.85546875" style="525" customWidth="1"/>
    <col min="12290" max="12310" width="10.28515625" style="525" customWidth="1"/>
    <col min="12311" max="12544" width="9.140625" style="525"/>
    <col min="12545" max="12545" width="66.85546875" style="525" customWidth="1"/>
    <col min="12546" max="12566" width="10.28515625" style="525" customWidth="1"/>
    <col min="12567" max="12800" width="9.140625" style="525"/>
    <col min="12801" max="12801" width="66.85546875" style="525" customWidth="1"/>
    <col min="12802" max="12822" width="10.28515625" style="525" customWidth="1"/>
    <col min="12823" max="13056" width="9.140625" style="525"/>
    <col min="13057" max="13057" width="66.85546875" style="525" customWidth="1"/>
    <col min="13058" max="13078" width="10.28515625" style="525" customWidth="1"/>
    <col min="13079" max="13312" width="9.140625" style="525"/>
    <col min="13313" max="13313" width="66.85546875" style="525" customWidth="1"/>
    <col min="13314" max="13334" width="10.28515625" style="525" customWidth="1"/>
    <col min="13335" max="13568" width="9.140625" style="525"/>
    <col min="13569" max="13569" width="66.85546875" style="525" customWidth="1"/>
    <col min="13570" max="13590" width="10.28515625" style="525" customWidth="1"/>
    <col min="13591" max="13824" width="9.140625" style="525"/>
    <col min="13825" max="13825" width="66.85546875" style="525" customWidth="1"/>
    <col min="13826" max="13846" width="10.28515625" style="525" customWidth="1"/>
    <col min="13847" max="14080" width="9.140625" style="525"/>
    <col min="14081" max="14081" width="66.85546875" style="525" customWidth="1"/>
    <col min="14082" max="14102" width="10.28515625" style="525" customWidth="1"/>
    <col min="14103" max="14336" width="9.140625" style="525"/>
    <col min="14337" max="14337" width="66.85546875" style="525" customWidth="1"/>
    <col min="14338" max="14358" width="10.28515625" style="525" customWidth="1"/>
    <col min="14359" max="14592" width="9.140625" style="525"/>
    <col min="14593" max="14593" width="66.85546875" style="525" customWidth="1"/>
    <col min="14594" max="14614" width="10.28515625" style="525" customWidth="1"/>
    <col min="14615" max="14848" width="9.140625" style="525"/>
    <col min="14849" max="14849" width="66.85546875" style="525" customWidth="1"/>
    <col min="14850" max="14870" width="10.28515625" style="525" customWidth="1"/>
    <col min="14871" max="15104" width="9.140625" style="525"/>
    <col min="15105" max="15105" width="66.85546875" style="525" customWidth="1"/>
    <col min="15106" max="15126" width="10.28515625" style="525" customWidth="1"/>
    <col min="15127" max="15360" width="9.140625" style="525"/>
    <col min="15361" max="15361" width="66.85546875" style="525" customWidth="1"/>
    <col min="15362" max="15382" width="10.28515625" style="525" customWidth="1"/>
    <col min="15383" max="15616" width="9.140625" style="525"/>
    <col min="15617" max="15617" width="66.85546875" style="525" customWidth="1"/>
    <col min="15618" max="15638" width="10.28515625" style="525" customWidth="1"/>
    <col min="15639" max="15872" width="9.140625" style="525"/>
    <col min="15873" max="15873" width="66.85546875" style="525" customWidth="1"/>
    <col min="15874" max="15894" width="10.28515625" style="525" customWidth="1"/>
    <col min="15895" max="16128" width="9.140625" style="525"/>
    <col min="16129" max="16129" width="66.85546875" style="525" customWidth="1"/>
    <col min="16130" max="16150" width="10.28515625" style="525" customWidth="1"/>
    <col min="16151" max="16384" width="9.140625" style="525"/>
  </cols>
  <sheetData>
    <row r="1" spans="1:22" s="599" customFormat="1" ht="30" customHeight="1" x14ac:dyDescent="0.25">
      <c r="A1" s="664" t="s">
        <v>202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  <c r="R1" s="664"/>
      <c r="S1" s="664"/>
      <c r="T1" s="664"/>
      <c r="U1" s="664"/>
      <c r="V1" s="664"/>
    </row>
    <row r="2" spans="1:22" s="599" customFormat="1" ht="15" customHeight="1" x14ac:dyDescent="0.25">
      <c r="A2" s="665" t="s">
        <v>673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665"/>
    </row>
    <row r="3" spans="1:22" s="599" customFormat="1" ht="15" customHeight="1" x14ac:dyDescent="0.25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  <c r="R3" s="665"/>
      <c r="S3" s="665"/>
      <c r="T3" s="665"/>
      <c r="U3" s="665"/>
      <c r="V3" s="665"/>
    </row>
    <row r="4" spans="1:22" s="599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  <c r="R4" s="666"/>
      <c r="S4" s="666"/>
      <c r="T4" s="666"/>
      <c r="U4" s="666"/>
      <c r="V4" s="666"/>
    </row>
    <row r="5" spans="1:22" ht="15" customHeight="1" x14ac:dyDescent="0.2">
      <c r="A5" s="523"/>
      <c r="B5" s="524"/>
      <c r="C5" s="524"/>
      <c r="D5" s="524"/>
      <c r="E5" s="524"/>
      <c r="F5" s="524"/>
      <c r="G5" s="527"/>
      <c r="H5" s="527"/>
      <c r="I5" s="527"/>
      <c r="J5" s="527"/>
      <c r="K5" s="527"/>
      <c r="L5" s="524"/>
      <c r="M5" s="524"/>
      <c r="N5" s="524"/>
      <c r="O5" s="524"/>
      <c r="P5" s="551"/>
      <c r="Q5" s="524"/>
      <c r="R5" s="524"/>
      <c r="S5" s="524"/>
      <c r="T5" s="524"/>
      <c r="U5" s="524"/>
      <c r="V5" s="524"/>
    </row>
    <row r="6" spans="1:22" s="561" customFormat="1" ht="30" customHeight="1" x14ac:dyDescent="0.25">
      <c r="A6" s="541" t="s">
        <v>104</v>
      </c>
      <c r="B6" s="542" t="s">
        <v>203</v>
      </c>
      <c r="C6" s="542" t="s">
        <v>204</v>
      </c>
      <c r="D6" s="542" t="s">
        <v>205</v>
      </c>
      <c r="E6" s="542" t="s">
        <v>206</v>
      </c>
      <c r="F6" s="542" t="s">
        <v>207</v>
      </c>
      <c r="G6" s="542" t="s">
        <v>208</v>
      </c>
      <c r="H6" s="542" t="s">
        <v>209</v>
      </c>
      <c r="I6" s="542" t="s">
        <v>210</v>
      </c>
      <c r="J6" s="542" t="s">
        <v>211</v>
      </c>
      <c r="K6" s="542" t="s">
        <v>212</v>
      </c>
      <c r="L6" s="542" t="s">
        <v>213</v>
      </c>
      <c r="M6" s="542" t="s">
        <v>214</v>
      </c>
      <c r="N6" s="542" t="s">
        <v>215</v>
      </c>
      <c r="O6" s="542" t="s">
        <v>216</v>
      </c>
      <c r="P6" s="542" t="s">
        <v>217</v>
      </c>
      <c r="Q6" s="542" t="s">
        <v>218</v>
      </c>
      <c r="R6" s="542" t="s">
        <v>219</v>
      </c>
      <c r="S6" s="542" t="s">
        <v>220</v>
      </c>
      <c r="T6" s="542" t="s">
        <v>221</v>
      </c>
      <c r="U6" s="542" t="s">
        <v>222</v>
      </c>
      <c r="V6" s="543" t="s">
        <v>223</v>
      </c>
    </row>
    <row r="7" spans="1:22" ht="15" customHeight="1" x14ac:dyDescent="0.2">
      <c r="A7" s="544" t="s">
        <v>674</v>
      </c>
      <c r="B7" s="545">
        <v>27207.965660000002</v>
      </c>
      <c r="C7" s="545">
        <v>0</v>
      </c>
      <c r="D7" s="545">
        <v>0</v>
      </c>
      <c r="E7" s="545">
        <v>0</v>
      </c>
      <c r="F7" s="545">
        <v>0</v>
      </c>
      <c r="G7" s="545">
        <v>0</v>
      </c>
      <c r="H7" s="545">
        <v>0</v>
      </c>
      <c r="I7" s="545">
        <v>0</v>
      </c>
      <c r="J7" s="545">
        <v>0</v>
      </c>
      <c r="K7" s="545">
        <v>0</v>
      </c>
      <c r="L7" s="545">
        <v>0</v>
      </c>
      <c r="M7" s="545">
        <v>0</v>
      </c>
      <c r="N7" s="545">
        <v>0</v>
      </c>
      <c r="O7" s="545">
        <v>0</v>
      </c>
      <c r="P7" s="545">
        <v>0</v>
      </c>
      <c r="Q7" s="545">
        <v>0</v>
      </c>
      <c r="R7" s="545">
        <v>0</v>
      </c>
      <c r="S7" s="545">
        <v>0</v>
      </c>
      <c r="T7" s="545">
        <v>0</v>
      </c>
      <c r="U7" s="545">
        <v>0</v>
      </c>
      <c r="V7" s="545">
        <v>0</v>
      </c>
    </row>
    <row r="8" spans="1:22" ht="15" customHeight="1" x14ac:dyDescent="0.2">
      <c r="A8" s="526" t="s">
        <v>675</v>
      </c>
      <c r="B8" s="527">
        <v>4986.4593299999997</v>
      </c>
      <c r="C8" s="527">
        <v>0</v>
      </c>
      <c r="D8" s="527">
        <v>0</v>
      </c>
      <c r="E8" s="527">
        <v>0</v>
      </c>
      <c r="F8" s="527">
        <v>0</v>
      </c>
      <c r="G8" s="527">
        <v>0</v>
      </c>
      <c r="H8" s="527">
        <v>0</v>
      </c>
      <c r="I8" s="527">
        <v>0</v>
      </c>
      <c r="J8" s="527">
        <v>0</v>
      </c>
      <c r="K8" s="527">
        <v>0</v>
      </c>
      <c r="L8" s="527">
        <v>0</v>
      </c>
      <c r="M8" s="527">
        <v>0</v>
      </c>
      <c r="N8" s="527">
        <v>0</v>
      </c>
      <c r="O8" s="527">
        <v>0</v>
      </c>
      <c r="P8" s="527">
        <v>0</v>
      </c>
      <c r="Q8" s="527">
        <v>0</v>
      </c>
      <c r="R8" s="527">
        <v>0</v>
      </c>
      <c r="S8" s="527">
        <v>0</v>
      </c>
      <c r="T8" s="527">
        <v>0</v>
      </c>
      <c r="U8" s="527">
        <v>0</v>
      </c>
      <c r="V8" s="527">
        <v>0</v>
      </c>
    </row>
    <row r="9" spans="1:22" ht="15" customHeight="1" x14ac:dyDescent="0.2">
      <c r="A9" s="526" t="s">
        <v>676</v>
      </c>
      <c r="B9" s="527">
        <v>0</v>
      </c>
      <c r="C9" s="527">
        <v>0</v>
      </c>
      <c r="D9" s="527">
        <v>0</v>
      </c>
      <c r="E9" s="527">
        <v>0</v>
      </c>
      <c r="F9" s="527">
        <v>0</v>
      </c>
      <c r="G9" s="527">
        <v>0</v>
      </c>
      <c r="H9" s="527">
        <v>0</v>
      </c>
      <c r="I9" s="527">
        <v>0</v>
      </c>
      <c r="J9" s="527">
        <v>0</v>
      </c>
      <c r="K9" s="527">
        <v>0</v>
      </c>
      <c r="L9" s="527">
        <v>0</v>
      </c>
      <c r="M9" s="527">
        <v>0</v>
      </c>
      <c r="N9" s="527">
        <v>0</v>
      </c>
      <c r="O9" s="527">
        <v>0</v>
      </c>
      <c r="P9" s="527">
        <v>0</v>
      </c>
      <c r="Q9" s="527">
        <v>0</v>
      </c>
      <c r="R9" s="527">
        <v>0</v>
      </c>
      <c r="S9" s="527">
        <v>0</v>
      </c>
      <c r="T9" s="527">
        <v>0</v>
      </c>
      <c r="U9" s="527">
        <v>0</v>
      </c>
      <c r="V9" s="527">
        <v>0</v>
      </c>
    </row>
    <row r="10" spans="1:22" ht="15" customHeight="1" x14ac:dyDescent="0.2">
      <c r="A10" s="526" t="s">
        <v>677</v>
      </c>
      <c r="B10" s="527">
        <v>4986.4593299999997</v>
      </c>
      <c r="C10" s="527">
        <v>0</v>
      </c>
      <c r="D10" s="527">
        <v>0</v>
      </c>
      <c r="E10" s="527">
        <v>0</v>
      </c>
      <c r="F10" s="527">
        <v>0</v>
      </c>
      <c r="G10" s="527">
        <v>0</v>
      </c>
      <c r="H10" s="527">
        <v>0</v>
      </c>
      <c r="I10" s="527">
        <v>0</v>
      </c>
      <c r="J10" s="527">
        <v>0</v>
      </c>
      <c r="K10" s="527">
        <v>0</v>
      </c>
      <c r="L10" s="527">
        <v>0</v>
      </c>
      <c r="M10" s="527">
        <v>0</v>
      </c>
      <c r="N10" s="527">
        <v>0</v>
      </c>
      <c r="O10" s="527">
        <v>0</v>
      </c>
      <c r="P10" s="527">
        <v>0</v>
      </c>
      <c r="Q10" s="527">
        <v>0</v>
      </c>
      <c r="R10" s="527">
        <v>0</v>
      </c>
      <c r="S10" s="527">
        <v>0</v>
      </c>
      <c r="T10" s="527">
        <v>0</v>
      </c>
      <c r="U10" s="527">
        <v>0</v>
      </c>
      <c r="V10" s="527">
        <v>0</v>
      </c>
    </row>
    <row r="11" spans="1:22" ht="15" customHeight="1" x14ac:dyDescent="0.2">
      <c r="A11" s="526" t="s">
        <v>678</v>
      </c>
      <c r="B11" s="527">
        <v>22221.50633</v>
      </c>
      <c r="C11" s="527">
        <v>0</v>
      </c>
      <c r="D11" s="527">
        <v>0</v>
      </c>
      <c r="E11" s="527">
        <v>0</v>
      </c>
      <c r="F11" s="527">
        <v>0</v>
      </c>
      <c r="G11" s="527">
        <v>0</v>
      </c>
      <c r="H11" s="527">
        <v>0</v>
      </c>
      <c r="I11" s="527">
        <v>0</v>
      </c>
      <c r="J11" s="527">
        <v>0</v>
      </c>
      <c r="K11" s="527">
        <v>0</v>
      </c>
      <c r="L11" s="527">
        <v>0</v>
      </c>
      <c r="M11" s="527">
        <v>0</v>
      </c>
      <c r="N11" s="527">
        <v>0</v>
      </c>
      <c r="O11" s="527">
        <v>0</v>
      </c>
      <c r="P11" s="527">
        <v>0</v>
      </c>
      <c r="Q11" s="527">
        <v>0</v>
      </c>
      <c r="R11" s="527">
        <v>0</v>
      </c>
      <c r="S11" s="527">
        <v>0</v>
      </c>
      <c r="T11" s="527">
        <v>0</v>
      </c>
      <c r="U11" s="527">
        <v>0</v>
      </c>
      <c r="V11" s="527">
        <v>0</v>
      </c>
    </row>
    <row r="12" spans="1:22" ht="15" customHeight="1" x14ac:dyDescent="0.2">
      <c r="A12" s="526" t="s">
        <v>676</v>
      </c>
      <c r="B12" s="527">
        <v>22221.50633</v>
      </c>
      <c r="C12" s="527">
        <v>0</v>
      </c>
      <c r="D12" s="527">
        <v>0</v>
      </c>
      <c r="E12" s="527">
        <v>0</v>
      </c>
      <c r="F12" s="527">
        <v>0</v>
      </c>
      <c r="G12" s="527">
        <v>0</v>
      </c>
      <c r="H12" s="527">
        <v>0</v>
      </c>
      <c r="I12" s="527">
        <v>0</v>
      </c>
      <c r="J12" s="527">
        <v>0</v>
      </c>
      <c r="K12" s="527">
        <v>0</v>
      </c>
      <c r="L12" s="527">
        <v>0</v>
      </c>
      <c r="M12" s="527">
        <v>0</v>
      </c>
      <c r="N12" s="527">
        <v>0</v>
      </c>
      <c r="O12" s="527">
        <v>0</v>
      </c>
      <c r="P12" s="527">
        <v>0</v>
      </c>
      <c r="Q12" s="527">
        <v>0</v>
      </c>
      <c r="R12" s="527">
        <v>0</v>
      </c>
      <c r="S12" s="527">
        <v>0</v>
      </c>
      <c r="T12" s="527">
        <v>0</v>
      </c>
      <c r="U12" s="527">
        <v>0</v>
      </c>
      <c r="V12" s="527">
        <v>0</v>
      </c>
    </row>
    <row r="13" spans="1:22" ht="15" customHeight="1" x14ac:dyDescent="0.2">
      <c r="A13" s="526" t="s">
        <v>677</v>
      </c>
      <c r="B13" s="527">
        <v>0</v>
      </c>
      <c r="C13" s="527">
        <v>0</v>
      </c>
      <c r="D13" s="527">
        <v>0</v>
      </c>
      <c r="E13" s="527">
        <v>0</v>
      </c>
      <c r="F13" s="527">
        <v>0</v>
      </c>
      <c r="G13" s="527">
        <v>0</v>
      </c>
      <c r="H13" s="527">
        <v>0</v>
      </c>
      <c r="I13" s="527">
        <v>0</v>
      </c>
      <c r="J13" s="527">
        <v>0</v>
      </c>
      <c r="K13" s="527">
        <v>0</v>
      </c>
      <c r="L13" s="527">
        <v>0</v>
      </c>
      <c r="M13" s="527">
        <v>0</v>
      </c>
      <c r="N13" s="527">
        <v>0</v>
      </c>
      <c r="O13" s="527">
        <v>0</v>
      </c>
      <c r="P13" s="527">
        <v>0</v>
      </c>
      <c r="Q13" s="527">
        <v>0</v>
      </c>
      <c r="R13" s="527">
        <v>0</v>
      </c>
      <c r="S13" s="527">
        <v>0</v>
      </c>
      <c r="T13" s="527">
        <v>0</v>
      </c>
      <c r="U13" s="527">
        <v>0</v>
      </c>
      <c r="V13" s="527">
        <v>0</v>
      </c>
    </row>
    <row r="14" spans="1:22" ht="15" customHeight="1" x14ac:dyDescent="0.2">
      <c r="A14" s="544" t="s">
        <v>679</v>
      </c>
      <c r="B14" s="545">
        <v>47155.99793000002</v>
      </c>
      <c r="C14" s="545">
        <v>16564.298600000002</v>
      </c>
      <c r="D14" s="545">
        <v>3075.1651400000001</v>
      </c>
      <c r="E14" s="545">
        <v>1500</v>
      </c>
      <c r="F14" s="545">
        <v>0</v>
      </c>
      <c r="G14" s="545">
        <v>0</v>
      </c>
      <c r="H14" s="545">
        <v>0</v>
      </c>
      <c r="I14" s="545">
        <v>0</v>
      </c>
      <c r="J14" s="545">
        <v>0</v>
      </c>
      <c r="K14" s="545">
        <v>0</v>
      </c>
      <c r="L14" s="545">
        <v>0</v>
      </c>
      <c r="M14" s="545">
        <v>0</v>
      </c>
      <c r="N14" s="545">
        <v>1365.1507900000001</v>
      </c>
      <c r="O14" s="545">
        <v>0</v>
      </c>
      <c r="P14" s="545">
        <v>0</v>
      </c>
      <c r="Q14" s="545">
        <v>0</v>
      </c>
      <c r="R14" s="545">
        <v>0</v>
      </c>
      <c r="S14" s="545">
        <v>0</v>
      </c>
      <c r="T14" s="545">
        <v>0</v>
      </c>
      <c r="U14" s="545">
        <v>0</v>
      </c>
      <c r="V14" s="545">
        <v>0</v>
      </c>
    </row>
    <row r="15" spans="1:22" ht="15" customHeight="1" x14ac:dyDescent="0.2">
      <c r="A15" s="526" t="s">
        <v>675</v>
      </c>
      <c r="B15" s="527">
        <v>6023.4513900000002</v>
      </c>
      <c r="C15" s="527">
        <v>497.21481000000006</v>
      </c>
      <c r="D15" s="527">
        <v>699.68299999999999</v>
      </c>
      <c r="E15" s="527">
        <v>0</v>
      </c>
      <c r="F15" s="527">
        <v>0</v>
      </c>
      <c r="G15" s="527">
        <v>0</v>
      </c>
      <c r="H15" s="527">
        <v>0</v>
      </c>
      <c r="I15" s="527">
        <v>0</v>
      </c>
      <c r="J15" s="527">
        <v>0</v>
      </c>
      <c r="K15" s="527">
        <v>0</v>
      </c>
      <c r="L15" s="527">
        <v>0</v>
      </c>
      <c r="M15" s="527">
        <v>0</v>
      </c>
      <c r="N15" s="527">
        <v>0</v>
      </c>
      <c r="O15" s="527">
        <v>0</v>
      </c>
      <c r="P15" s="527">
        <v>0</v>
      </c>
      <c r="Q15" s="527">
        <v>0</v>
      </c>
      <c r="R15" s="527">
        <v>0</v>
      </c>
      <c r="S15" s="527">
        <v>0</v>
      </c>
      <c r="T15" s="527">
        <v>0</v>
      </c>
      <c r="U15" s="527">
        <v>0</v>
      </c>
      <c r="V15" s="527">
        <v>0</v>
      </c>
    </row>
    <row r="16" spans="1:22" ht="15" customHeight="1" x14ac:dyDescent="0.2">
      <c r="A16" s="526" t="s">
        <v>676</v>
      </c>
      <c r="B16" s="527">
        <v>4491.40672</v>
      </c>
      <c r="C16" s="527">
        <v>497.21481000000006</v>
      </c>
      <c r="D16" s="527">
        <v>0</v>
      </c>
      <c r="E16" s="527">
        <v>0</v>
      </c>
      <c r="F16" s="527">
        <v>0</v>
      </c>
      <c r="G16" s="527">
        <v>0</v>
      </c>
      <c r="H16" s="527">
        <v>0</v>
      </c>
      <c r="I16" s="527">
        <v>0</v>
      </c>
      <c r="J16" s="527">
        <v>0</v>
      </c>
      <c r="K16" s="527">
        <v>0</v>
      </c>
      <c r="L16" s="527">
        <v>0</v>
      </c>
      <c r="M16" s="527">
        <v>0</v>
      </c>
      <c r="N16" s="527">
        <v>0</v>
      </c>
      <c r="O16" s="527">
        <v>0</v>
      </c>
      <c r="P16" s="527">
        <v>0</v>
      </c>
      <c r="Q16" s="527">
        <v>0</v>
      </c>
      <c r="R16" s="527">
        <v>0</v>
      </c>
      <c r="S16" s="527">
        <v>0</v>
      </c>
      <c r="T16" s="527">
        <v>0</v>
      </c>
      <c r="U16" s="527">
        <v>0</v>
      </c>
      <c r="V16" s="527">
        <v>0</v>
      </c>
    </row>
    <row r="17" spans="1:22" ht="15" customHeight="1" x14ac:dyDescent="0.2">
      <c r="A17" s="526" t="s">
        <v>677</v>
      </c>
      <c r="B17" s="527">
        <v>1532.04467</v>
      </c>
      <c r="C17" s="527">
        <v>0</v>
      </c>
      <c r="D17" s="527">
        <v>699.68299999999999</v>
      </c>
      <c r="E17" s="527">
        <v>0</v>
      </c>
      <c r="F17" s="527">
        <v>0</v>
      </c>
      <c r="G17" s="527">
        <v>0</v>
      </c>
      <c r="H17" s="527">
        <v>0</v>
      </c>
      <c r="I17" s="527">
        <v>0</v>
      </c>
      <c r="J17" s="527">
        <v>0</v>
      </c>
      <c r="K17" s="527">
        <v>0</v>
      </c>
      <c r="L17" s="527">
        <v>0</v>
      </c>
      <c r="M17" s="527">
        <v>0</v>
      </c>
      <c r="N17" s="527">
        <v>0</v>
      </c>
      <c r="O17" s="527">
        <v>0</v>
      </c>
      <c r="P17" s="527">
        <v>0</v>
      </c>
      <c r="Q17" s="527">
        <v>0</v>
      </c>
      <c r="R17" s="527">
        <v>0</v>
      </c>
      <c r="S17" s="527">
        <v>0</v>
      </c>
      <c r="T17" s="527">
        <v>0</v>
      </c>
      <c r="U17" s="527">
        <v>0</v>
      </c>
      <c r="V17" s="527">
        <v>0</v>
      </c>
    </row>
    <row r="18" spans="1:22" ht="15" customHeight="1" x14ac:dyDescent="0.2">
      <c r="A18" s="526" t="s">
        <v>678</v>
      </c>
      <c r="B18" s="527">
        <v>41132.546540000018</v>
      </c>
      <c r="C18" s="527">
        <v>16067.083790000001</v>
      </c>
      <c r="D18" s="527">
        <v>2375.4821400000001</v>
      </c>
      <c r="E18" s="527">
        <v>1500</v>
      </c>
      <c r="F18" s="527">
        <v>0</v>
      </c>
      <c r="G18" s="527">
        <v>0</v>
      </c>
      <c r="H18" s="527">
        <v>0</v>
      </c>
      <c r="I18" s="527">
        <v>0</v>
      </c>
      <c r="J18" s="527">
        <v>0</v>
      </c>
      <c r="K18" s="527">
        <v>0</v>
      </c>
      <c r="L18" s="527">
        <v>0</v>
      </c>
      <c r="M18" s="527">
        <v>0</v>
      </c>
      <c r="N18" s="527">
        <v>1365.1507900000001</v>
      </c>
      <c r="O18" s="527">
        <v>0</v>
      </c>
      <c r="P18" s="527">
        <v>0</v>
      </c>
      <c r="Q18" s="527">
        <v>0</v>
      </c>
      <c r="R18" s="527">
        <v>0</v>
      </c>
      <c r="S18" s="527">
        <v>0</v>
      </c>
      <c r="T18" s="527">
        <v>0</v>
      </c>
      <c r="U18" s="527">
        <v>0</v>
      </c>
      <c r="V18" s="527">
        <v>0</v>
      </c>
    </row>
    <row r="19" spans="1:22" ht="15" customHeight="1" x14ac:dyDescent="0.2">
      <c r="A19" s="526" t="s">
        <v>676</v>
      </c>
      <c r="B19" s="527">
        <v>38682.436540000017</v>
      </c>
      <c r="C19" s="527">
        <v>15660.271050000001</v>
      </c>
      <c r="D19" s="527">
        <v>1820.36681</v>
      </c>
      <c r="E19" s="527">
        <v>1500</v>
      </c>
      <c r="F19" s="527">
        <v>0</v>
      </c>
      <c r="G19" s="527">
        <v>0</v>
      </c>
      <c r="H19" s="527">
        <v>0</v>
      </c>
      <c r="I19" s="527">
        <v>0</v>
      </c>
      <c r="J19" s="527">
        <v>0</v>
      </c>
      <c r="K19" s="527">
        <v>0</v>
      </c>
      <c r="L19" s="527">
        <v>0</v>
      </c>
      <c r="M19" s="527">
        <v>0</v>
      </c>
      <c r="N19" s="527">
        <v>1365.1507900000001</v>
      </c>
      <c r="O19" s="527">
        <v>0</v>
      </c>
      <c r="P19" s="527">
        <v>0</v>
      </c>
      <c r="Q19" s="527">
        <v>0</v>
      </c>
      <c r="R19" s="527">
        <v>0</v>
      </c>
      <c r="S19" s="527">
        <v>0</v>
      </c>
      <c r="T19" s="527">
        <v>0</v>
      </c>
      <c r="U19" s="527">
        <v>0</v>
      </c>
      <c r="V19" s="527">
        <v>0</v>
      </c>
    </row>
    <row r="20" spans="1:22" ht="15" customHeight="1" x14ac:dyDescent="0.2">
      <c r="A20" s="526" t="s">
        <v>677</v>
      </c>
      <c r="B20" s="527">
        <v>2450.11</v>
      </c>
      <c r="C20" s="527">
        <v>406.81273999999996</v>
      </c>
      <c r="D20" s="527">
        <v>555.11532999999997</v>
      </c>
      <c r="E20" s="527">
        <v>0</v>
      </c>
      <c r="F20" s="527">
        <v>0</v>
      </c>
      <c r="G20" s="527">
        <v>0</v>
      </c>
      <c r="H20" s="527">
        <v>0</v>
      </c>
      <c r="I20" s="527">
        <v>0</v>
      </c>
      <c r="J20" s="527">
        <v>0</v>
      </c>
      <c r="K20" s="527">
        <v>0</v>
      </c>
      <c r="L20" s="527">
        <v>0</v>
      </c>
      <c r="M20" s="527">
        <v>0</v>
      </c>
      <c r="N20" s="527">
        <v>0</v>
      </c>
      <c r="O20" s="527">
        <v>0</v>
      </c>
      <c r="P20" s="527">
        <v>0</v>
      </c>
      <c r="Q20" s="527">
        <v>0</v>
      </c>
      <c r="R20" s="527">
        <v>0</v>
      </c>
      <c r="S20" s="527">
        <v>0</v>
      </c>
      <c r="T20" s="527">
        <v>0</v>
      </c>
      <c r="U20" s="527">
        <v>0</v>
      </c>
      <c r="V20" s="527">
        <v>0</v>
      </c>
    </row>
    <row r="21" spans="1:22" ht="15" customHeight="1" x14ac:dyDescent="0.2">
      <c r="A21" s="544" t="s">
        <v>680</v>
      </c>
      <c r="B21" s="545">
        <v>399018.54998999985</v>
      </c>
      <c r="C21" s="545">
        <v>364817.42491000018</v>
      </c>
      <c r="D21" s="545">
        <v>189483.07811000009</v>
      </c>
      <c r="E21" s="545">
        <v>32980.657049999994</v>
      </c>
      <c r="F21" s="545">
        <v>88106.610039999985</v>
      </c>
      <c r="G21" s="545">
        <v>132209.39055999994</v>
      </c>
      <c r="H21" s="545">
        <v>51672.482180000006</v>
      </c>
      <c r="I21" s="545">
        <v>98001.766730000003</v>
      </c>
      <c r="J21" s="545">
        <v>114755.65774999998</v>
      </c>
      <c r="K21" s="545">
        <v>74728.016189999995</v>
      </c>
      <c r="L21" s="545">
        <v>24056.637760000001</v>
      </c>
      <c r="M21" s="545">
        <v>26157.488649999999</v>
      </c>
      <c r="N21" s="545">
        <v>34491.766989999996</v>
      </c>
      <c r="O21" s="545">
        <v>58088.43101</v>
      </c>
      <c r="P21" s="545">
        <v>32816.071990000011</v>
      </c>
      <c r="Q21" s="545">
        <v>10419.533820000001</v>
      </c>
      <c r="R21" s="545">
        <v>49678.726889999976</v>
      </c>
      <c r="S21" s="545">
        <v>26201.307059999992</v>
      </c>
      <c r="T21" s="545">
        <v>20392.683169999997</v>
      </c>
      <c r="U21" s="545">
        <v>54405.769599999985</v>
      </c>
      <c r="V21" s="545">
        <v>45631.776089999963</v>
      </c>
    </row>
    <row r="22" spans="1:22" ht="15" customHeight="1" x14ac:dyDescent="0.2">
      <c r="A22" s="526" t="s">
        <v>675</v>
      </c>
      <c r="B22" s="527">
        <v>126495.54672999991</v>
      </c>
      <c r="C22" s="527">
        <v>78864.057049999974</v>
      </c>
      <c r="D22" s="527">
        <v>17724.718679999998</v>
      </c>
      <c r="E22" s="527">
        <v>7416.9382599999999</v>
      </c>
      <c r="F22" s="527">
        <v>20113.657620000002</v>
      </c>
      <c r="G22" s="527">
        <v>35709.655770000005</v>
      </c>
      <c r="H22" s="527">
        <v>13546.753920000001</v>
      </c>
      <c r="I22" s="527">
        <v>19155.148699999987</v>
      </c>
      <c r="J22" s="527">
        <v>42349.404130000003</v>
      </c>
      <c r="K22" s="527">
        <v>31247.726020000006</v>
      </c>
      <c r="L22" s="527">
        <v>3881.1113599999985</v>
      </c>
      <c r="M22" s="527">
        <v>1457.5305400000004</v>
      </c>
      <c r="N22" s="527">
        <v>10226.676280000001</v>
      </c>
      <c r="O22" s="527">
        <v>33335.464559999993</v>
      </c>
      <c r="P22" s="527">
        <v>20559.994980000003</v>
      </c>
      <c r="Q22" s="527">
        <v>932.82063000000005</v>
      </c>
      <c r="R22" s="527">
        <v>16922.683709999994</v>
      </c>
      <c r="S22" s="527">
        <v>7196.3642399999999</v>
      </c>
      <c r="T22" s="527">
        <v>5044.325350000001</v>
      </c>
      <c r="U22" s="527">
        <v>16093.394870000002</v>
      </c>
      <c r="V22" s="527">
        <v>17047.705969999995</v>
      </c>
    </row>
    <row r="23" spans="1:22" ht="15" customHeight="1" x14ac:dyDescent="0.2">
      <c r="A23" s="526" t="s">
        <v>676</v>
      </c>
      <c r="B23" s="527">
        <v>111659.55162999991</v>
      </c>
      <c r="C23" s="527">
        <v>73957.292039999971</v>
      </c>
      <c r="D23" s="527">
        <v>16097.766099999997</v>
      </c>
      <c r="E23" s="527">
        <v>6657.4030899999998</v>
      </c>
      <c r="F23" s="527">
        <v>12612.877800000004</v>
      </c>
      <c r="G23" s="527">
        <v>19514.865150000001</v>
      </c>
      <c r="H23" s="527">
        <v>13197.388510000001</v>
      </c>
      <c r="I23" s="527">
        <v>19130.843829999987</v>
      </c>
      <c r="J23" s="527">
        <v>42314.779350000004</v>
      </c>
      <c r="K23" s="527">
        <v>28425.741160000005</v>
      </c>
      <c r="L23" s="527">
        <v>3423.5257599999986</v>
      </c>
      <c r="M23" s="527">
        <v>1211.2396000000003</v>
      </c>
      <c r="N23" s="527">
        <v>10216.676280000001</v>
      </c>
      <c r="O23" s="527">
        <v>33315.87451999999</v>
      </c>
      <c r="P23" s="527">
        <v>20536.877190000003</v>
      </c>
      <c r="Q23" s="527">
        <v>911.36416000000008</v>
      </c>
      <c r="R23" s="527">
        <v>16904.183709999994</v>
      </c>
      <c r="S23" s="527">
        <v>7196.3642399999999</v>
      </c>
      <c r="T23" s="527">
        <v>5037.8617200000008</v>
      </c>
      <c r="U23" s="527">
        <v>14463.144030000001</v>
      </c>
      <c r="V23" s="527">
        <v>16553.547569999995</v>
      </c>
    </row>
    <row r="24" spans="1:22" ht="15" customHeight="1" x14ac:dyDescent="0.2">
      <c r="A24" s="526" t="s">
        <v>677</v>
      </c>
      <c r="B24" s="527">
        <v>14835.9951</v>
      </c>
      <c r="C24" s="527">
        <v>4906.7650099999973</v>
      </c>
      <c r="D24" s="527">
        <v>1626.9525799999999</v>
      </c>
      <c r="E24" s="527">
        <v>759.53516999999988</v>
      </c>
      <c r="F24" s="527">
        <v>7500.7798199999988</v>
      </c>
      <c r="G24" s="527">
        <v>16194.790620000002</v>
      </c>
      <c r="H24" s="527">
        <v>349.36541000000005</v>
      </c>
      <c r="I24" s="527">
        <v>24.304869999999998</v>
      </c>
      <c r="J24" s="527">
        <v>34.624780000000001</v>
      </c>
      <c r="K24" s="527">
        <v>2821.98486</v>
      </c>
      <c r="L24" s="527">
        <v>457.5856</v>
      </c>
      <c r="M24" s="527">
        <v>246.29094000000003</v>
      </c>
      <c r="N24" s="527">
        <v>10</v>
      </c>
      <c r="O24" s="527">
        <v>19.590040000000002</v>
      </c>
      <c r="P24" s="527">
        <v>23.117789999999999</v>
      </c>
      <c r="Q24" s="527">
        <v>21.456469999999999</v>
      </c>
      <c r="R24" s="527">
        <v>18.5</v>
      </c>
      <c r="S24" s="527">
        <v>0</v>
      </c>
      <c r="T24" s="527">
        <v>6.4636300000000002</v>
      </c>
      <c r="U24" s="527">
        <v>1630.2508400000002</v>
      </c>
      <c r="V24" s="527">
        <v>494.15839999999992</v>
      </c>
    </row>
    <row r="25" spans="1:22" ht="15" customHeight="1" x14ac:dyDescent="0.2">
      <c r="A25" s="526" t="s">
        <v>678</v>
      </c>
      <c r="B25" s="527">
        <v>272523.00325999997</v>
      </c>
      <c r="C25" s="527">
        <v>285953.36786000023</v>
      </c>
      <c r="D25" s="527">
        <v>171758.3594300001</v>
      </c>
      <c r="E25" s="527">
        <v>25563.718789999992</v>
      </c>
      <c r="F25" s="527">
        <v>67992.952419999987</v>
      </c>
      <c r="G25" s="527">
        <v>96499.734789999944</v>
      </c>
      <c r="H25" s="527">
        <v>38125.728260000004</v>
      </c>
      <c r="I25" s="527">
        <v>78846.618030000012</v>
      </c>
      <c r="J25" s="527">
        <v>72406.253619999974</v>
      </c>
      <c r="K25" s="527">
        <v>43480.290169999993</v>
      </c>
      <c r="L25" s="527">
        <v>20175.526400000002</v>
      </c>
      <c r="M25" s="527">
        <v>24699.95811</v>
      </c>
      <c r="N25" s="527">
        <v>24265.090709999997</v>
      </c>
      <c r="O25" s="527">
        <v>24752.966450000007</v>
      </c>
      <c r="P25" s="527">
        <v>12256.077010000005</v>
      </c>
      <c r="Q25" s="527">
        <v>9486.7131900000004</v>
      </c>
      <c r="R25" s="527">
        <v>32756.043179999986</v>
      </c>
      <c r="S25" s="527">
        <v>19004.942819999993</v>
      </c>
      <c r="T25" s="527">
        <v>15348.357819999996</v>
      </c>
      <c r="U25" s="527">
        <v>38312.374729999981</v>
      </c>
      <c r="V25" s="527">
        <v>28584.070119999968</v>
      </c>
    </row>
    <row r="26" spans="1:22" ht="15" customHeight="1" x14ac:dyDescent="0.2">
      <c r="A26" s="526" t="s">
        <v>676</v>
      </c>
      <c r="B26" s="527">
        <v>250941.83539999998</v>
      </c>
      <c r="C26" s="527">
        <v>261504.93665000022</v>
      </c>
      <c r="D26" s="527">
        <v>154622.81695000009</v>
      </c>
      <c r="E26" s="527">
        <v>21395.712769999995</v>
      </c>
      <c r="F26" s="527">
        <v>53782.454939999981</v>
      </c>
      <c r="G26" s="527">
        <v>71008.505849999943</v>
      </c>
      <c r="H26" s="527">
        <v>34603.600790000004</v>
      </c>
      <c r="I26" s="527">
        <v>78004.407620000013</v>
      </c>
      <c r="J26" s="527">
        <v>72232.531459999969</v>
      </c>
      <c r="K26" s="527">
        <v>41575.954999999994</v>
      </c>
      <c r="L26" s="527">
        <v>18756.83682</v>
      </c>
      <c r="M26" s="527">
        <v>24684.16692</v>
      </c>
      <c r="N26" s="527">
        <v>24256.775199999996</v>
      </c>
      <c r="O26" s="527">
        <v>24520.127160000007</v>
      </c>
      <c r="P26" s="527">
        <v>12256.077010000005</v>
      </c>
      <c r="Q26" s="527">
        <v>8945.1254600000011</v>
      </c>
      <c r="R26" s="527">
        <v>32756.043179999986</v>
      </c>
      <c r="S26" s="527">
        <v>19004.942819999993</v>
      </c>
      <c r="T26" s="527">
        <v>15097.579079999996</v>
      </c>
      <c r="U26" s="527">
        <v>35935.724499999982</v>
      </c>
      <c r="V26" s="527">
        <v>26220.420729999969</v>
      </c>
    </row>
    <row r="27" spans="1:22" ht="15" customHeight="1" x14ac:dyDescent="0.2">
      <c r="A27" s="526" t="s">
        <v>677</v>
      </c>
      <c r="B27" s="527">
        <v>21581.16785999998</v>
      </c>
      <c r="C27" s="527">
        <v>24448.431210000002</v>
      </c>
      <c r="D27" s="527">
        <v>17135.54248</v>
      </c>
      <c r="E27" s="527">
        <v>4168.0060199999989</v>
      </c>
      <c r="F27" s="527">
        <v>14210.497479999998</v>
      </c>
      <c r="G27" s="527">
        <v>25491.228940000005</v>
      </c>
      <c r="H27" s="527">
        <v>3522.1274699999994</v>
      </c>
      <c r="I27" s="527">
        <v>842.21041000000002</v>
      </c>
      <c r="J27" s="527">
        <v>173.72216000000003</v>
      </c>
      <c r="K27" s="527">
        <v>1904.3351700000001</v>
      </c>
      <c r="L27" s="527">
        <v>1418.6895800000002</v>
      </c>
      <c r="M27" s="527">
        <v>15.791189999999999</v>
      </c>
      <c r="N27" s="527">
        <v>8.3155099999999997</v>
      </c>
      <c r="O27" s="527">
        <v>232.83929000000001</v>
      </c>
      <c r="P27" s="527">
        <v>0</v>
      </c>
      <c r="Q27" s="527">
        <v>541.58772999999997</v>
      </c>
      <c r="R27" s="527">
        <v>0</v>
      </c>
      <c r="S27" s="527">
        <v>0</v>
      </c>
      <c r="T27" s="527">
        <v>250.77874000000003</v>
      </c>
      <c r="U27" s="527">
        <v>2376.6502300000002</v>
      </c>
      <c r="V27" s="527">
        <v>2363.64939</v>
      </c>
    </row>
    <row r="28" spans="1:22" ht="15" customHeight="1" x14ac:dyDescent="0.2">
      <c r="A28" s="544" t="s">
        <v>681</v>
      </c>
      <c r="B28" s="545">
        <f>B29+B34+B38+B41+B45</f>
        <v>106954.05301</v>
      </c>
      <c r="C28" s="545">
        <f t="shared" ref="C28:V28" si="0">C29+C34+C38+C41+C45</f>
        <v>54783.616039999994</v>
      </c>
      <c r="D28" s="545">
        <f t="shared" si="0"/>
        <v>42782.363010000001</v>
      </c>
      <c r="E28" s="545">
        <f t="shared" si="0"/>
        <v>26539.978130000003</v>
      </c>
      <c r="F28" s="545">
        <f t="shared" si="0"/>
        <v>47762.260390000003</v>
      </c>
      <c r="G28" s="545">
        <f t="shared" si="0"/>
        <v>39496.856780000002</v>
      </c>
      <c r="H28" s="545">
        <f t="shared" si="0"/>
        <v>19289.26658</v>
      </c>
      <c r="I28" s="545">
        <f t="shared" si="0"/>
        <v>28055.049169999998</v>
      </c>
      <c r="J28" s="545">
        <f t="shared" si="0"/>
        <v>22805.165499999996</v>
      </c>
      <c r="K28" s="545">
        <f t="shared" si="0"/>
        <v>26085.67698</v>
      </c>
      <c r="L28" s="545">
        <f t="shared" si="0"/>
        <v>23809.987019999997</v>
      </c>
      <c r="M28" s="545">
        <f t="shared" si="0"/>
        <v>8250.5474300000005</v>
      </c>
      <c r="N28" s="545">
        <f t="shared" si="0"/>
        <v>65297.349469999994</v>
      </c>
      <c r="O28" s="545">
        <f t="shared" si="0"/>
        <v>8194.376760000001</v>
      </c>
      <c r="P28" s="545">
        <f t="shared" si="0"/>
        <v>13553.24041</v>
      </c>
      <c r="Q28" s="545">
        <f t="shared" si="0"/>
        <v>16095.624750000001</v>
      </c>
      <c r="R28" s="545">
        <f t="shared" si="0"/>
        <v>10727.745160000002</v>
      </c>
      <c r="S28" s="545">
        <f t="shared" si="0"/>
        <v>22698.23848</v>
      </c>
      <c r="T28" s="545">
        <f t="shared" si="0"/>
        <v>6165.6053300000003</v>
      </c>
      <c r="U28" s="545">
        <f t="shared" si="0"/>
        <v>84125.332039999979</v>
      </c>
      <c r="V28" s="545">
        <f t="shared" si="0"/>
        <v>138457.32783000002</v>
      </c>
    </row>
    <row r="29" spans="1:22" ht="15" customHeight="1" x14ac:dyDescent="0.2">
      <c r="A29" s="526" t="s">
        <v>682</v>
      </c>
      <c r="B29" s="527">
        <v>103970.44529</v>
      </c>
      <c r="C29" s="527">
        <v>49843.313719999998</v>
      </c>
      <c r="D29" s="527">
        <v>42782.363010000001</v>
      </c>
      <c r="E29" s="527">
        <v>24309.623410000004</v>
      </c>
      <c r="F29" s="527">
        <v>47762.260390000003</v>
      </c>
      <c r="G29" s="527">
        <v>39258.508910000004</v>
      </c>
      <c r="H29" s="527">
        <v>19284.376339999999</v>
      </c>
      <c r="I29" s="527">
        <v>28055.049169999998</v>
      </c>
      <c r="J29" s="527">
        <v>22801.049649999997</v>
      </c>
      <c r="K29" s="527">
        <v>9246.7956599999998</v>
      </c>
      <c r="L29" s="527">
        <v>22722.394419999997</v>
      </c>
      <c r="M29" s="527">
        <v>6578.3514400000004</v>
      </c>
      <c r="N29" s="527">
        <v>58979.316719999995</v>
      </c>
      <c r="O29" s="527">
        <v>8194.376760000001</v>
      </c>
      <c r="P29" s="527">
        <v>13553.24041</v>
      </c>
      <c r="Q29" s="527">
        <v>15801.394050000001</v>
      </c>
      <c r="R29" s="527">
        <v>9651.2175000000007</v>
      </c>
      <c r="S29" s="527">
        <v>17713.453229999999</v>
      </c>
      <c r="T29" s="527">
        <v>6160.7824600000004</v>
      </c>
      <c r="U29" s="527">
        <v>80465.296739999991</v>
      </c>
      <c r="V29" s="527">
        <v>99907.587880000021</v>
      </c>
    </row>
    <row r="30" spans="1:22" ht="15" customHeight="1" x14ac:dyDescent="0.2">
      <c r="A30" s="526" t="s">
        <v>683</v>
      </c>
      <c r="B30" s="527">
        <v>3230.54117</v>
      </c>
      <c r="C30" s="527">
        <v>731.91951000000006</v>
      </c>
      <c r="D30" s="527">
        <v>0</v>
      </c>
      <c r="E30" s="527">
        <v>3802.5642100000005</v>
      </c>
      <c r="F30" s="527">
        <v>0</v>
      </c>
      <c r="G30" s="527">
        <v>817.43746999999996</v>
      </c>
      <c r="H30" s="527">
        <v>637.4706900000001</v>
      </c>
      <c r="I30" s="527">
        <v>328.01454000000001</v>
      </c>
      <c r="J30" s="527">
        <v>1808.2039299999999</v>
      </c>
      <c r="K30" s="527">
        <v>0</v>
      </c>
      <c r="L30" s="527">
        <v>44.269889999999997</v>
      </c>
      <c r="M30" s="527">
        <v>413.83888999999999</v>
      </c>
      <c r="N30" s="527">
        <v>530.26446999999996</v>
      </c>
      <c r="O30" s="527">
        <v>0</v>
      </c>
      <c r="P30" s="527">
        <v>0</v>
      </c>
      <c r="Q30" s="527">
        <v>238.35739999999996</v>
      </c>
      <c r="R30" s="527">
        <v>306.41908000000001</v>
      </c>
      <c r="S30" s="527">
        <v>0</v>
      </c>
      <c r="T30" s="527">
        <v>0</v>
      </c>
      <c r="U30" s="527">
        <v>5148.1521899999998</v>
      </c>
      <c r="V30" s="527">
        <v>0</v>
      </c>
    </row>
    <row r="31" spans="1:22" ht="15" customHeight="1" x14ac:dyDescent="0.2">
      <c r="A31" s="526" t="s">
        <v>684</v>
      </c>
      <c r="B31" s="527">
        <v>21809.936629999993</v>
      </c>
      <c r="C31" s="527">
        <v>20399.448660000002</v>
      </c>
      <c r="D31" s="527">
        <v>13879.957529999998</v>
      </c>
      <c r="E31" s="527">
        <v>9152.9513500000012</v>
      </c>
      <c r="F31" s="527">
        <v>22928.760110000003</v>
      </c>
      <c r="G31" s="527">
        <v>21240.413560000001</v>
      </c>
      <c r="H31" s="527">
        <v>0</v>
      </c>
      <c r="I31" s="527">
        <v>19085.685809999999</v>
      </c>
      <c r="J31" s="527">
        <v>10197.01492</v>
      </c>
      <c r="K31" s="527">
        <v>7682.6352800000004</v>
      </c>
      <c r="L31" s="527">
        <v>14534.051249999999</v>
      </c>
      <c r="M31" s="527">
        <v>2454.4403900000002</v>
      </c>
      <c r="N31" s="527">
        <v>32788.346880000005</v>
      </c>
      <c r="O31" s="527">
        <v>3949.2934300000002</v>
      </c>
      <c r="P31" s="527">
        <v>6495.6838799999996</v>
      </c>
      <c r="Q31" s="527">
        <v>5457.9082699999999</v>
      </c>
      <c r="R31" s="527">
        <v>6036.6132400000006</v>
      </c>
      <c r="S31" s="527">
        <v>16485.200230000002</v>
      </c>
      <c r="T31" s="527">
        <v>1654.9039299999999</v>
      </c>
      <c r="U31" s="527">
        <v>45032.290590000004</v>
      </c>
      <c r="V31" s="527">
        <v>92770.672850000017</v>
      </c>
    </row>
    <row r="32" spans="1:22" ht="15" customHeight="1" x14ac:dyDescent="0.2">
      <c r="A32" s="526" t="s">
        <v>685</v>
      </c>
      <c r="B32" s="527">
        <v>56527.119620000012</v>
      </c>
      <c r="C32" s="527">
        <v>4057.7877599999997</v>
      </c>
      <c r="D32" s="527">
        <v>9595.7269799999995</v>
      </c>
      <c r="E32" s="527">
        <v>7213.8104800000001</v>
      </c>
      <c r="F32" s="527">
        <v>11684.210939999997</v>
      </c>
      <c r="G32" s="527">
        <v>8889.695139999998</v>
      </c>
      <c r="H32" s="527">
        <v>6339.86492</v>
      </c>
      <c r="I32" s="527">
        <v>5061.9831199999999</v>
      </c>
      <c r="J32" s="527">
        <v>4098.9180099999994</v>
      </c>
      <c r="K32" s="527">
        <v>765.55461000000003</v>
      </c>
      <c r="L32" s="527">
        <v>4209.7614100000001</v>
      </c>
      <c r="M32" s="527">
        <v>1835.6861999999999</v>
      </c>
      <c r="N32" s="527">
        <v>11535.14826</v>
      </c>
      <c r="O32" s="527">
        <v>3785.7580300000004</v>
      </c>
      <c r="P32" s="527">
        <v>4446.0032299999993</v>
      </c>
      <c r="Q32" s="527">
        <v>1416.24155</v>
      </c>
      <c r="R32" s="527">
        <v>1536.4497499999998</v>
      </c>
      <c r="S32" s="527">
        <v>990.98361</v>
      </c>
      <c r="T32" s="527">
        <v>648.92173000000003</v>
      </c>
      <c r="U32" s="527">
        <v>26087.649000000001</v>
      </c>
      <c r="V32" s="527">
        <v>2856.5929800000004</v>
      </c>
    </row>
    <row r="33" spans="1:22" ht="15" customHeight="1" x14ac:dyDescent="0.2">
      <c r="A33" s="526" t="s">
        <v>686</v>
      </c>
      <c r="B33" s="527">
        <v>22402.847870000001</v>
      </c>
      <c r="C33" s="527">
        <v>24654.157789999994</v>
      </c>
      <c r="D33" s="527">
        <v>19306.678500000002</v>
      </c>
      <c r="E33" s="527">
        <v>4140.2973700000002</v>
      </c>
      <c r="F33" s="527">
        <v>13149.289339999999</v>
      </c>
      <c r="G33" s="527">
        <v>8310.9627400000008</v>
      </c>
      <c r="H33" s="527">
        <v>12307.040730000001</v>
      </c>
      <c r="I33" s="527">
        <v>3579.3657000000003</v>
      </c>
      <c r="J33" s="527">
        <v>6696.9127900000003</v>
      </c>
      <c r="K33" s="527">
        <v>798.60577000000001</v>
      </c>
      <c r="L33" s="527">
        <v>3934.31187</v>
      </c>
      <c r="M33" s="527">
        <v>1874.3859600000003</v>
      </c>
      <c r="N33" s="527">
        <v>14125.55711</v>
      </c>
      <c r="O33" s="527">
        <v>459.32529999999997</v>
      </c>
      <c r="P33" s="527">
        <v>2611.5533</v>
      </c>
      <c r="Q33" s="527">
        <v>8688.8868299999995</v>
      </c>
      <c r="R33" s="527">
        <v>1771.7354300000002</v>
      </c>
      <c r="S33" s="527">
        <v>237.26939000000002</v>
      </c>
      <c r="T33" s="527">
        <v>3856.9567999999999</v>
      </c>
      <c r="U33" s="527">
        <v>4197.20496</v>
      </c>
      <c r="V33" s="527">
        <v>4280.3220500000007</v>
      </c>
    </row>
    <row r="34" spans="1:22" ht="15" customHeight="1" x14ac:dyDescent="0.2">
      <c r="A34" s="526" t="s">
        <v>127</v>
      </c>
      <c r="B34" s="527">
        <v>2983.6077199999995</v>
      </c>
      <c r="C34" s="527">
        <v>4859.3681000000006</v>
      </c>
      <c r="D34" s="527">
        <v>0</v>
      </c>
      <c r="E34" s="527">
        <v>0</v>
      </c>
      <c r="F34" s="527">
        <v>0</v>
      </c>
      <c r="G34" s="527">
        <v>238.34787</v>
      </c>
      <c r="H34" s="527">
        <v>0</v>
      </c>
      <c r="I34" s="527">
        <v>0</v>
      </c>
      <c r="J34" s="527">
        <v>4.11585</v>
      </c>
      <c r="K34" s="527">
        <v>16838.88132</v>
      </c>
      <c r="L34" s="527">
        <v>1087.5926000000002</v>
      </c>
      <c r="M34" s="527">
        <v>1672.1959899999999</v>
      </c>
      <c r="N34" s="527">
        <v>6123.2844500000001</v>
      </c>
      <c r="O34" s="527">
        <v>0</v>
      </c>
      <c r="P34" s="527">
        <v>0</v>
      </c>
      <c r="Q34" s="527">
        <v>6.8017700000000003</v>
      </c>
      <c r="R34" s="527">
        <v>1069.0697399999999</v>
      </c>
      <c r="S34" s="527">
        <v>4601.2505300000003</v>
      </c>
      <c r="T34" s="527">
        <v>0</v>
      </c>
      <c r="U34" s="527">
        <v>1392.46749</v>
      </c>
      <c r="V34" s="527">
        <v>38372.98947</v>
      </c>
    </row>
    <row r="35" spans="1:22" ht="15" customHeight="1" x14ac:dyDescent="0.2">
      <c r="A35" s="526" t="s">
        <v>684</v>
      </c>
      <c r="B35" s="527">
        <v>1442.2225000000001</v>
      </c>
      <c r="C35" s="527">
        <v>1332.6576500000001</v>
      </c>
      <c r="D35" s="527">
        <v>0</v>
      </c>
      <c r="E35" s="527">
        <v>0</v>
      </c>
      <c r="F35" s="527">
        <v>0</v>
      </c>
      <c r="G35" s="527">
        <v>65.063749999999999</v>
      </c>
      <c r="H35" s="527">
        <v>0</v>
      </c>
      <c r="I35" s="527">
        <v>0</v>
      </c>
      <c r="J35" s="527">
        <v>0</v>
      </c>
      <c r="K35" s="527">
        <v>10775.431350000001</v>
      </c>
      <c r="L35" s="527">
        <v>548.24769000000003</v>
      </c>
      <c r="M35" s="527">
        <v>200.83917000000002</v>
      </c>
      <c r="N35" s="527">
        <v>3981.7628000000004</v>
      </c>
      <c r="O35" s="527">
        <v>0</v>
      </c>
      <c r="P35" s="527">
        <v>0</v>
      </c>
      <c r="Q35" s="527">
        <v>6.8017700000000003</v>
      </c>
      <c r="R35" s="527">
        <v>733.33326999999997</v>
      </c>
      <c r="S35" s="527">
        <v>1795.21477</v>
      </c>
      <c r="T35" s="527">
        <v>0</v>
      </c>
      <c r="U35" s="527">
        <v>894.38824</v>
      </c>
      <c r="V35" s="527">
        <v>31999.757659999999</v>
      </c>
    </row>
    <row r="36" spans="1:22" ht="15" customHeight="1" x14ac:dyDescent="0.2">
      <c r="A36" s="526" t="s">
        <v>686</v>
      </c>
      <c r="B36" s="527">
        <v>1541.3852199999999</v>
      </c>
      <c r="C36" s="527">
        <v>3526.71045</v>
      </c>
      <c r="D36" s="527">
        <v>0</v>
      </c>
      <c r="E36" s="527">
        <v>0</v>
      </c>
      <c r="F36" s="527">
        <v>0</v>
      </c>
      <c r="G36" s="527">
        <v>173.28412</v>
      </c>
      <c r="H36" s="527">
        <v>0</v>
      </c>
      <c r="I36" s="527">
        <v>0</v>
      </c>
      <c r="J36" s="527">
        <v>4.11585</v>
      </c>
      <c r="K36" s="527">
        <v>4725.4924299999993</v>
      </c>
      <c r="L36" s="527">
        <v>539.34491000000003</v>
      </c>
      <c r="M36" s="527">
        <v>611.73738000000003</v>
      </c>
      <c r="N36" s="527">
        <v>1300.8142700000001</v>
      </c>
      <c r="O36" s="527">
        <v>0</v>
      </c>
      <c r="P36" s="527">
        <v>0</v>
      </c>
      <c r="Q36" s="527">
        <v>0</v>
      </c>
      <c r="R36" s="527">
        <v>335.73647</v>
      </c>
      <c r="S36" s="527">
        <v>695.90400999999997</v>
      </c>
      <c r="T36" s="527">
        <v>0</v>
      </c>
      <c r="U36" s="527">
        <v>452.78214000000003</v>
      </c>
      <c r="V36" s="527">
        <v>6318.4238399999995</v>
      </c>
    </row>
    <row r="37" spans="1:22" ht="15" customHeight="1" x14ac:dyDescent="0.2">
      <c r="A37" s="526" t="s">
        <v>687</v>
      </c>
      <c r="B37" s="527">
        <v>0</v>
      </c>
      <c r="C37" s="527">
        <v>0</v>
      </c>
      <c r="D37" s="527">
        <v>0</v>
      </c>
      <c r="E37" s="527">
        <v>0</v>
      </c>
      <c r="F37" s="527">
        <v>0</v>
      </c>
      <c r="G37" s="527">
        <v>0</v>
      </c>
      <c r="H37" s="527">
        <v>0</v>
      </c>
      <c r="I37" s="527">
        <v>0</v>
      </c>
      <c r="J37" s="527">
        <v>0</v>
      </c>
      <c r="K37" s="527">
        <v>1337.9575399999999</v>
      </c>
      <c r="L37" s="527">
        <v>0</v>
      </c>
      <c r="M37" s="527">
        <v>859.61943999999994</v>
      </c>
      <c r="N37" s="527">
        <v>840.70737999999994</v>
      </c>
      <c r="O37" s="527">
        <v>0</v>
      </c>
      <c r="P37" s="527">
        <v>0</v>
      </c>
      <c r="Q37" s="527">
        <v>0</v>
      </c>
      <c r="R37" s="527">
        <v>0</v>
      </c>
      <c r="S37" s="527">
        <v>2110.13175</v>
      </c>
      <c r="T37" s="527">
        <v>0</v>
      </c>
      <c r="U37" s="527">
        <v>45.297110000000004</v>
      </c>
      <c r="V37" s="527">
        <v>54.807970000000005</v>
      </c>
    </row>
    <row r="38" spans="1:22" ht="15" customHeight="1" x14ac:dyDescent="0.2">
      <c r="A38" s="528" t="s">
        <v>688</v>
      </c>
      <c r="B38" s="527">
        <v>0</v>
      </c>
      <c r="C38" s="527">
        <v>0</v>
      </c>
      <c r="D38" s="527">
        <v>0</v>
      </c>
      <c r="E38" s="527">
        <v>0</v>
      </c>
      <c r="F38" s="527">
        <v>0</v>
      </c>
      <c r="G38" s="527">
        <v>0</v>
      </c>
      <c r="H38" s="527">
        <v>0</v>
      </c>
      <c r="I38" s="527">
        <v>0</v>
      </c>
      <c r="J38" s="527">
        <v>0</v>
      </c>
      <c r="K38" s="527">
        <v>0</v>
      </c>
      <c r="L38" s="527">
        <v>0</v>
      </c>
      <c r="M38" s="527">
        <v>0</v>
      </c>
      <c r="N38" s="527">
        <v>0</v>
      </c>
      <c r="O38" s="527">
        <v>0</v>
      </c>
      <c r="P38" s="527">
        <v>0</v>
      </c>
      <c r="Q38" s="527">
        <v>0</v>
      </c>
      <c r="R38" s="527">
        <v>0</v>
      </c>
      <c r="S38" s="527">
        <v>0</v>
      </c>
      <c r="T38" s="527">
        <v>0</v>
      </c>
      <c r="U38" s="527">
        <v>121.84326999999999</v>
      </c>
      <c r="V38" s="527">
        <v>49.344089999999994</v>
      </c>
    </row>
    <row r="39" spans="1:22" ht="15" customHeight="1" x14ac:dyDescent="0.2">
      <c r="A39" s="526" t="s">
        <v>684</v>
      </c>
      <c r="B39" s="527">
        <v>0</v>
      </c>
      <c r="C39" s="527">
        <v>0</v>
      </c>
      <c r="D39" s="527">
        <v>0</v>
      </c>
      <c r="E39" s="527">
        <v>0</v>
      </c>
      <c r="F39" s="527">
        <v>0</v>
      </c>
      <c r="G39" s="527">
        <v>0</v>
      </c>
      <c r="H39" s="527">
        <v>0</v>
      </c>
      <c r="I39" s="527">
        <v>0</v>
      </c>
      <c r="J39" s="527">
        <v>0</v>
      </c>
      <c r="K39" s="527">
        <v>0</v>
      </c>
      <c r="L39" s="527">
        <v>0</v>
      </c>
      <c r="M39" s="527">
        <v>0</v>
      </c>
      <c r="N39" s="527">
        <v>0</v>
      </c>
      <c r="O39" s="527">
        <v>0</v>
      </c>
      <c r="P39" s="527">
        <v>0</v>
      </c>
      <c r="Q39" s="527">
        <v>0</v>
      </c>
      <c r="R39" s="527">
        <v>0</v>
      </c>
      <c r="S39" s="527">
        <v>0</v>
      </c>
      <c r="T39" s="527">
        <v>0</v>
      </c>
      <c r="U39" s="527">
        <v>0</v>
      </c>
      <c r="V39" s="527">
        <v>8.4100900000000003</v>
      </c>
    </row>
    <row r="40" spans="1:22" ht="15" customHeight="1" x14ac:dyDescent="0.2">
      <c r="A40" s="526" t="s">
        <v>686</v>
      </c>
      <c r="B40" s="527">
        <v>0</v>
      </c>
      <c r="C40" s="527">
        <v>0</v>
      </c>
      <c r="D40" s="527">
        <v>0</v>
      </c>
      <c r="E40" s="527">
        <v>0</v>
      </c>
      <c r="F40" s="527">
        <v>0</v>
      </c>
      <c r="G40" s="527">
        <v>0</v>
      </c>
      <c r="H40" s="527">
        <v>0</v>
      </c>
      <c r="I40" s="527">
        <v>0</v>
      </c>
      <c r="J40" s="527">
        <v>0</v>
      </c>
      <c r="K40" s="527">
        <v>0</v>
      </c>
      <c r="L40" s="527">
        <v>0</v>
      </c>
      <c r="M40" s="527">
        <v>0</v>
      </c>
      <c r="N40" s="527">
        <v>0</v>
      </c>
      <c r="O40" s="527">
        <v>0</v>
      </c>
      <c r="P40" s="527">
        <v>0</v>
      </c>
      <c r="Q40" s="527">
        <v>0</v>
      </c>
      <c r="R40" s="527">
        <v>0</v>
      </c>
      <c r="S40" s="527">
        <v>0</v>
      </c>
      <c r="T40" s="527">
        <v>0</v>
      </c>
      <c r="U40" s="527">
        <v>121.84326999999999</v>
      </c>
      <c r="V40" s="527">
        <v>40.933999999999997</v>
      </c>
    </row>
    <row r="41" spans="1:22" ht="15" customHeight="1" x14ac:dyDescent="0.2">
      <c r="A41" s="526" t="s">
        <v>129</v>
      </c>
      <c r="B41" s="527">
        <v>0</v>
      </c>
      <c r="C41" s="527">
        <v>40.467109999999998</v>
      </c>
      <c r="D41" s="527">
        <v>0</v>
      </c>
      <c r="E41" s="527">
        <v>2176.5594999999998</v>
      </c>
      <c r="F41" s="527">
        <v>0</v>
      </c>
      <c r="G41" s="527">
        <v>0</v>
      </c>
      <c r="H41" s="527">
        <v>4.8902399999999995</v>
      </c>
      <c r="I41" s="527">
        <v>0</v>
      </c>
      <c r="J41" s="527">
        <v>0</v>
      </c>
      <c r="K41" s="527">
        <v>0</v>
      </c>
      <c r="L41" s="527">
        <v>0</v>
      </c>
      <c r="M41" s="527">
        <v>0</v>
      </c>
      <c r="N41" s="527">
        <v>194.7483</v>
      </c>
      <c r="O41" s="527">
        <v>0</v>
      </c>
      <c r="P41" s="527">
        <v>0</v>
      </c>
      <c r="Q41" s="527">
        <v>252.46751999999998</v>
      </c>
      <c r="R41" s="527">
        <v>7.4579199999999997</v>
      </c>
      <c r="S41" s="527">
        <v>383.53472000000005</v>
      </c>
      <c r="T41" s="527">
        <v>4.82287</v>
      </c>
      <c r="U41" s="527">
        <v>2145.7245400000002</v>
      </c>
      <c r="V41" s="527">
        <v>127.40639000000002</v>
      </c>
    </row>
    <row r="42" spans="1:22" ht="15" customHeight="1" x14ac:dyDescent="0.2">
      <c r="A42" s="526" t="s">
        <v>683</v>
      </c>
      <c r="B42" s="527">
        <v>0</v>
      </c>
      <c r="C42" s="527">
        <v>0</v>
      </c>
      <c r="D42" s="527">
        <v>0</v>
      </c>
      <c r="E42" s="527">
        <v>514.00409000000002</v>
      </c>
      <c r="F42" s="527">
        <v>0</v>
      </c>
      <c r="G42" s="527">
        <v>0</v>
      </c>
      <c r="H42" s="527">
        <v>0</v>
      </c>
      <c r="I42" s="527">
        <v>0</v>
      </c>
      <c r="J42" s="527">
        <v>0</v>
      </c>
      <c r="K42" s="527">
        <v>0</v>
      </c>
      <c r="L42" s="527">
        <v>0</v>
      </c>
      <c r="M42" s="527">
        <v>0</v>
      </c>
      <c r="N42" s="527">
        <v>0</v>
      </c>
      <c r="O42" s="527">
        <v>0</v>
      </c>
      <c r="P42" s="527">
        <v>0</v>
      </c>
      <c r="Q42" s="527">
        <v>0</v>
      </c>
      <c r="R42" s="527">
        <v>0</v>
      </c>
      <c r="S42" s="527">
        <v>0</v>
      </c>
      <c r="T42" s="527">
        <v>0</v>
      </c>
      <c r="U42" s="527">
        <v>161.34811999999999</v>
      </c>
      <c r="V42" s="527">
        <v>0</v>
      </c>
    </row>
    <row r="43" spans="1:22" ht="15" customHeight="1" x14ac:dyDescent="0.2">
      <c r="A43" s="526" t="s">
        <v>684</v>
      </c>
      <c r="B43" s="527">
        <v>0</v>
      </c>
      <c r="C43" s="527">
        <v>0</v>
      </c>
      <c r="D43" s="527">
        <v>0</v>
      </c>
      <c r="E43" s="527">
        <v>187.90844000000001</v>
      </c>
      <c r="F43" s="527">
        <v>0</v>
      </c>
      <c r="G43" s="527">
        <v>0</v>
      </c>
      <c r="H43" s="527">
        <v>4.8902399999999995</v>
      </c>
      <c r="I43" s="527">
        <v>0</v>
      </c>
      <c r="J43" s="527">
        <v>0</v>
      </c>
      <c r="K43" s="527">
        <v>0</v>
      </c>
      <c r="L43" s="527">
        <v>0</v>
      </c>
      <c r="M43" s="527">
        <v>0</v>
      </c>
      <c r="N43" s="527">
        <v>84.9679</v>
      </c>
      <c r="O43" s="527">
        <v>0</v>
      </c>
      <c r="P43" s="527">
        <v>0</v>
      </c>
      <c r="Q43" s="527">
        <v>217.50610999999998</v>
      </c>
      <c r="R43" s="527">
        <v>7.4579199999999997</v>
      </c>
      <c r="S43" s="527">
        <v>383.53472000000005</v>
      </c>
      <c r="T43" s="527">
        <v>4.82287</v>
      </c>
      <c r="U43" s="527">
        <v>1909.6919400000002</v>
      </c>
      <c r="V43" s="527">
        <v>127.40639000000002</v>
      </c>
    </row>
    <row r="44" spans="1:22" ht="15" customHeight="1" x14ac:dyDescent="0.2">
      <c r="A44" s="526" t="s">
        <v>685</v>
      </c>
      <c r="B44" s="527">
        <v>0</v>
      </c>
      <c r="C44" s="527">
        <v>0</v>
      </c>
      <c r="D44" s="527">
        <v>0</v>
      </c>
      <c r="E44" s="527">
        <v>1420.8517499999998</v>
      </c>
      <c r="F44" s="527">
        <v>0</v>
      </c>
      <c r="G44" s="527">
        <v>0</v>
      </c>
      <c r="H44" s="527">
        <v>0</v>
      </c>
      <c r="I44" s="527">
        <v>0</v>
      </c>
      <c r="J44" s="527">
        <v>0</v>
      </c>
      <c r="K44" s="527">
        <v>0</v>
      </c>
      <c r="L44" s="527">
        <v>0</v>
      </c>
      <c r="M44" s="527">
        <v>0</v>
      </c>
      <c r="N44" s="527">
        <v>109.7804</v>
      </c>
      <c r="O44" s="527">
        <v>0</v>
      </c>
      <c r="P44" s="527">
        <v>0</v>
      </c>
      <c r="Q44" s="527">
        <v>0</v>
      </c>
      <c r="R44" s="527">
        <v>0</v>
      </c>
      <c r="S44" s="527">
        <v>0</v>
      </c>
      <c r="T44" s="527">
        <v>0</v>
      </c>
      <c r="U44" s="527">
        <v>74.684480000000008</v>
      </c>
      <c r="V44" s="527">
        <v>0</v>
      </c>
    </row>
    <row r="45" spans="1:22" ht="15" customHeight="1" x14ac:dyDescent="0.2">
      <c r="A45" s="526" t="s">
        <v>686</v>
      </c>
      <c r="B45" s="527">
        <v>0</v>
      </c>
      <c r="C45" s="527">
        <v>40.467109999999998</v>
      </c>
      <c r="D45" s="527">
        <v>0</v>
      </c>
      <c r="E45" s="527">
        <v>53.79522</v>
      </c>
      <c r="F45" s="527">
        <v>0</v>
      </c>
      <c r="G45" s="527">
        <v>0</v>
      </c>
      <c r="H45" s="527">
        <v>0</v>
      </c>
      <c r="I45" s="527">
        <v>0</v>
      </c>
      <c r="J45" s="527">
        <v>0</v>
      </c>
      <c r="K45" s="527">
        <v>0</v>
      </c>
      <c r="L45" s="527">
        <v>0</v>
      </c>
      <c r="M45" s="527">
        <v>0</v>
      </c>
      <c r="N45" s="527">
        <v>0</v>
      </c>
      <c r="O45" s="527">
        <v>0</v>
      </c>
      <c r="P45" s="527">
        <v>0</v>
      </c>
      <c r="Q45" s="527">
        <v>34.961409999999994</v>
      </c>
      <c r="R45" s="527">
        <v>0</v>
      </c>
      <c r="S45" s="527">
        <v>0</v>
      </c>
      <c r="T45" s="527">
        <v>0</v>
      </c>
      <c r="U45" s="527">
        <v>0</v>
      </c>
      <c r="V45" s="527">
        <v>0</v>
      </c>
    </row>
    <row r="46" spans="1:22" ht="15" customHeight="1" x14ac:dyDescent="0.2">
      <c r="A46" s="526" t="s">
        <v>130</v>
      </c>
      <c r="B46" s="527">
        <v>0</v>
      </c>
      <c r="C46" s="527">
        <v>0</v>
      </c>
      <c r="D46" s="527">
        <v>0</v>
      </c>
      <c r="E46" s="527">
        <v>0</v>
      </c>
      <c r="F46" s="527">
        <v>0</v>
      </c>
      <c r="G46" s="527">
        <v>0</v>
      </c>
      <c r="H46" s="527">
        <v>0</v>
      </c>
      <c r="I46" s="527">
        <v>0</v>
      </c>
      <c r="J46" s="527">
        <v>0</v>
      </c>
      <c r="K46" s="527">
        <v>0</v>
      </c>
      <c r="L46" s="527">
        <v>0</v>
      </c>
      <c r="M46" s="527">
        <v>0</v>
      </c>
      <c r="N46" s="527">
        <v>0</v>
      </c>
      <c r="O46" s="527">
        <v>0</v>
      </c>
      <c r="P46" s="527">
        <v>0</v>
      </c>
      <c r="Q46" s="527">
        <v>0</v>
      </c>
      <c r="R46" s="527">
        <v>0</v>
      </c>
      <c r="S46" s="527">
        <v>0</v>
      </c>
      <c r="T46" s="527">
        <v>0</v>
      </c>
      <c r="U46" s="527">
        <v>131.38973000000001</v>
      </c>
      <c r="V46" s="527">
        <v>0</v>
      </c>
    </row>
    <row r="47" spans="1:22" ht="15" customHeight="1" x14ac:dyDescent="0.2">
      <c r="A47" s="526" t="s">
        <v>684</v>
      </c>
      <c r="B47" s="527">
        <v>0</v>
      </c>
      <c r="C47" s="527">
        <v>0</v>
      </c>
      <c r="D47" s="527">
        <v>0</v>
      </c>
      <c r="E47" s="527">
        <v>0</v>
      </c>
      <c r="F47" s="527">
        <v>0</v>
      </c>
      <c r="G47" s="527">
        <v>0</v>
      </c>
      <c r="H47" s="527">
        <v>0</v>
      </c>
      <c r="I47" s="527">
        <v>0</v>
      </c>
      <c r="J47" s="527">
        <v>0</v>
      </c>
      <c r="K47" s="527">
        <v>0</v>
      </c>
      <c r="L47" s="527">
        <v>0</v>
      </c>
      <c r="M47" s="527">
        <v>0</v>
      </c>
      <c r="N47" s="527">
        <v>0</v>
      </c>
      <c r="O47" s="527">
        <v>0</v>
      </c>
      <c r="P47" s="527">
        <v>0</v>
      </c>
      <c r="Q47" s="527">
        <v>0</v>
      </c>
      <c r="R47" s="527">
        <v>0</v>
      </c>
      <c r="S47" s="527">
        <v>0</v>
      </c>
      <c r="T47" s="527">
        <v>0</v>
      </c>
      <c r="U47" s="527">
        <v>0</v>
      </c>
      <c r="V47" s="527">
        <v>0</v>
      </c>
    </row>
    <row r="48" spans="1:22" ht="15" customHeight="1" x14ac:dyDescent="0.2">
      <c r="A48" s="526" t="s">
        <v>686</v>
      </c>
      <c r="B48" s="527">
        <v>0</v>
      </c>
      <c r="C48" s="527">
        <v>0</v>
      </c>
      <c r="D48" s="527">
        <v>0</v>
      </c>
      <c r="E48" s="527">
        <v>0</v>
      </c>
      <c r="F48" s="527">
        <v>0</v>
      </c>
      <c r="G48" s="527">
        <v>0</v>
      </c>
      <c r="H48" s="527">
        <v>0</v>
      </c>
      <c r="I48" s="527">
        <v>0</v>
      </c>
      <c r="J48" s="527">
        <v>0</v>
      </c>
      <c r="K48" s="527">
        <v>0</v>
      </c>
      <c r="L48" s="527">
        <v>0</v>
      </c>
      <c r="M48" s="527">
        <v>0</v>
      </c>
      <c r="N48" s="527">
        <v>0</v>
      </c>
      <c r="O48" s="527">
        <v>0</v>
      </c>
      <c r="P48" s="527">
        <v>0</v>
      </c>
      <c r="Q48" s="527">
        <v>0</v>
      </c>
      <c r="R48" s="527">
        <v>0</v>
      </c>
      <c r="S48" s="527">
        <v>0</v>
      </c>
      <c r="T48" s="527">
        <v>0</v>
      </c>
      <c r="U48" s="527">
        <v>131.38973000000001</v>
      </c>
      <c r="V48" s="527">
        <v>0</v>
      </c>
    </row>
    <row r="49" spans="1:22" ht="15" customHeight="1" x14ac:dyDescent="0.2">
      <c r="A49" s="526" t="s">
        <v>687</v>
      </c>
      <c r="B49" s="527">
        <v>0</v>
      </c>
      <c r="C49" s="527">
        <v>0</v>
      </c>
      <c r="D49" s="527">
        <v>0</v>
      </c>
      <c r="E49" s="527">
        <v>0</v>
      </c>
      <c r="F49" s="527">
        <v>0</v>
      </c>
      <c r="G49" s="527">
        <v>0</v>
      </c>
      <c r="H49" s="527">
        <v>0</v>
      </c>
      <c r="I49" s="527">
        <v>0</v>
      </c>
      <c r="J49" s="527">
        <v>0</v>
      </c>
      <c r="K49" s="527">
        <v>0</v>
      </c>
      <c r="L49" s="527">
        <v>0</v>
      </c>
      <c r="M49" s="527">
        <v>0</v>
      </c>
      <c r="N49" s="527">
        <v>0</v>
      </c>
      <c r="O49" s="527">
        <v>0</v>
      </c>
      <c r="P49" s="527">
        <v>0</v>
      </c>
      <c r="Q49" s="527">
        <v>0</v>
      </c>
      <c r="R49" s="527">
        <v>0</v>
      </c>
      <c r="S49" s="527">
        <v>0</v>
      </c>
      <c r="T49" s="527">
        <v>0</v>
      </c>
      <c r="U49" s="527">
        <v>0</v>
      </c>
      <c r="V49" s="527">
        <v>0</v>
      </c>
    </row>
    <row r="50" spans="1:22" ht="15" customHeight="1" x14ac:dyDescent="0.2">
      <c r="A50" s="544" t="s">
        <v>689</v>
      </c>
      <c r="B50" s="545">
        <v>507116.56555000029</v>
      </c>
      <c r="C50" s="545">
        <v>287847.8236</v>
      </c>
      <c r="D50" s="545">
        <v>73682.878920000003</v>
      </c>
      <c r="E50" s="545">
        <v>33160.081620000004</v>
      </c>
      <c r="F50" s="545">
        <v>61891.945109999979</v>
      </c>
      <c r="G50" s="545">
        <v>140546.34647000002</v>
      </c>
      <c r="H50" s="545">
        <v>109076.47424000001</v>
      </c>
      <c r="I50" s="545">
        <v>56596.413670000009</v>
      </c>
      <c r="J50" s="545">
        <v>23974.787880000011</v>
      </c>
      <c r="K50" s="545">
        <v>34006.450239999984</v>
      </c>
      <c r="L50" s="545">
        <v>55494.53955999999</v>
      </c>
      <c r="M50" s="545">
        <v>24862.844250000002</v>
      </c>
      <c r="N50" s="545">
        <v>128033.41370000003</v>
      </c>
      <c r="O50" s="545">
        <v>55465.915359999999</v>
      </c>
      <c r="P50" s="545">
        <v>18873.857389999997</v>
      </c>
      <c r="Q50" s="545">
        <v>31040.338580000003</v>
      </c>
      <c r="R50" s="545">
        <v>24039.489679999999</v>
      </c>
      <c r="S50" s="545">
        <v>141986.81884999995</v>
      </c>
      <c r="T50" s="545">
        <v>38064.269660000005</v>
      </c>
      <c r="U50" s="545">
        <v>118185.17651999995</v>
      </c>
      <c r="V50" s="545">
        <v>138189.55729999981</v>
      </c>
    </row>
    <row r="51" spans="1:22" ht="15" customHeight="1" x14ac:dyDescent="0.2">
      <c r="A51" s="526" t="s">
        <v>690</v>
      </c>
      <c r="B51" s="527">
        <v>26365.535410000004</v>
      </c>
      <c r="C51" s="527">
        <v>0</v>
      </c>
      <c r="D51" s="527">
        <v>0</v>
      </c>
      <c r="E51" s="527">
        <v>0</v>
      </c>
      <c r="F51" s="527">
        <v>0</v>
      </c>
      <c r="G51" s="527">
        <v>0</v>
      </c>
      <c r="H51" s="527">
        <v>0</v>
      </c>
      <c r="I51" s="527">
        <v>0</v>
      </c>
      <c r="J51" s="527">
        <v>0</v>
      </c>
      <c r="K51" s="527">
        <v>0</v>
      </c>
      <c r="L51" s="527">
        <v>0</v>
      </c>
      <c r="M51" s="527">
        <v>0</v>
      </c>
      <c r="N51" s="527">
        <v>0</v>
      </c>
      <c r="O51" s="527">
        <v>0</v>
      </c>
      <c r="P51" s="527">
        <v>0</v>
      </c>
      <c r="Q51" s="527">
        <v>0</v>
      </c>
      <c r="R51" s="527">
        <v>0</v>
      </c>
      <c r="S51" s="527">
        <v>0</v>
      </c>
      <c r="T51" s="527">
        <v>0</v>
      </c>
      <c r="U51" s="527">
        <v>0</v>
      </c>
      <c r="V51" s="527">
        <v>0</v>
      </c>
    </row>
    <row r="52" spans="1:22" ht="15" customHeight="1" x14ac:dyDescent="0.2">
      <c r="A52" s="526" t="s">
        <v>691</v>
      </c>
      <c r="B52" s="527">
        <v>124182.50689000011</v>
      </c>
      <c r="C52" s="527">
        <v>127382.85336000004</v>
      </c>
      <c r="D52" s="527">
        <v>543.04476</v>
      </c>
      <c r="E52" s="527">
        <v>1420.3082300000003</v>
      </c>
      <c r="F52" s="527">
        <v>3720.52187</v>
      </c>
      <c r="G52" s="527">
        <v>11605.526609999999</v>
      </c>
      <c r="H52" s="527">
        <v>13849.46855</v>
      </c>
      <c r="I52" s="527">
        <v>15315.193720000003</v>
      </c>
      <c r="J52" s="527">
        <v>834.94866999999988</v>
      </c>
      <c r="K52" s="527">
        <v>1657.0990300000001</v>
      </c>
      <c r="L52" s="527">
        <v>0</v>
      </c>
      <c r="M52" s="527">
        <v>1828.0591299999999</v>
      </c>
      <c r="N52" s="527">
        <v>43812.739679999977</v>
      </c>
      <c r="O52" s="527">
        <v>2111.2233099999999</v>
      </c>
      <c r="P52" s="527">
        <v>8348.586150000001</v>
      </c>
      <c r="Q52" s="527">
        <v>53.868110000000001</v>
      </c>
      <c r="R52" s="527">
        <v>63.819590000000005</v>
      </c>
      <c r="S52" s="527">
        <v>7294.223680000001</v>
      </c>
      <c r="T52" s="527">
        <v>0</v>
      </c>
      <c r="U52" s="527">
        <v>5230.3801300000005</v>
      </c>
      <c r="V52" s="527">
        <v>3587.1995700000002</v>
      </c>
    </row>
    <row r="53" spans="1:22" ht="15" customHeight="1" x14ac:dyDescent="0.2">
      <c r="A53" s="526" t="s">
        <v>692</v>
      </c>
      <c r="B53" s="527">
        <v>180072.46149000019</v>
      </c>
      <c r="C53" s="527">
        <v>160464.97023999997</v>
      </c>
      <c r="D53" s="527">
        <v>73139.834159999999</v>
      </c>
      <c r="E53" s="527">
        <v>31739.773390000002</v>
      </c>
      <c r="F53" s="527">
        <v>58171.423239999982</v>
      </c>
      <c r="G53" s="527">
        <v>128940.81986000002</v>
      </c>
      <c r="H53" s="527">
        <v>95227.005690000005</v>
      </c>
      <c r="I53" s="527">
        <v>41281.219950000006</v>
      </c>
      <c r="J53" s="527">
        <v>23139.839210000009</v>
      </c>
      <c r="K53" s="527">
        <v>32349.351209999986</v>
      </c>
      <c r="L53" s="527">
        <v>55446.278349999993</v>
      </c>
      <c r="M53" s="527">
        <v>23034.78512</v>
      </c>
      <c r="N53" s="527">
        <v>84220.674020000049</v>
      </c>
      <c r="O53" s="527">
        <v>53354.692049999998</v>
      </c>
      <c r="P53" s="527">
        <v>10525.271239999998</v>
      </c>
      <c r="Q53" s="527">
        <v>15070.1828</v>
      </c>
      <c r="R53" s="527">
        <v>23975.67009</v>
      </c>
      <c r="S53" s="527">
        <v>134692.59516999996</v>
      </c>
      <c r="T53" s="527">
        <v>38064.269660000005</v>
      </c>
      <c r="U53" s="527">
        <v>112872.87212999995</v>
      </c>
      <c r="V53" s="527">
        <v>134602.35772999981</v>
      </c>
    </row>
    <row r="54" spans="1:22" ht="15" customHeight="1" x14ac:dyDescent="0.2">
      <c r="A54" s="526" t="s">
        <v>693</v>
      </c>
      <c r="B54" s="527">
        <v>176496.06175999998</v>
      </c>
      <c r="C54" s="527">
        <v>0</v>
      </c>
      <c r="D54" s="527">
        <v>0</v>
      </c>
      <c r="E54" s="527">
        <v>0</v>
      </c>
      <c r="F54" s="527">
        <v>0</v>
      </c>
      <c r="G54" s="527">
        <v>0</v>
      </c>
      <c r="H54" s="527">
        <v>0</v>
      </c>
      <c r="I54" s="527">
        <v>0</v>
      </c>
      <c r="J54" s="527">
        <v>0</v>
      </c>
      <c r="K54" s="527">
        <v>0</v>
      </c>
      <c r="L54" s="527">
        <v>48.261209999999998</v>
      </c>
      <c r="M54" s="527">
        <v>0</v>
      </c>
      <c r="N54" s="527">
        <v>0</v>
      </c>
      <c r="O54" s="527">
        <v>0</v>
      </c>
      <c r="P54" s="527">
        <v>0</v>
      </c>
      <c r="Q54" s="527">
        <v>15916.287670000002</v>
      </c>
      <c r="R54" s="527">
        <v>0</v>
      </c>
      <c r="S54" s="527">
        <v>0</v>
      </c>
      <c r="T54" s="527">
        <v>0</v>
      </c>
      <c r="U54" s="527">
        <v>81.924260000000004</v>
      </c>
      <c r="V54" s="527">
        <v>0</v>
      </c>
    </row>
    <row r="55" spans="1:22" s="597" customFormat="1" ht="15" customHeight="1" x14ac:dyDescent="0.25">
      <c r="A55" s="562" t="s">
        <v>184</v>
      </c>
      <c r="B55" s="563">
        <f>B50+B28+B21+B14+B7</f>
        <v>1087453.1321400001</v>
      </c>
      <c r="C55" s="563">
        <f t="shared" ref="C55:V55" si="1">C50+C28+C21+C14+C7</f>
        <v>724013.16315000015</v>
      </c>
      <c r="D55" s="563">
        <f t="shared" si="1"/>
        <v>309023.48518000008</v>
      </c>
      <c r="E55" s="563">
        <f t="shared" si="1"/>
        <v>94180.716799999995</v>
      </c>
      <c r="F55" s="563">
        <f t="shared" si="1"/>
        <v>197760.81553999998</v>
      </c>
      <c r="G55" s="563">
        <f t="shared" si="1"/>
        <v>312252.59380999999</v>
      </c>
      <c r="H55" s="563">
        <f t="shared" si="1"/>
        <v>180038.223</v>
      </c>
      <c r="I55" s="563">
        <f t="shared" si="1"/>
        <v>182653.22957000002</v>
      </c>
      <c r="J55" s="563">
        <f t="shared" si="1"/>
        <v>161535.61112999998</v>
      </c>
      <c r="K55" s="563">
        <f t="shared" si="1"/>
        <v>134820.14340999996</v>
      </c>
      <c r="L55" s="563">
        <f t="shared" si="1"/>
        <v>103361.16433999999</v>
      </c>
      <c r="M55" s="563">
        <f t="shared" si="1"/>
        <v>59270.88033</v>
      </c>
      <c r="N55" s="563">
        <f t="shared" si="1"/>
        <v>229187.68095000004</v>
      </c>
      <c r="O55" s="563">
        <f t="shared" si="1"/>
        <v>121748.72313</v>
      </c>
      <c r="P55" s="563">
        <f t="shared" si="1"/>
        <v>65243.169790000007</v>
      </c>
      <c r="Q55" s="563">
        <f t="shared" si="1"/>
        <v>57555.49715000001</v>
      </c>
      <c r="R55" s="563">
        <f t="shared" si="1"/>
        <v>84445.961729999981</v>
      </c>
      <c r="S55" s="563">
        <f t="shared" si="1"/>
        <v>190886.36438999994</v>
      </c>
      <c r="T55" s="563">
        <f t="shared" si="1"/>
        <v>64622.55816</v>
      </c>
      <c r="U55" s="563">
        <f t="shared" si="1"/>
        <v>256716.27815999993</v>
      </c>
      <c r="V55" s="563">
        <f t="shared" si="1"/>
        <v>322278.66121999978</v>
      </c>
    </row>
    <row r="56" spans="1:22" ht="15" customHeight="1" thickBot="1" x14ac:dyDescent="0.25">
      <c r="A56" s="531"/>
      <c r="B56" s="532"/>
      <c r="C56" s="532"/>
      <c r="D56" s="532"/>
      <c r="E56" s="532"/>
      <c r="F56" s="532"/>
      <c r="G56" s="533"/>
      <c r="H56" s="533"/>
      <c r="I56" s="533"/>
      <c r="J56" s="533"/>
      <c r="K56" s="533"/>
      <c r="L56" s="532"/>
      <c r="M56" s="532"/>
      <c r="N56" s="532"/>
      <c r="O56" s="532"/>
      <c r="P56" s="532"/>
      <c r="Q56" s="532"/>
      <c r="R56" s="532"/>
      <c r="S56" s="532"/>
      <c r="T56" s="532"/>
      <c r="U56" s="532"/>
      <c r="V56" s="532"/>
    </row>
    <row r="57" spans="1:22" ht="15" customHeight="1" thickTop="1" x14ac:dyDescent="0.2">
      <c r="A57" s="598" t="s">
        <v>70</v>
      </c>
      <c r="B57" s="598"/>
      <c r="C57" s="598"/>
      <c r="D57" s="598"/>
      <c r="E57" s="598"/>
      <c r="F57" s="598"/>
      <c r="G57" s="598"/>
      <c r="H57" s="598"/>
      <c r="I57" s="537"/>
      <c r="J57" s="537"/>
      <c r="K57" s="537"/>
      <c r="L57" s="538"/>
      <c r="M57" s="538"/>
      <c r="N57" s="538"/>
      <c r="O57" s="538"/>
      <c r="P57" s="538"/>
      <c r="Q57" s="538"/>
      <c r="R57" s="538"/>
      <c r="S57" s="538"/>
      <c r="T57" s="538"/>
      <c r="U57" s="538"/>
      <c r="V57" s="538"/>
    </row>
    <row r="58" spans="1:22" ht="15" customHeight="1" x14ac:dyDescent="0.2">
      <c r="A58" s="534" t="s">
        <v>694</v>
      </c>
      <c r="B58" s="534"/>
      <c r="C58" s="534"/>
      <c r="D58" s="534"/>
      <c r="E58" s="534"/>
      <c r="F58" s="534"/>
      <c r="G58" s="534"/>
      <c r="H58" s="534"/>
      <c r="I58" s="527"/>
      <c r="J58" s="527"/>
      <c r="K58" s="527"/>
      <c r="L58" s="524"/>
      <c r="M58" s="524"/>
      <c r="N58" s="524"/>
      <c r="O58" s="524"/>
      <c r="P58" s="524"/>
      <c r="Q58" s="524"/>
      <c r="R58" s="524"/>
      <c r="S58" s="524"/>
      <c r="T58" s="524"/>
      <c r="U58" s="524"/>
      <c r="V58" s="524"/>
    </row>
    <row r="59" spans="1:22" ht="15" customHeight="1" x14ac:dyDescent="0.2">
      <c r="A59" s="565"/>
      <c r="B59" s="524"/>
      <c r="C59" s="524"/>
      <c r="D59" s="524"/>
      <c r="E59" s="524"/>
      <c r="F59" s="524"/>
      <c r="G59" s="527"/>
      <c r="H59" s="527"/>
      <c r="I59" s="527"/>
      <c r="J59" s="527"/>
      <c r="K59" s="527"/>
      <c r="L59" s="524"/>
      <c r="M59" s="524"/>
      <c r="N59" s="524"/>
      <c r="O59" s="524"/>
      <c r="P59" s="524"/>
      <c r="Q59" s="524"/>
      <c r="R59" s="524"/>
      <c r="S59" s="524"/>
      <c r="T59" s="524"/>
      <c r="U59" s="524"/>
      <c r="V59" s="524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7">
    <pageSetUpPr fitToPage="1"/>
  </sheetPr>
  <dimension ref="A1:V59"/>
  <sheetViews>
    <sheetView zoomScaleNormal="100" workbookViewId="0">
      <selection activeCell="E16" sqref="E16"/>
    </sheetView>
  </sheetViews>
  <sheetFormatPr baseColWidth="10" defaultColWidth="9.140625" defaultRowHeight="12.75" x14ac:dyDescent="0.2"/>
  <cols>
    <col min="1" max="1" width="61" style="540" customWidth="1"/>
    <col min="2" max="21" width="10.7109375" style="525" customWidth="1"/>
    <col min="22" max="22" width="12" style="525" customWidth="1"/>
    <col min="23" max="256" width="9.140625" style="525"/>
    <col min="257" max="257" width="61" style="525" customWidth="1"/>
    <col min="258" max="277" width="10.7109375" style="525" customWidth="1"/>
    <col min="278" max="278" width="12" style="525" customWidth="1"/>
    <col min="279" max="512" width="9.140625" style="525"/>
    <col min="513" max="513" width="61" style="525" customWidth="1"/>
    <col min="514" max="533" width="10.7109375" style="525" customWidth="1"/>
    <col min="534" max="534" width="12" style="525" customWidth="1"/>
    <col min="535" max="768" width="9.140625" style="525"/>
    <col min="769" max="769" width="61" style="525" customWidth="1"/>
    <col min="770" max="789" width="10.7109375" style="525" customWidth="1"/>
    <col min="790" max="790" width="12" style="525" customWidth="1"/>
    <col min="791" max="1024" width="9.140625" style="525"/>
    <col min="1025" max="1025" width="61" style="525" customWidth="1"/>
    <col min="1026" max="1045" width="10.7109375" style="525" customWidth="1"/>
    <col min="1046" max="1046" width="12" style="525" customWidth="1"/>
    <col min="1047" max="1280" width="9.140625" style="525"/>
    <col min="1281" max="1281" width="61" style="525" customWidth="1"/>
    <col min="1282" max="1301" width="10.7109375" style="525" customWidth="1"/>
    <col min="1302" max="1302" width="12" style="525" customWidth="1"/>
    <col min="1303" max="1536" width="9.140625" style="525"/>
    <col min="1537" max="1537" width="61" style="525" customWidth="1"/>
    <col min="1538" max="1557" width="10.7109375" style="525" customWidth="1"/>
    <col min="1558" max="1558" width="12" style="525" customWidth="1"/>
    <col min="1559" max="1792" width="9.140625" style="525"/>
    <col min="1793" max="1793" width="61" style="525" customWidth="1"/>
    <col min="1794" max="1813" width="10.7109375" style="525" customWidth="1"/>
    <col min="1814" max="1814" width="12" style="525" customWidth="1"/>
    <col min="1815" max="2048" width="9.140625" style="525"/>
    <col min="2049" max="2049" width="61" style="525" customWidth="1"/>
    <col min="2050" max="2069" width="10.7109375" style="525" customWidth="1"/>
    <col min="2070" max="2070" width="12" style="525" customWidth="1"/>
    <col min="2071" max="2304" width="9.140625" style="525"/>
    <col min="2305" max="2305" width="61" style="525" customWidth="1"/>
    <col min="2306" max="2325" width="10.7109375" style="525" customWidth="1"/>
    <col min="2326" max="2326" width="12" style="525" customWidth="1"/>
    <col min="2327" max="2560" width="9.140625" style="525"/>
    <col min="2561" max="2561" width="61" style="525" customWidth="1"/>
    <col min="2562" max="2581" width="10.7109375" style="525" customWidth="1"/>
    <col min="2582" max="2582" width="12" style="525" customWidth="1"/>
    <col min="2583" max="2816" width="9.140625" style="525"/>
    <col min="2817" max="2817" width="61" style="525" customWidth="1"/>
    <col min="2818" max="2837" width="10.7109375" style="525" customWidth="1"/>
    <col min="2838" max="2838" width="12" style="525" customWidth="1"/>
    <col min="2839" max="3072" width="9.140625" style="525"/>
    <col min="3073" max="3073" width="61" style="525" customWidth="1"/>
    <col min="3074" max="3093" width="10.7109375" style="525" customWidth="1"/>
    <col min="3094" max="3094" width="12" style="525" customWidth="1"/>
    <col min="3095" max="3328" width="9.140625" style="525"/>
    <col min="3329" max="3329" width="61" style="525" customWidth="1"/>
    <col min="3330" max="3349" width="10.7109375" style="525" customWidth="1"/>
    <col min="3350" max="3350" width="12" style="525" customWidth="1"/>
    <col min="3351" max="3584" width="9.140625" style="525"/>
    <col min="3585" max="3585" width="61" style="525" customWidth="1"/>
    <col min="3586" max="3605" width="10.7109375" style="525" customWidth="1"/>
    <col min="3606" max="3606" width="12" style="525" customWidth="1"/>
    <col min="3607" max="3840" width="9.140625" style="525"/>
    <col min="3841" max="3841" width="61" style="525" customWidth="1"/>
    <col min="3842" max="3861" width="10.7109375" style="525" customWidth="1"/>
    <col min="3862" max="3862" width="12" style="525" customWidth="1"/>
    <col min="3863" max="4096" width="9.140625" style="525"/>
    <col min="4097" max="4097" width="61" style="525" customWidth="1"/>
    <col min="4098" max="4117" width="10.7109375" style="525" customWidth="1"/>
    <col min="4118" max="4118" width="12" style="525" customWidth="1"/>
    <col min="4119" max="4352" width="9.140625" style="525"/>
    <col min="4353" max="4353" width="61" style="525" customWidth="1"/>
    <col min="4354" max="4373" width="10.7109375" style="525" customWidth="1"/>
    <col min="4374" max="4374" width="12" style="525" customWidth="1"/>
    <col min="4375" max="4608" width="9.140625" style="525"/>
    <col min="4609" max="4609" width="61" style="525" customWidth="1"/>
    <col min="4610" max="4629" width="10.7109375" style="525" customWidth="1"/>
    <col min="4630" max="4630" width="12" style="525" customWidth="1"/>
    <col min="4631" max="4864" width="9.140625" style="525"/>
    <col min="4865" max="4865" width="61" style="525" customWidth="1"/>
    <col min="4866" max="4885" width="10.7109375" style="525" customWidth="1"/>
    <col min="4886" max="4886" width="12" style="525" customWidth="1"/>
    <col min="4887" max="5120" width="9.140625" style="525"/>
    <col min="5121" max="5121" width="61" style="525" customWidth="1"/>
    <col min="5122" max="5141" width="10.7109375" style="525" customWidth="1"/>
    <col min="5142" max="5142" width="12" style="525" customWidth="1"/>
    <col min="5143" max="5376" width="9.140625" style="525"/>
    <col min="5377" max="5377" width="61" style="525" customWidth="1"/>
    <col min="5378" max="5397" width="10.7109375" style="525" customWidth="1"/>
    <col min="5398" max="5398" width="12" style="525" customWidth="1"/>
    <col min="5399" max="5632" width="9.140625" style="525"/>
    <col min="5633" max="5633" width="61" style="525" customWidth="1"/>
    <col min="5634" max="5653" width="10.7109375" style="525" customWidth="1"/>
    <col min="5654" max="5654" width="12" style="525" customWidth="1"/>
    <col min="5655" max="5888" width="9.140625" style="525"/>
    <col min="5889" max="5889" width="61" style="525" customWidth="1"/>
    <col min="5890" max="5909" width="10.7109375" style="525" customWidth="1"/>
    <col min="5910" max="5910" width="12" style="525" customWidth="1"/>
    <col min="5911" max="6144" width="9.140625" style="525"/>
    <col min="6145" max="6145" width="61" style="525" customWidth="1"/>
    <col min="6146" max="6165" width="10.7109375" style="525" customWidth="1"/>
    <col min="6166" max="6166" width="12" style="525" customWidth="1"/>
    <col min="6167" max="6400" width="9.140625" style="525"/>
    <col min="6401" max="6401" width="61" style="525" customWidth="1"/>
    <col min="6402" max="6421" width="10.7109375" style="525" customWidth="1"/>
    <col min="6422" max="6422" width="12" style="525" customWidth="1"/>
    <col min="6423" max="6656" width="9.140625" style="525"/>
    <col min="6657" max="6657" width="61" style="525" customWidth="1"/>
    <col min="6658" max="6677" width="10.7109375" style="525" customWidth="1"/>
    <col min="6678" max="6678" width="12" style="525" customWidth="1"/>
    <col min="6679" max="6912" width="9.140625" style="525"/>
    <col min="6913" max="6913" width="61" style="525" customWidth="1"/>
    <col min="6914" max="6933" width="10.7109375" style="525" customWidth="1"/>
    <col min="6934" max="6934" width="12" style="525" customWidth="1"/>
    <col min="6935" max="7168" width="9.140625" style="525"/>
    <col min="7169" max="7169" width="61" style="525" customWidth="1"/>
    <col min="7170" max="7189" width="10.7109375" style="525" customWidth="1"/>
    <col min="7190" max="7190" width="12" style="525" customWidth="1"/>
    <col min="7191" max="7424" width="9.140625" style="525"/>
    <col min="7425" max="7425" width="61" style="525" customWidth="1"/>
    <col min="7426" max="7445" width="10.7109375" style="525" customWidth="1"/>
    <col min="7446" max="7446" width="12" style="525" customWidth="1"/>
    <col min="7447" max="7680" width="9.140625" style="525"/>
    <col min="7681" max="7681" width="61" style="525" customWidth="1"/>
    <col min="7682" max="7701" width="10.7109375" style="525" customWidth="1"/>
    <col min="7702" max="7702" width="12" style="525" customWidth="1"/>
    <col min="7703" max="7936" width="9.140625" style="525"/>
    <col min="7937" max="7937" width="61" style="525" customWidth="1"/>
    <col min="7938" max="7957" width="10.7109375" style="525" customWidth="1"/>
    <col min="7958" max="7958" width="12" style="525" customWidth="1"/>
    <col min="7959" max="8192" width="9.140625" style="525"/>
    <col min="8193" max="8193" width="61" style="525" customWidth="1"/>
    <col min="8194" max="8213" width="10.7109375" style="525" customWidth="1"/>
    <col min="8214" max="8214" width="12" style="525" customWidth="1"/>
    <col min="8215" max="8448" width="9.140625" style="525"/>
    <col min="8449" max="8449" width="61" style="525" customWidth="1"/>
    <col min="8450" max="8469" width="10.7109375" style="525" customWidth="1"/>
    <col min="8470" max="8470" width="12" style="525" customWidth="1"/>
    <col min="8471" max="8704" width="9.140625" style="525"/>
    <col min="8705" max="8705" width="61" style="525" customWidth="1"/>
    <col min="8706" max="8725" width="10.7109375" style="525" customWidth="1"/>
    <col min="8726" max="8726" width="12" style="525" customWidth="1"/>
    <col min="8727" max="8960" width="9.140625" style="525"/>
    <col min="8961" max="8961" width="61" style="525" customWidth="1"/>
    <col min="8962" max="8981" width="10.7109375" style="525" customWidth="1"/>
    <col min="8982" max="8982" width="12" style="525" customWidth="1"/>
    <col min="8983" max="9216" width="9.140625" style="525"/>
    <col min="9217" max="9217" width="61" style="525" customWidth="1"/>
    <col min="9218" max="9237" width="10.7109375" style="525" customWidth="1"/>
    <col min="9238" max="9238" width="12" style="525" customWidth="1"/>
    <col min="9239" max="9472" width="9.140625" style="525"/>
    <col min="9473" max="9473" width="61" style="525" customWidth="1"/>
    <col min="9474" max="9493" width="10.7109375" style="525" customWidth="1"/>
    <col min="9494" max="9494" width="12" style="525" customWidth="1"/>
    <col min="9495" max="9728" width="9.140625" style="525"/>
    <col min="9729" max="9729" width="61" style="525" customWidth="1"/>
    <col min="9730" max="9749" width="10.7109375" style="525" customWidth="1"/>
    <col min="9750" max="9750" width="12" style="525" customWidth="1"/>
    <col min="9751" max="9984" width="9.140625" style="525"/>
    <col min="9985" max="9985" width="61" style="525" customWidth="1"/>
    <col min="9986" max="10005" width="10.7109375" style="525" customWidth="1"/>
    <col min="10006" max="10006" width="12" style="525" customWidth="1"/>
    <col min="10007" max="10240" width="9.140625" style="525"/>
    <col min="10241" max="10241" width="61" style="525" customWidth="1"/>
    <col min="10242" max="10261" width="10.7109375" style="525" customWidth="1"/>
    <col min="10262" max="10262" width="12" style="525" customWidth="1"/>
    <col min="10263" max="10496" width="9.140625" style="525"/>
    <col min="10497" max="10497" width="61" style="525" customWidth="1"/>
    <col min="10498" max="10517" width="10.7109375" style="525" customWidth="1"/>
    <col min="10518" max="10518" width="12" style="525" customWidth="1"/>
    <col min="10519" max="10752" width="9.140625" style="525"/>
    <col min="10753" max="10753" width="61" style="525" customWidth="1"/>
    <col min="10754" max="10773" width="10.7109375" style="525" customWidth="1"/>
    <col min="10774" max="10774" width="12" style="525" customWidth="1"/>
    <col min="10775" max="11008" width="9.140625" style="525"/>
    <col min="11009" max="11009" width="61" style="525" customWidth="1"/>
    <col min="11010" max="11029" width="10.7109375" style="525" customWidth="1"/>
    <col min="11030" max="11030" width="12" style="525" customWidth="1"/>
    <col min="11031" max="11264" width="9.140625" style="525"/>
    <col min="11265" max="11265" width="61" style="525" customWidth="1"/>
    <col min="11266" max="11285" width="10.7109375" style="525" customWidth="1"/>
    <col min="11286" max="11286" width="12" style="525" customWidth="1"/>
    <col min="11287" max="11520" width="9.140625" style="525"/>
    <col min="11521" max="11521" width="61" style="525" customWidth="1"/>
    <col min="11522" max="11541" width="10.7109375" style="525" customWidth="1"/>
    <col min="11542" max="11542" width="12" style="525" customWidth="1"/>
    <col min="11543" max="11776" width="9.140625" style="525"/>
    <col min="11777" max="11777" width="61" style="525" customWidth="1"/>
    <col min="11778" max="11797" width="10.7109375" style="525" customWidth="1"/>
    <col min="11798" max="11798" width="12" style="525" customWidth="1"/>
    <col min="11799" max="12032" width="9.140625" style="525"/>
    <col min="12033" max="12033" width="61" style="525" customWidth="1"/>
    <col min="12034" max="12053" width="10.7109375" style="525" customWidth="1"/>
    <col min="12054" max="12054" width="12" style="525" customWidth="1"/>
    <col min="12055" max="12288" width="9.140625" style="525"/>
    <col min="12289" max="12289" width="61" style="525" customWidth="1"/>
    <col min="12290" max="12309" width="10.7109375" style="525" customWidth="1"/>
    <col min="12310" max="12310" width="12" style="525" customWidth="1"/>
    <col min="12311" max="12544" width="9.140625" style="525"/>
    <col min="12545" max="12545" width="61" style="525" customWidth="1"/>
    <col min="12546" max="12565" width="10.7109375" style="525" customWidth="1"/>
    <col min="12566" max="12566" width="12" style="525" customWidth="1"/>
    <col min="12567" max="12800" width="9.140625" style="525"/>
    <col min="12801" max="12801" width="61" style="525" customWidth="1"/>
    <col min="12802" max="12821" width="10.7109375" style="525" customWidth="1"/>
    <col min="12822" max="12822" width="12" style="525" customWidth="1"/>
    <col min="12823" max="13056" width="9.140625" style="525"/>
    <col min="13057" max="13057" width="61" style="525" customWidth="1"/>
    <col min="13058" max="13077" width="10.7109375" style="525" customWidth="1"/>
    <col min="13078" max="13078" width="12" style="525" customWidth="1"/>
    <col min="13079" max="13312" width="9.140625" style="525"/>
    <col min="13313" max="13313" width="61" style="525" customWidth="1"/>
    <col min="13314" max="13333" width="10.7109375" style="525" customWidth="1"/>
    <col min="13334" max="13334" width="12" style="525" customWidth="1"/>
    <col min="13335" max="13568" width="9.140625" style="525"/>
    <col min="13569" max="13569" width="61" style="525" customWidth="1"/>
    <col min="13570" max="13589" width="10.7109375" style="525" customWidth="1"/>
    <col min="13590" max="13590" width="12" style="525" customWidth="1"/>
    <col min="13591" max="13824" width="9.140625" style="525"/>
    <col min="13825" max="13825" width="61" style="525" customWidth="1"/>
    <col min="13826" max="13845" width="10.7109375" style="525" customWidth="1"/>
    <col min="13846" max="13846" width="12" style="525" customWidth="1"/>
    <col min="13847" max="14080" width="9.140625" style="525"/>
    <col min="14081" max="14081" width="61" style="525" customWidth="1"/>
    <col min="14082" max="14101" width="10.7109375" style="525" customWidth="1"/>
    <col min="14102" max="14102" width="12" style="525" customWidth="1"/>
    <col min="14103" max="14336" width="9.140625" style="525"/>
    <col min="14337" max="14337" width="61" style="525" customWidth="1"/>
    <col min="14338" max="14357" width="10.7109375" style="525" customWidth="1"/>
    <col min="14358" max="14358" width="12" style="525" customWidth="1"/>
    <col min="14359" max="14592" width="9.140625" style="525"/>
    <col min="14593" max="14593" width="61" style="525" customWidth="1"/>
    <col min="14594" max="14613" width="10.7109375" style="525" customWidth="1"/>
    <col min="14614" max="14614" width="12" style="525" customWidth="1"/>
    <col min="14615" max="14848" width="9.140625" style="525"/>
    <col min="14849" max="14849" width="61" style="525" customWidth="1"/>
    <col min="14850" max="14869" width="10.7109375" style="525" customWidth="1"/>
    <col min="14870" max="14870" width="12" style="525" customWidth="1"/>
    <col min="14871" max="15104" width="9.140625" style="525"/>
    <col min="15105" max="15105" width="61" style="525" customWidth="1"/>
    <col min="15106" max="15125" width="10.7109375" style="525" customWidth="1"/>
    <col min="15126" max="15126" width="12" style="525" customWidth="1"/>
    <col min="15127" max="15360" width="9.140625" style="525"/>
    <col min="15361" max="15361" width="61" style="525" customWidth="1"/>
    <col min="15362" max="15381" width="10.7109375" style="525" customWidth="1"/>
    <col min="15382" max="15382" width="12" style="525" customWidth="1"/>
    <col min="15383" max="15616" width="9.140625" style="525"/>
    <col min="15617" max="15617" width="61" style="525" customWidth="1"/>
    <col min="15618" max="15637" width="10.7109375" style="525" customWidth="1"/>
    <col min="15638" max="15638" width="12" style="525" customWidth="1"/>
    <col min="15639" max="15872" width="9.140625" style="525"/>
    <col min="15873" max="15873" width="61" style="525" customWidth="1"/>
    <col min="15874" max="15893" width="10.7109375" style="525" customWidth="1"/>
    <col min="15894" max="15894" width="12" style="525" customWidth="1"/>
    <col min="15895" max="16128" width="9.140625" style="525"/>
    <col min="16129" max="16129" width="61" style="525" customWidth="1"/>
    <col min="16130" max="16149" width="10.7109375" style="525" customWidth="1"/>
    <col min="16150" max="16150" width="12" style="525" customWidth="1"/>
    <col min="16151" max="16384" width="9.140625" style="525"/>
  </cols>
  <sheetData>
    <row r="1" spans="1:22" s="599" customFormat="1" ht="30" customHeight="1" x14ac:dyDescent="0.25">
      <c r="A1" s="664" t="s">
        <v>202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  <c r="N1" s="664"/>
      <c r="O1" s="664"/>
      <c r="P1" s="664"/>
      <c r="Q1" s="664"/>
      <c r="R1" s="664"/>
      <c r="S1" s="664"/>
      <c r="T1" s="664"/>
      <c r="U1" s="664"/>
      <c r="V1" s="664"/>
    </row>
    <row r="2" spans="1:22" s="599" customFormat="1" ht="15" customHeight="1" x14ac:dyDescent="0.25">
      <c r="A2" s="665" t="s">
        <v>673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665"/>
    </row>
    <row r="3" spans="1:22" s="599" customFormat="1" ht="15" customHeight="1" x14ac:dyDescent="0.25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  <c r="R3" s="665"/>
      <c r="S3" s="665"/>
      <c r="T3" s="665"/>
      <c r="U3" s="665"/>
      <c r="V3" s="665"/>
    </row>
    <row r="4" spans="1:22" s="599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  <c r="R4" s="666"/>
      <c r="S4" s="666"/>
      <c r="T4" s="666"/>
      <c r="U4" s="666"/>
      <c r="V4" s="666"/>
    </row>
    <row r="5" spans="1:22" ht="15" customHeight="1" x14ac:dyDescent="0.2">
      <c r="A5" s="523"/>
      <c r="B5" s="524"/>
      <c r="C5" s="524"/>
      <c r="D5" s="524"/>
      <c r="E5" s="524"/>
      <c r="F5" s="527"/>
      <c r="G5" s="527"/>
      <c r="H5" s="527"/>
      <c r="I5" s="527"/>
      <c r="J5" s="527"/>
      <c r="K5" s="527"/>
      <c r="L5" s="527"/>
      <c r="M5" s="524"/>
      <c r="N5" s="524"/>
      <c r="O5" s="524"/>
      <c r="P5" s="524"/>
      <c r="Q5" s="551"/>
      <c r="R5" s="524"/>
      <c r="S5" s="524"/>
      <c r="T5" s="524"/>
      <c r="U5" s="524"/>
      <c r="V5" s="524"/>
    </row>
    <row r="6" spans="1:22" ht="30" customHeight="1" x14ac:dyDescent="0.2">
      <c r="A6" s="541" t="s">
        <v>104</v>
      </c>
      <c r="B6" s="542" t="s">
        <v>224</v>
      </c>
      <c r="C6" s="542" t="s">
        <v>225</v>
      </c>
      <c r="D6" s="542" t="s">
        <v>226</v>
      </c>
      <c r="E6" s="542" t="s">
        <v>227</v>
      </c>
      <c r="F6" s="542" t="s">
        <v>228</v>
      </c>
      <c r="G6" s="542" t="s">
        <v>229</v>
      </c>
      <c r="H6" s="542" t="s">
        <v>231</v>
      </c>
      <c r="I6" s="542" t="s">
        <v>230</v>
      </c>
      <c r="J6" s="542" t="s">
        <v>232</v>
      </c>
      <c r="K6" s="542" t="s">
        <v>233</v>
      </c>
      <c r="L6" s="542" t="s">
        <v>234</v>
      </c>
      <c r="M6" s="542" t="s">
        <v>235</v>
      </c>
      <c r="N6" s="542" t="s">
        <v>236</v>
      </c>
      <c r="O6" s="542" t="s">
        <v>237</v>
      </c>
      <c r="P6" s="542" t="s">
        <v>238</v>
      </c>
      <c r="Q6" s="542" t="s">
        <v>239</v>
      </c>
      <c r="R6" s="542" t="s">
        <v>241</v>
      </c>
      <c r="S6" s="542" t="s">
        <v>242</v>
      </c>
      <c r="T6" s="542" t="s">
        <v>243</v>
      </c>
      <c r="U6" s="542" t="s">
        <v>240</v>
      </c>
      <c r="V6" s="543" t="s">
        <v>48</v>
      </c>
    </row>
    <row r="7" spans="1:22" ht="15" customHeight="1" x14ac:dyDescent="0.2">
      <c r="A7" s="546" t="s">
        <v>674</v>
      </c>
      <c r="B7" s="547">
        <v>0</v>
      </c>
      <c r="C7" s="547">
        <v>0</v>
      </c>
      <c r="D7" s="547">
        <v>0</v>
      </c>
      <c r="E7" s="547">
        <v>0</v>
      </c>
      <c r="F7" s="547">
        <v>0</v>
      </c>
      <c r="G7" s="547">
        <v>0</v>
      </c>
      <c r="H7" s="547">
        <v>0</v>
      </c>
      <c r="I7" s="547">
        <v>0</v>
      </c>
      <c r="J7" s="547">
        <v>0</v>
      </c>
      <c r="K7" s="547">
        <v>0</v>
      </c>
      <c r="L7" s="547">
        <v>0</v>
      </c>
      <c r="M7" s="547">
        <v>0</v>
      </c>
      <c r="N7" s="547">
        <v>0</v>
      </c>
      <c r="O7" s="547">
        <v>0</v>
      </c>
      <c r="P7" s="547">
        <v>0</v>
      </c>
      <c r="Q7" s="547">
        <v>0</v>
      </c>
      <c r="R7" s="547">
        <v>0</v>
      </c>
      <c r="S7" s="547">
        <v>0</v>
      </c>
      <c r="T7" s="547">
        <v>0</v>
      </c>
      <c r="U7" s="547">
        <v>0</v>
      </c>
      <c r="V7" s="547">
        <v>27207.965660000002</v>
      </c>
    </row>
    <row r="8" spans="1:22" ht="15" customHeight="1" x14ac:dyDescent="0.2">
      <c r="A8" s="526" t="s">
        <v>675</v>
      </c>
      <c r="B8" s="527">
        <v>0</v>
      </c>
      <c r="C8" s="527">
        <v>0</v>
      </c>
      <c r="D8" s="527">
        <v>0</v>
      </c>
      <c r="E8" s="527">
        <v>0</v>
      </c>
      <c r="F8" s="527">
        <v>0</v>
      </c>
      <c r="G8" s="527">
        <v>0</v>
      </c>
      <c r="H8" s="527">
        <v>0</v>
      </c>
      <c r="I8" s="527">
        <v>0</v>
      </c>
      <c r="J8" s="527">
        <v>0</v>
      </c>
      <c r="K8" s="527">
        <v>0</v>
      </c>
      <c r="L8" s="527">
        <v>0</v>
      </c>
      <c r="M8" s="527">
        <v>0</v>
      </c>
      <c r="N8" s="527">
        <v>0</v>
      </c>
      <c r="O8" s="527">
        <v>0</v>
      </c>
      <c r="P8" s="527">
        <v>0</v>
      </c>
      <c r="Q8" s="527">
        <v>0</v>
      </c>
      <c r="R8" s="527">
        <v>0</v>
      </c>
      <c r="S8" s="527">
        <v>0</v>
      </c>
      <c r="T8" s="527">
        <v>0</v>
      </c>
      <c r="U8" s="527">
        <v>0</v>
      </c>
      <c r="V8" s="527">
        <v>4986.4593299999997</v>
      </c>
    </row>
    <row r="9" spans="1:22" ht="15" customHeight="1" x14ac:dyDescent="0.2">
      <c r="A9" s="526" t="s">
        <v>676</v>
      </c>
      <c r="B9" s="527">
        <v>0</v>
      </c>
      <c r="C9" s="527">
        <v>0</v>
      </c>
      <c r="D9" s="527">
        <v>0</v>
      </c>
      <c r="E9" s="527">
        <v>0</v>
      </c>
      <c r="F9" s="527">
        <v>0</v>
      </c>
      <c r="G9" s="527">
        <v>0</v>
      </c>
      <c r="H9" s="527">
        <v>0</v>
      </c>
      <c r="I9" s="527">
        <v>0</v>
      </c>
      <c r="J9" s="527">
        <v>0</v>
      </c>
      <c r="K9" s="527">
        <v>0</v>
      </c>
      <c r="L9" s="527">
        <v>0</v>
      </c>
      <c r="M9" s="527">
        <v>0</v>
      </c>
      <c r="N9" s="527">
        <v>0</v>
      </c>
      <c r="O9" s="527">
        <v>0</v>
      </c>
      <c r="P9" s="527">
        <v>0</v>
      </c>
      <c r="Q9" s="527">
        <v>0</v>
      </c>
      <c r="R9" s="527">
        <v>0</v>
      </c>
      <c r="S9" s="527">
        <v>0</v>
      </c>
      <c r="T9" s="527">
        <v>0</v>
      </c>
      <c r="U9" s="527">
        <v>0</v>
      </c>
      <c r="V9" s="527">
        <v>0</v>
      </c>
    </row>
    <row r="10" spans="1:22" ht="15" customHeight="1" x14ac:dyDescent="0.2">
      <c r="A10" s="526" t="s">
        <v>677</v>
      </c>
      <c r="B10" s="527">
        <v>0</v>
      </c>
      <c r="C10" s="527">
        <v>0</v>
      </c>
      <c r="D10" s="527">
        <v>0</v>
      </c>
      <c r="E10" s="527">
        <v>0</v>
      </c>
      <c r="F10" s="527">
        <v>0</v>
      </c>
      <c r="G10" s="527">
        <v>0</v>
      </c>
      <c r="H10" s="527">
        <v>0</v>
      </c>
      <c r="I10" s="527">
        <v>0</v>
      </c>
      <c r="J10" s="527">
        <v>0</v>
      </c>
      <c r="K10" s="527">
        <v>0</v>
      </c>
      <c r="L10" s="527">
        <v>0</v>
      </c>
      <c r="M10" s="527">
        <v>0</v>
      </c>
      <c r="N10" s="527">
        <v>0</v>
      </c>
      <c r="O10" s="527">
        <v>0</v>
      </c>
      <c r="P10" s="527">
        <v>0</v>
      </c>
      <c r="Q10" s="527">
        <v>0</v>
      </c>
      <c r="R10" s="527">
        <v>0</v>
      </c>
      <c r="S10" s="527">
        <v>0</v>
      </c>
      <c r="T10" s="527">
        <v>0</v>
      </c>
      <c r="U10" s="527">
        <v>0</v>
      </c>
      <c r="V10" s="527">
        <v>4986.4593299999997</v>
      </c>
    </row>
    <row r="11" spans="1:22" ht="15" customHeight="1" x14ac:dyDescent="0.2">
      <c r="A11" s="526" t="s">
        <v>678</v>
      </c>
      <c r="B11" s="527">
        <v>0</v>
      </c>
      <c r="C11" s="527">
        <v>0</v>
      </c>
      <c r="D11" s="527">
        <v>0</v>
      </c>
      <c r="E11" s="527">
        <v>0</v>
      </c>
      <c r="F11" s="527">
        <v>0</v>
      </c>
      <c r="G11" s="527">
        <v>0</v>
      </c>
      <c r="H11" s="527">
        <v>0</v>
      </c>
      <c r="I11" s="527">
        <v>0</v>
      </c>
      <c r="J11" s="527">
        <v>0</v>
      </c>
      <c r="K11" s="527">
        <v>0</v>
      </c>
      <c r="L11" s="527">
        <v>0</v>
      </c>
      <c r="M11" s="527">
        <v>0</v>
      </c>
      <c r="N11" s="527">
        <v>0</v>
      </c>
      <c r="O11" s="527">
        <v>0</v>
      </c>
      <c r="P11" s="527">
        <v>0</v>
      </c>
      <c r="Q11" s="527">
        <v>0</v>
      </c>
      <c r="R11" s="527">
        <v>0</v>
      </c>
      <c r="S11" s="527">
        <v>0</v>
      </c>
      <c r="T11" s="527">
        <v>0</v>
      </c>
      <c r="U11" s="527">
        <v>0</v>
      </c>
      <c r="V11" s="527">
        <v>22221.50633</v>
      </c>
    </row>
    <row r="12" spans="1:22" ht="15" customHeight="1" x14ac:dyDescent="0.2">
      <c r="A12" s="526" t="s">
        <v>676</v>
      </c>
      <c r="B12" s="527">
        <v>0</v>
      </c>
      <c r="C12" s="527">
        <v>0</v>
      </c>
      <c r="D12" s="527">
        <v>0</v>
      </c>
      <c r="E12" s="527">
        <v>0</v>
      </c>
      <c r="F12" s="527">
        <v>0</v>
      </c>
      <c r="G12" s="527">
        <v>0</v>
      </c>
      <c r="H12" s="527">
        <v>0</v>
      </c>
      <c r="I12" s="527">
        <v>0</v>
      </c>
      <c r="J12" s="527">
        <v>0</v>
      </c>
      <c r="K12" s="527">
        <v>0</v>
      </c>
      <c r="L12" s="527">
        <v>0</v>
      </c>
      <c r="M12" s="527">
        <v>0</v>
      </c>
      <c r="N12" s="527">
        <v>0</v>
      </c>
      <c r="O12" s="527">
        <v>0</v>
      </c>
      <c r="P12" s="527">
        <v>0</v>
      </c>
      <c r="Q12" s="527">
        <v>0</v>
      </c>
      <c r="R12" s="527">
        <v>0</v>
      </c>
      <c r="S12" s="527">
        <v>0</v>
      </c>
      <c r="T12" s="527">
        <v>0</v>
      </c>
      <c r="U12" s="527">
        <v>0</v>
      </c>
      <c r="V12" s="527">
        <v>22221.50633</v>
      </c>
    </row>
    <row r="13" spans="1:22" ht="15" customHeight="1" x14ac:dyDescent="0.2">
      <c r="A13" s="526" t="s">
        <v>677</v>
      </c>
      <c r="B13" s="527">
        <v>0</v>
      </c>
      <c r="C13" s="527">
        <v>0</v>
      </c>
      <c r="D13" s="527">
        <v>0</v>
      </c>
      <c r="E13" s="527">
        <v>0</v>
      </c>
      <c r="F13" s="527">
        <v>0</v>
      </c>
      <c r="G13" s="527">
        <v>0</v>
      </c>
      <c r="H13" s="527">
        <v>0</v>
      </c>
      <c r="I13" s="527">
        <v>0</v>
      </c>
      <c r="J13" s="527">
        <v>0</v>
      </c>
      <c r="K13" s="527">
        <v>0</v>
      </c>
      <c r="L13" s="527">
        <v>0</v>
      </c>
      <c r="M13" s="527">
        <v>0</v>
      </c>
      <c r="N13" s="527">
        <v>0</v>
      </c>
      <c r="O13" s="527">
        <v>0</v>
      </c>
      <c r="P13" s="527">
        <v>0</v>
      </c>
      <c r="Q13" s="527">
        <v>0</v>
      </c>
      <c r="R13" s="527">
        <v>0</v>
      </c>
      <c r="S13" s="527">
        <v>0</v>
      </c>
      <c r="T13" s="527">
        <v>0</v>
      </c>
      <c r="U13" s="527">
        <v>0</v>
      </c>
      <c r="V13" s="527">
        <v>0</v>
      </c>
    </row>
    <row r="14" spans="1:22" ht="15" customHeight="1" x14ac:dyDescent="0.2">
      <c r="A14" s="546" t="s">
        <v>679</v>
      </c>
      <c r="B14" s="547">
        <v>66.592140000000001</v>
      </c>
      <c r="C14" s="547">
        <v>0</v>
      </c>
      <c r="D14" s="547">
        <v>0</v>
      </c>
      <c r="E14" s="547">
        <v>3340.1918599999999</v>
      </c>
      <c r="F14" s="547">
        <v>0</v>
      </c>
      <c r="G14" s="547">
        <v>0</v>
      </c>
      <c r="H14" s="547">
        <v>0</v>
      </c>
      <c r="I14" s="547">
        <v>0</v>
      </c>
      <c r="J14" s="547">
        <v>0</v>
      </c>
      <c r="K14" s="547">
        <v>0</v>
      </c>
      <c r="L14" s="547">
        <v>0</v>
      </c>
      <c r="M14" s="547">
        <v>0</v>
      </c>
      <c r="N14" s="547">
        <v>0</v>
      </c>
      <c r="O14" s="547">
        <v>0</v>
      </c>
      <c r="P14" s="547">
        <v>0</v>
      </c>
      <c r="Q14" s="547">
        <v>0</v>
      </c>
      <c r="R14" s="547">
        <v>0</v>
      </c>
      <c r="S14" s="547">
        <v>0</v>
      </c>
      <c r="T14" s="547">
        <v>0</v>
      </c>
      <c r="U14" s="547">
        <v>0</v>
      </c>
      <c r="V14" s="547">
        <v>73067.396460000018</v>
      </c>
    </row>
    <row r="15" spans="1:22" ht="15" customHeight="1" x14ac:dyDescent="0.2">
      <c r="A15" s="526" t="s">
        <v>675</v>
      </c>
      <c r="B15" s="527">
        <v>66.592140000000001</v>
      </c>
      <c r="C15" s="527">
        <v>0</v>
      </c>
      <c r="D15" s="527">
        <v>0</v>
      </c>
      <c r="E15" s="527">
        <v>427.17649000000006</v>
      </c>
      <c r="F15" s="527">
        <v>0</v>
      </c>
      <c r="G15" s="527">
        <v>0</v>
      </c>
      <c r="H15" s="527">
        <v>0</v>
      </c>
      <c r="I15" s="527">
        <v>0</v>
      </c>
      <c r="J15" s="527">
        <v>0</v>
      </c>
      <c r="K15" s="527">
        <v>0</v>
      </c>
      <c r="L15" s="527">
        <v>0</v>
      </c>
      <c r="M15" s="527">
        <v>0</v>
      </c>
      <c r="N15" s="527">
        <v>0</v>
      </c>
      <c r="O15" s="527">
        <v>0</v>
      </c>
      <c r="P15" s="527">
        <v>0</v>
      </c>
      <c r="Q15" s="527">
        <v>0</v>
      </c>
      <c r="R15" s="527">
        <v>0</v>
      </c>
      <c r="S15" s="527">
        <v>0</v>
      </c>
      <c r="T15" s="527">
        <v>0</v>
      </c>
      <c r="U15" s="527">
        <v>0</v>
      </c>
      <c r="V15" s="527">
        <v>7714.1178300000001</v>
      </c>
    </row>
    <row r="16" spans="1:22" ht="15" customHeight="1" x14ac:dyDescent="0.2">
      <c r="A16" s="526" t="s">
        <v>676</v>
      </c>
      <c r="B16" s="527">
        <v>66.592140000000001</v>
      </c>
      <c r="C16" s="527">
        <v>0</v>
      </c>
      <c r="D16" s="527">
        <v>0</v>
      </c>
      <c r="E16" s="527">
        <v>427.17649000000006</v>
      </c>
      <c r="F16" s="527">
        <v>0</v>
      </c>
      <c r="G16" s="527">
        <v>0</v>
      </c>
      <c r="H16" s="527">
        <v>0</v>
      </c>
      <c r="I16" s="527">
        <v>0</v>
      </c>
      <c r="J16" s="527">
        <v>0</v>
      </c>
      <c r="K16" s="527">
        <v>0</v>
      </c>
      <c r="L16" s="527">
        <v>0</v>
      </c>
      <c r="M16" s="527">
        <v>0</v>
      </c>
      <c r="N16" s="527">
        <v>0</v>
      </c>
      <c r="O16" s="527">
        <v>0</v>
      </c>
      <c r="P16" s="527">
        <v>0</v>
      </c>
      <c r="Q16" s="527">
        <v>0</v>
      </c>
      <c r="R16" s="527">
        <v>0</v>
      </c>
      <c r="S16" s="527">
        <v>0</v>
      </c>
      <c r="T16" s="527">
        <v>0</v>
      </c>
      <c r="U16" s="527">
        <v>0</v>
      </c>
      <c r="V16" s="527">
        <v>5482.3901599999999</v>
      </c>
    </row>
    <row r="17" spans="1:22" ht="15" customHeight="1" x14ac:dyDescent="0.2">
      <c r="A17" s="526" t="s">
        <v>677</v>
      </c>
      <c r="B17" s="527">
        <v>0</v>
      </c>
      <c r="C17" s="527">
        <v>0</v>
      </c>
      <c r="D17" s="527">
        <v>0</v>
      </c>
      <c r="E17" s="527">
        <v>0</v>
      </c>
      <c r="F17" s="527">
        <v>0</v>
      </c>
      <c r="G17" s="527">
        <v>0</v>
      </c>
      <c r="H17" s="527">
        <v>0</v>
      </c>
      <c r="I17" s="527">
        <v>0</v>
      </c>
      <c r="J17" s="527">
        <v>0</v>
      </c>
      <c r="K17" s="527">
        <v>0</v>
      </c>
      <c r="L17" s="527">
        <v>0</v>
      </c>
      <c r="M17" s="527">
        <v>0</v>
      </c>
      <c r="N17" s="527">
        <v>0</v>
      </c>
      <c r="O17" s="527">
        <v>0</v>
      </c>
      <c r="P17" s="527">
        <v>0</v>
      </c>
      <c r="Q17" s="527">
        <v>0</v>
      </c>
      <c r="R17" s="527">
        <v>0</v>
      </c>
      <c r="S17" s="527">
        <v>0</v>
      </c>
      <c r="T17" s="527">
        <v>0</v>
      </c>
      <c r="U17" s="527">
        <v>0</v>
      </c>
      <c r="V17" s="527">
        <v>2231.7276700000002</v>
      </c>
    </row>
    <row r="18" spans="1:22" ht="15" customHeight="1" x14ac:dyDescent="0.2">
      <c r="A18" s="526" t="s">
        <v>678</v>
      </c>
      <c r="B18" s="527">
        <v>0</v>
      </c>
      <c r="C18" s="527">
        <v>0</v>
      </c>
      <c r="D18" s="527">
        <v>0</v>
      </c>
      <c r="E18" s="527">
        <v>2913.0153700000001</v>
      </c>
      <c r="F18" s="527">
        <v>0</v>
      </c>
      <c r="G18" s="527">
        <v>0</v>
      </c>
      <c r="H18" s="527">
        <v>0</v>
      </c>
      <c r="I18" s="527">
        <v>0</v>
      </c>
      <c r="J18" s="527">
        <v>0</v>
      </c>
      <c r="K18" s="527">
        <v>0</v>
      </c>
      <c r="L18" s="527">
        <v>0</v>
      </c>
      <c r="M18" s="527">
        <v>0</v>
      </c>
      <c r="N18" s="527">
        <v>0</v>
      </c>
      <c r="O18" s="527">
        <v>0</v>
      </c>
      <c r="P18" s="527">
        <v>0</v>
      </c>
      <c r="Q18" s="527">
        <v>0</v>
      </c>
      <c r="R18" s="527">
        <v>0</v>
      </c>
      <c r="S18" s="527">
        <v>0</v>
      </c>
      <c r="T18" s="527">
        <v>0</v>
      </c>
      <c r="U18" s="527">
        <v>0</v>
      </c>
      <c r="V18" s="527">
        <v>65353.278630000015</v>
      </c>
    </row>
    <row r="19" spans="1:22" ht="15" customHeight="1" x14ac:dyDescent="0.2">
      <c r="A19" s="526" t="s">
        <v>676</v>
      </c>
      <c r="B19" s="527">
        <v>0</v>
      </c>
      <c r="C19" s="527">
        <v>0</v>
      </c>
      <c r="D19" s="527">
        <v>0</v>
      </c>
      <c r="E19" s="527">
        <v>2913.0153700000001</v>
      </c>
      <c r="F19" s="527">
        <v>0</v>
      </c>
      <c r="G19" s="527">
        <v>0</v>
      </c>
      <c r="H19" s="527">
        <v>0</v>
      </c>
      <c r="I19" s="527">
        <v>0</v>
      </c>
      <c r="J19" s="527">
        <v>0</v>
      </c>
      <c r="K19" s="527">
        <v>0</v>
      </c>
      <c r="L19" s="527">
        <v>0</v>
      </c>
      <c r="M19" s="527">
        <v>0</v>
      </c>
      <c r="N19" s="527">
        <v>0</v>
      </c>
      <c r="O19" s="527">
        <v>0</v>
      </c>
      <c r="P19" s="527">
        <v>0</v>
      </c>
      <c r="Q19" s="527">
        <v>0</v>
      </c>
      <c r="R19" s="527">
        <v>0</v>
      </c>
      <c r="S19" s="527">
        <v>0</v>
      </c>
      <c r="T19" s="527">
        <v>0</v>
      </c>
      <c r="U19" s="527">
        <v>0</v>
      </c>
      <c r="V19" s="527">
        <v>61941.24056000002</v>
      </c>
    </row>
    <row r="20" spans="1:22" ht="15" customHeight="1" x14ac:dyDescent="0.2">
      <c r="A20" s="526" t="s">
        <v>677</v>
      </c>
      <c r="B20" s="527">
        <v>0</v>
      </c>
      <c r="C20" s="527">
        <v>0</v>
      </c>
      <c r="D20" s="527">
        <v>0</v>
      </c>
      <c r="E20" s="527">
        <v>0</v>
      </c>
      <c r="F20" s="527">
        <v>0</v>
      </c>
      <c r="G20" s="527">
        <v>0</v>
      </c>
      <c r="H20" s="527">
        <v>0</v>
      </c>
      <c r="I20" s="527">
        <v>0</v>
      </c>
      <c r="J20" s="527">
        <v>0</v>
      </c>
      <c r="K20" s="527">
        <v>0</v>
      </c>
      <c r="L20" s="527">
        <v>0</v>
      </c>
      <c r="M20" s="527">
        <v>0</v>
      </c>
      <c r="N20" s="527">
        <v>0</v>
      </c>
      <c r="O20" s="527">
        <v>0</v>
      </c>
      <c r="P20" s="527">
        <v>0</v>
      </c>
      <c r="Q20" s="527">
        <v>0</v>
      </c>
      <c r="R20" s="527">
        <v>0</v>
      </c>
      <c r="S20" s="527">
        <v>0</v>
      </c>
      <c r="T20" s="527">
        <v>0</v>
      </c>
      <c r="U20" s="527">
        <v>0</v>
      </c>
      <c r="V20" s="527">
        <v>3412.0380700000001</v>
      </c>
    </row>
    <row r="21" spans="1:22" ht="15" customHeight="1" x14ac:dyDescent="0.2">
      <c r="A21" s="546" t="s">
        <v>680</v>
      </c>
      <c r="B21" s="547">
        <v>7741.0419000000011</v>
      </c>
      <c r="C21" s="547">
        <v>45040.902430000002</v>
      </c>
      <c r="D21" s="547">
        <v>12725.341630000003</v>
      </c>
      <c r="E21" s="547">
        <v>102515.7499600001</v>
      </c>
      <c r="F21" s="547">
        <v>32298.022499999995</v>
      </c>
      <c r="G21" s="547">
        <v>176667.94098999997</v>
      </c>
      <c r="H21" s="547">
        <v>59213.313640000008</v>
      </c>
      <c r="I21" s="547">
        <v>113653.82766000002</v>
      </c>
      <c r="J21" s="547">
        <v>25019.597659999996</v>
      </c>
      <c r="K21" s="547">
        <v>23396.40264</v>
      </c>
      <c r="L21" s="547">
        <v>25985.100330000005</v>
      </c>
      <c r="M21" s="547">
        <v>10425.92225</v>
      </c>
      <c r="N21" s="547">
        <v>5945.8310099999999</v>
      </c>
      <c r="O21" s="547">
        <v>17777.996919999994</v>
      </c>
      <c r="P21" s="547">
        <v>11239.125599999998</v>
      </c>
      <c r="Q21" s="547">
        <v>50559.843719999975</v>
      </c>
      <c r="R21" s="547">
        <v>16696.928480000002</v>
      </c>
      <c r="S21" s="547">
        <v>8946.5575700000009</v>
      </c>
      <c r="T21" s="547">
        <v>7611.251699999998</v>
      </c>
      <c r="U21" s="547">
        <v>17411.832799999996</v>
      </c>
      <c r="V21" s="547">
        <v>2698986.357929999</v>
      </c>
    </row>
    <row r="22" spans="1:22" ht="15" customHeight="1" x14ac:dyDescent="0.2">
      <c r="A22" s="526" t="s">
        <v>675</v>
      </c>
      <c r="B22" s="527">
        <v>1056.3990400000002</v>
      </c>
      <c r="C22" s="527">
        <v>5601.8749100000005</v>
      </c>
      <c r="D22" s="527">
        <v>5118.0219400000015</v>
      </c>
      <c r="E22" s="527">
        <v>26574.481360000013</v>
      </c>
      <c r="F22" s="527">
        <v>15923.444940000001</v>
      </c>
      <c r="G22" s="527">
        <v>138640.35753000001</v>
      </c>
      <c r="H22" s="527">
        <v>9031.5236899999963</v>
      </c>
      <c r="I22" s="527">
        <v>21517.827160000001</v>
      </c>
      <c r="J22" s="527">
        <v>18757.024189999996</v>
      </c>
      <c r="K22" s="527">
        <v>10502.86285</v>
      </c>
      <c r="L22" s="527">
        <v>15060.563680000003</v>
      </c>
      <c r="M22" s="527">
        <v>6712.0315599999994</v>
      </c>
      <c r="N22" s="527">
        <v>2742.3028800000006</v>
      </c>
      <c r="O22" s="527">
        <v>13968.907839999994</v>
      </c>
      <c r="P22" s="527">
        <v>116.53024000000001</v>
      </c>
      <c r="Q22" s="527">
        <v>25558.910100000001</v>
      </c>
      <c r="R22" s="527">
        <v>1291.9386400000001</v>
      </c>
      <c r="S22" s="527">
        <v>965.85180999999989</v>
      </c>
      <c r="T22" s="527">
        <v>3690.352429999999</v>
      </c>
      <c r="U22" s="527">
        <v>4511.8346900000006</v>
      </c>
      <c r="V22" s="527">
        <v>852664.72084999981</v>
      </c>
    </row>
    <row r="23" spans="1:22" ht="15" customHeight="1" x14ac:dyDescent="0.2">
      <c r="A23" s="526" t="s">
        <v>676</v>
      </c>
      <c r="B23" s="527">
        <v>1056.3990400000002</v>
      </c>
      <c r="C23" s="527">
        <v>3509.8324000000002</v>
      </c>
      <c r="D23" s="527">
        <v>5102.0219400000015</v>
      </c>
      <c r="E23" s="527">
        <v>26456.615780000011</v>
      </c>
      <c r="F23" s="527">
        <v>15856.814230000002</v>
      </c>
      <c r="G23" s="527">
        <v>138040.14440000002</v>
      </c>
      <c r="H23" s="527">
        <v>7658.3035499999969</v>
      </c>
      <c r="I23" s="527">
        <v>21513.140060000002</v>
      </c>
      <c r="J23" s="527">
        <v>18757.024189999996</v>
      </c>
      <c r="K23" s="527">
        <v>10486.196399999999</v>
      </c>
      <c r="L23" s="527">
        <v>14595.946110000003</v>
      </c>
      <c r="M23" s="527">
        <v>6676.928249999999</v>
      </c>
      <c r="N23" s="527">
        <v>2742.3028800000006</v>
      </c>
      <c r="O23" s="527">
        <v>12209.713699999995</v>
      </c>
      <c r="P23" s="527">
        <v>105.77685000000001</v>
      </c>
      <c r="Q23" s="527">
        <v>25414.48055</v>
      </c>
      <c r="R23" s="527">
        <v>1291.9386400000001</v>
      </c>
      <c r="S23" s="527">
        <v>906.71166999999991</v>
      </c>
      <c r="T23" s="527">
        <v>3636.8628099999992</v>
      </c>
      <c r="U23" s="527">
        <v>4332.7952400000004</v>
      </c>
      <c r="V23" s="527">
        <v>793689.11612999986</v>
      </c>
    </row>
    <row r="24" spans="1:22" ht="15" customHeight="1" x14ac:dyDescent="0.2">
      <c r="A24" s="526" t="s">
        <v>677</v>
      </c>
      <c r="B24" s="527">
        <v>0</v>
      </c>
      <c r="C24" s="527">
        <v>2092.0425100000002</v>
      </c>
      <c r="D24" s="527">
        <v>16</v>
      </c>
      <c r="E24" s="527">
        <v>117.86558000000001</v>
      </c>
      <c r="F24" s="527">
        <v>66.630709999999993</v>
      </c>
      <c r="G24" s="527">
        <v>600.21312999999998</v>
      </c>
      <c r="H24" s="527">
        <v>1373.2201399999999</v>
      </c>
      <c r="I24" s="527">
        <v>4.6871</v>
      </c>
      <c r="J24" s="527">
        <v>0</v>
      </c>
      <c r="K24" s="527">
        <v>16.666450000000001</v>
      </c>
      <c r="L24" s="527">
        <v>464.61757</v>
      </c>
      <c r="M24" s="527">
        <v>35.10331</v>
      </c>
      <c r="N24" s="527">
        <v>0</v>
      </c>
      <c r="O24" s="527">
        <v>1759.1941399999998</v>
      </c>
      <c r="P24" s="527">
        <v>10.75339</v>
      </c>
      <c r="Q24" s="527">
        <v>144.42955000000001</v>
      </c>
      <c r="R24" s="527">
        <v>0</v>
      </c>
      <c r="S24" s="527">
        <v>59.140140000000002</v>
      </c>
      <c r="T24" s="527">
        <v>53.489620000000002</v>
      </c>
      <c r="U24" s="527">
        <v>179.03945000000002</v>
      </c>
      <c r="V24" s="527">
        <v>58975.604719999974</v>
      </c>
    </row>
    <row r="25" spans="1:22" ht="15" customHeight="1" x14ac:dyDescent="0.2">
      <c r="A25" s="526" t="s">
        <v>678</v>
      </c>
      <c r="B25" s="527">
        <v>6684.6428600000008</v>
      </c>
      <c r="C25" s="527">
        <v>39439.027520000003</v>
      </c>
      <c r="D25" s="527">
        <v>7607.3196900000003</v>
      </c>
      <c r="E25" s="527">
        <v>75941.268600000083</v>
      </c>
      <c r="F25" s="527">
        <v>16374.577559999994</v>
      </c>
      <c r="G25" s="527">
        <v>38027.583459999973</v>
      </c>
      <c r="H25" s="527">
        <v>50181.789950000013</v>
      </c>
      <c r="I25" s="527">
        <v>92136.000500000024</v>
      </c>
      <c r="J25" s="527">
        <v>6262.5734699999985</v>
      </c>
      <c r="K25" s="527">
        <v>12893.539790000001</v>
      </c>
      <c r="L25" s="527">
        <v>10924.536650000002</v>
      </c>
      <c r="M25" s="527">
        <v>3713.8906900000006</v>
      </c>
      <c r="N25" s="527">
        <v>3203.5281299999997</v>
      </c>
      <c r="O25" s="527">
        <v>3809.0890800000006</v>
      </c>
      <c r="P25" s="527">
        <v>11122.595359999998</v>
      </c>
      <c r="Q25" s="527">
        <v>25000.933619999978</v>
      </c>
      <c r="R25" s="527">
        <v>15404.989840000004</v>
      </c>
      <c r="S25" s="527">
        <v>7980.7057600000007</v>
      </c>
      <c r="T25" s="527">
        <v>3920.899269999999</v>
      </c>
      <c r="U25" s="527">
        <v>12899.998109999997</v>
      </c>
      <c r="V25" s="527">
        <v>1846321.6370800002</v>
      </c>
    </row>
    <row r="26" spans="1:22" ht="15" customHeight="1" x14ac:dyDescent="0.2">
      <c r="A26" s="526" t="s">
        <v>676</v>
      </c>
      <c r="B26" s="527">
        <v>6673.0959900000007</v>
      </c>
      <c r="C26" s="527">
        <v>38761.439130000006</v>
      </c>
      <c r="D26" s="527">
        <v>7600.2155600000006</v>
      </c>
      <c r="E26" s="527">
        <v>74239.898930000083</v>
      </c>
      <c r="F26" s="527">
        <v>16372.848649999994</v>
      </c>
      <c r="G26" s="527">
        <v>37265.66967999997</v>
      </c>
      <c r="H26" s="527">
        <v>43697.224660000014</v>
      </c>
      <c r="I26" s="527">
        <v>87172.931460000022</v>
      </c>
      <c r="J26" s="527">
        <v>6262.5734699999985</v>
      </c>
      <c r="K26" s="527">
        <v>12893.539790000001</v>
      </c>
      <c r="L26" s="527">
        <v>10157.982670000001</v>
      </c>
      <c r="M26" s="527">
        <v>3713.8906900000006</v>
      </c>
      <c r="N26" s="527">
        <v>3203.5281299999997</v>
      </c>
      <c r="O26" s="527">
        <v>3100.8892000000005</v>
      </c>
      <c r="P26" s="527">
        <v>11078.883829999997</v>
      </c>
      <c r="Q26" s="527">
        <v>24767.382879999979</v>
      </c>
      <c r="R26" s="527">
        <v>14589.089690000004</v>
      </c>
      <c r="S26" s="527">
        <v>7940.7650200000007</v>
      </c>
      <c r="T26" s="527">
        <v>3835.6000199999989</v>
      </c>
      <c r="U26" s="527">
        <v>10596.884189999997</v>
      </c>
      <c r="V26" s="527">
        <v>1706030.9099500005</v>
      </c>
    </row>
    <row r="27" spans="1:22" ht="15" customHeight="1" x14ac:dyDescent="0.2">
      <c r="A27" s="526" t="s">
        <v>677</v>
      </c>
      <c r="B27" s="527">
        <v>11.54687</v>
      </c>
      <c r="C27" s="527">
        <v>677.58839</v>
      </c>
      <c r="D27" s="527">
        <v>7.1041300000000005</v>
      </c>
      <c r="E27" s="527">
        <v>1701.3696699999998</v>
      </c>
      <c r="F27" s="527">
        <v>1.7289100000000002</v>
      </c>
      <c r="G27" s="527">
        <v>761.91377999999997</v>
      </c>
      <c r="H27" s="527">
        <v>6484.5652900000005</v>
      </c>
      <c r="I27" s="527">
        <v>4963.0690400000003</v>
      </c>
      <c r="J27" s="527">
        <v>0</v>
      </c>
      <c r="K27" s="527">
        <v>0</v>
      </c>
      <c r="L27" s="527">
        <v>766.55397999999991</v>
      </c>
      <c r="M27" s="527">
        <v>0</v>
      </c>
      <c r="N27" s="527">
        <v>0</v>
      </c>
      <c r="O27" s="527">
        <v>708.19988000000012</v>
      </c>
      <c r="P27" s="527">
        <v>43.711529999999996</v>
      </c>
      <c r="Q27" s="527">
        <v>233.55074000000002</v>
      </c>
      <c r="R27" s="527">
        <v>815.90014999999983</v>
      </c>
      <c r="S27" s="527">
        <v>39.940739999999998</v>
      </c>
      <c r="T27" s="527">
        <v>85.299249999999986</v>
      </c>
      <c r="U27" s="527">
        <v>2303.1139199999998</v>
      </c>
      <c r="V27" s="527">
        <v>140290.72713000004</v>
      </c>
    </row>
    <row r="28" spans="1:22" ht="15" customHeight="1" x14ac:dyDescent="0.2">
      <c r="A28" s="546" t="s">
        <v>681</v>
      </c>
      <c r="B28" s="547">
        <f t="shared" ref="B28:V28" si="0">B29+B34+B38+B41+B46</f>
        <v>1481.2064</v>
      </c>
      <c r="C28" s="547">
        <f t="shared" si="0"/>
        <v>23394.142960000001</v>
      </c>
      <c r="D28" s="547">
        <f t="shared" si="0"/>
        <v>3635.82881</v>
      </c>
      <c r="E28" s="547">
        <f t="shared" si="0"/>
        <v>26341.015579999999</v>
      </c>
      <c r="F28" s="547">
        <f t="shared" si="0"/>
        <v>20533.018610000003</v>
      </c>
      <c r="G28" s="547">
        <f t="shared" si="0"/>
        <v>6784.6547900000005</v>
      </c>
      <c r="H28" s="547">
        <f t="shared" si="0"/>
        <v>8541.6999499999984</v>
      </c>
      <c r="I28" s="547">
        <f t="shared" si="0"/>
        <v>30697.810340000004</v>
      </c>
      <c r="J28" s="547">
        <f t="shared" si="0"/>
        <v>89254.335130000007</v>
      </c>
      <c r="K28" s="547">
        <f t="shared" si="0"/>
        <v>14802.161270000001</v>
      </c>
      <c r="L28" s="547">
        <f t="shared" si="0"/>
        <v>11891.442290000001</v>
      </c>
      <c r="M28" s="547">
        <f t="shared" si="0"/>
        <v>18393.997360000001</v>
      </c>
      <c r="N28" s="547">
        <f t="shared" si="0"/>
        <v>8104.5996100000011</v>
      </c>
      <c r="O28" s="547">
        <f t="shared" si="0"/>
        <v>5521.8171300000004</v>
      </c>
      <c r="P28" s="547">
        <f t="shared" si="0"/>
        <v>7316.0687300000009</v>
      </c>
      <c r="Q28" s="547">
        <f t="shared" si="0"/>
        <v>31250.134219999996</v>
      </c>
      <c r="R28" s="547">
        <f t="shared" si="0"/>
        <v>34896.084229999993</v>
      </c>
      <c r="S28" s="547">
        <f t="shared" si="0"/>
        <v>14879.33245</v>
      </c>
      <c r="T28" s="547">
        <f t="shared" si="0"/>
        <v>2908.8213800000003</v>
      </c>
      <c r="U28" s="547">
        <f t="shared" si="0"/>
        <v>5692.8249000000005</v>
      </c>
      <c r="V28" s="547">
        <f t="shared" si="0"/>
        <v>1178252.8224000002</v>
      </c>
    </row>
    <row r="29" spans="1:22" ht="15" customHeight="1" x14ac:dyDescent="0.2">
      <c r="A29" s="526" t="s">
        <v>682</v>
      </c>
      <c r="B29" s="527">
        <v>1296.40103</v>
      </c>
      <c r="C29" s="527">
        <v>21538.18547</v>
      </c>
      <c r="D29" s="527">
        <v>3624.65769</v>
      </c>
      <c r="E29" s="527">
        <v>26062.563369999996</v>
      </c>
      <c r="F29" s="527">
        <v>19884.294450000001</v>
      </c>
      <c r="G29" s="527">
        <v>6556.6292000000003</v>
      </c>
      <c r="H29" s="527">
        <v>8025.7368799999986</v>
      </c>
      <c r="I29" s="527">
        <v>30697.810340000004</v>
      </c>
      <c r="J29" s="527">
        <v>43938.397240000006</v>
      </c>
      <c r="K29" s="527">
        <v>14667.958470000001</v>
      </c>
      <c r="L29" s="527">
        <v>10049.324030000002</v>
      </c>
      <c r="M29" s="527">
        <v>18215.204890000001</v>
      </c>
      <c r="N29" s="527">
        <v>4933.6953500000009</v>
      </c>
      <c r="O29" s="527">
        <v>2291.3498000000004</v>
      </c>
      <c r="P29" s="527">
        <v>7121.806810000001</v>
      </c>
      <c r="Q29" s="527">
        <v>30680.841499999995</v>
      </c>
      <c r="R29" s="527">
        <v>34896.084229999993</v>
      </c>
      <c r="S29" s="527">
        <v>14879.33245</v>
      </c>
      <c r="T29" s="527">
        <v>2020.2697200000002</v>
      </c>
      <c r="U29" s="527">
        <v>3673.6936700000006</v>
      </c>
      <c r="V29" s="600">
        <v>1032095.4337500001</v>
      </c>
    </row>
    <row r="30" spans="1:22" ht="15" customHeight="1" x14ac:dyDescent="0.2">
      <c r="A30" s="526" t="s">
        <v>683</v>
      </c>
      <c r="B30" s="527">
        <v>0</v>
      </c>
      <c r="C30" s="527">
        <v>1104.85763</v>
      </c>
      <c r="D30" s="527">
        <v>0</v>
      </c>
      <c r="E30" s="527">
        <v>539.32101999999986</v>
      </c>
      <c r="F30" s="527">
        <v>393.86635999999999</v>
      </c>
      <c r="G30" s="527">
        <v>0</v>
      </c>
      <c r="H30" s="527">
        <v>22.89968</v>
      </c>
      <c r="I30" s="527">
        <v>17738.275960000006</v>
      </c>
      <c r="J30" s="527">
        <v>723.19672000000014</v>
      </c>
      <c r="K30" s="527">
        <v>718.77184999999997</v>
      </c>
      <c r="L30" s="527">
        <v>1475.7410799999998</v>
      </c>
      <c r="M30" s="527">
        <v>291.81572999999997</v>
      </c>
      <c r="N30" s="527">
        <v>185.07653999999999</v>
      </c>
      <c r="O30" s="527">
        <v>0</v>
      </c>
      <c r="P30" s="527">
        <v>209.75961999999998</v>
      </c>
      <c r="Q30" s="527">
        <v>1018.00112</v>
      </c>
      <c r="R30" s="527">
        <v>793.86294999999996</v>
      </c>
      <c r="S30" s="527">
        <v>0</v>
      </c>
      <c r="T30" s="527">
        <v>0</v>
      </c>
      <c r="U30" s="527">
        <v>201.70260000000002</v>
      </c>
      <c r="V30" s="600">
        <v>43454.602299999999</v>
      </c>
    </row>
    <row r="31" spans="1:22" ht="15" customHeight="1" x14ac:dyDescent="0.2">
      <c r="A31" s="526" t="s">
        <v>684</v>
      </c>
      <c r="B31" s="527">
        <v>1045.7159899999999</v>
      </c>
      <c r="C31" s="527">
        <v>13500.809230000001</v>
      </c>
      <c r="D31" s="527">
        <v>2521.5526600000003</v>
      </c>
      <c r="E31" s="527">
        <v>1685.1993399999999</v>
      </c>
      <c r="F31" s="527">
        <v>4429.3456299999998</v>
      </c>
      <c r="G31" s="527">
        <v>4620.75317</v>
      </c>
      <c r="H31" s="527">
        <v>5901.7834899999989</v>
      </c>
      <c r="I31" s="527">
        <v>3327.44472</v>
      </c>
      <c r="J31" s="527">
        <v>21022.958250000003</v>
      </c>
      <c r="K31" s="527">
        <v>7510.6231000000007</v>
      </c>
      <c r="L31" s="527">
        <v>4025.3687300000001</v>
      </c>
      <c r="M31" s="527">
        <v>2989.6305900000002</v>
      </c>
      <c r="N31" s="527">
        <v>1220.7479799999999</v>
      </c>
      <c r="O31" s="527">
        <v>1738.89661</v>
      </c>
      <c r="P31" s="527">
        <v>1600.58726</v>
      </c>
      <c r="Q31" s="527">
        <v>14079.544129999998</v>
      </c>
      <c r="R31" s="527">
        <v>22945.580150000002</v>
      </c>
      <c r="S31" s="527">
        <v>7505.3864899999999</v>
      </c>
      <c r="T31" s="527">
        <v>1709.2831400000002</v>
      </c>
      <c r="U31" s="527">
        <v>2399.03235</v>
      </c>
      <c r="V31" s="600">
        <v>499816.45180000004</v>
      </c>
    </row>
    <row r="32" spans="1:22" ht="15" customHeight="1" x14ac:dyDescent="0.2">
      <c r="A32" s="526" t="s">
        <v>685</v>
      </c>
      <c r="B32" s="527">
        <v>0</v>
      </c>
      <c r="C32" s="527">
        <v>2526.60284</v>
      </c>
      <c r="D32" s="527">
        <v>728.02843999999993</v>
      </c>
      <c r="E32" s="527">
        <v>5658.1543499999998</v>
      </c>
      <c r="F32" s="527">
        <v>3766.1357800000001</v>
      </c>
      <c r="G32" s="527">
        <v>0</v>
      </c>
      <c r="H32" s="527">
        <v>1674.72181</v>
      </c>
      <c r="I32" s="527">
        <v>7757.8540000000012</v>
      </c>
      <c r="J32" s="527">
        <v>1616.32195</v>
      </c>
      <c r="K32" s="527">
        <v>5557.8133699999989</v>
      </c>
      <c r="L32" s="527">
        <v>4016.670900000001</v>
      </c>
      <c r="M32" s="527">
        <v>2321.8991000000001</v>
      </c>
      <c r="N32" s="527">
        <v>1448.3673800000001</v>
      </c>
      <c r="O32" s="527">
        <v>248.56277000000003</v>
      </c>
      <c r="P32" s="527">
        <v>697.67701999999997</v>
      </c>
      <c r="Q32" s="527">
        <v>5527.3786599999994</v>
      </c>
      <c r="R32" s="527">
        <v>9467.0080499999985</v>
      </c>
      <c r="S32" s="527">
        <v>6122.5148599999993</v>
      </c>
      <c r="T32" s="527">
        <v>0</v>
      </c>
      <c r="U32" s="527">
        <v>1048.03449</v>
      </c>
      <c r="V32" s="600">
        <v>233767.61309999996</v>
      </c>
    </row>
    <row r="33" spans="1:22" ht="15" customHeight="1" x14ac:dyDescent="0.2">
      <c r="A33" s="526" t="s">
        <v>686</v>
      </c>
      <c r="B33" s="527">
        <v>250.68504000000001</v>
      </c>
      <c r="C33" s="527">
        <v>4405.9157700000005</v>
      </c>
      <c r="D33" s="527">
        <v>375.07659000000001</v>
      </c>
      <c r="E33" s="527">
        <v>18179.888660000001</v>
      </c>
      <c r="F33" s="527">
        <v>11294.946680000001</v>
      </c>
      <c r="G33" s="527">
        <v>1935.8760300000001</v>
      </c>
      <c r="H33" s="527">
        <v>426.33190000000002</v>
      </c>
      <c r="I33" s="527">
        <v>1874.2356599999998</v>
      </c>
      <c r="J33" s="527">
        <v>20575.920320000001</v>
      </c>
      <c r="K33" s="527">
        <v>880.75015000000008</v>
      </c>
      <c r="L33" s="527">
        <v>531.54332000000011</v>
      </c>
      <c r="M33" s="527">
        <v>12611.859470000001</v>
      </c>
      <c r="N33" s="527">
        <v>2079.5034500000002</v>
      </c>
      <c r="O33" s="527">
        <v>303.89042000000001</v>
      </c>
      <c r="P33" s="527">
        <v>4613.7829099999999</v>
      </c>
      <c r="Q33" s="527">
        <v>10055.917589999999</v>
      </c>
      <c r="R33" s="527">
        <v>1689.6330799999998</v>
      </c>
      <c r="S33" s="527">
        <v>1251.4311</v>
      </c>
      <c r="T33" s="527">
        <v>310.98657999999995</v>
      </c>
      <c r="U33" s="527">
        <v>24.924229999999994</v>
      </c>
      <c r="V33" s="600">
        <v>255056.76655000003</v>
      </c>
    </row>
    <row r="34" spans="1:22" ht="15" customHeight="1" x14ac:dyDescent="0.2">
      <c r="A34" s="526" t="s">
        <v>127</v>
      </c>
      <c r="B34" s="527">
        <v>0</v>
      </c>
      <c r="C34" s="527">
        <v>1855.95749</v>
      </c>
      <c r="D34" s="527">
        <v>0</v>
      </c>
      <c r="E34" s="527">
        <v>42.002559999999995</v>
      </c>
      <c r="F34" s="527">
        <v>0</v>
      </c>
      <c r="G34" s="527">
        <v>228.02558999999997</v>
      </c>
      <c r="H34" s="527">
        <v>272.28800999999993</v>
      </c>
      <c r="I34" s="527">
        <v>0</v>
      </c>
      <c r="J34" s="527">
        <v>45288.604789999998</v>
      </c>
      <c r="K34" s="527">
        <v>134.2028</v>
      </c>
      <c r="L34" s="527">
        <v>1842.11826</v>
      </c>
      <c r="M34" s="527">
        <v>178.79247000000001</v>
      </c>
      <c r="N34" s="527">
        <v>2517.8784599999999</v>
      </c>
      <c r="O34" s="527">
        <v>3230.4673299999999</v>
      </c>
      <c r="P34" s="527">
        <v>194.26192</v>
      </c>
      <c r="Q34" s="527">
        <v>569.29271999999992</v>
      </c>
      <c r="R34" s="527">
        <v>0</v>
      </c>
      <c r="S34" s="527">
        <v>0</v>
      </c>
      <c r="T34" s="527">
        <v>834.96430000000009</v>
      </c>
      <c r="U34" s="527">
        <v>2019.1312299999997</v>
      </c>
      <c r="V34" s="600">
        <v>138457.96083</v>
      </c>
    </row>
    <row r="35" spans="1:22" ht="15" customHeight="1" x14ac:dyDescent="0.2">
      <c r="A35" s="526" t="s">
        <v>684</v>
      </c>
      <c r="B35" s="527">
        <v>0</v>
      </c>
      <c r="C35" s="527">
        <v>856.89603999999997</v>
      </c>
      <c r="D35" s="527">
        <v>0</v>
      </c>
      <c r="E35" s="527">
        <v>0</v>
      </c>
      <c r="F35" s="527">
        <v>0</v>
      </c>
      <c r="G35" s="527">
        <v>27.784729999999996</v>
      </c>
      <c r="H35" s="527">
        <v>151.16094999999999</v>
      </c>
      <c r="I35" s="527">
        <v>0</v>
      </c>
      <c r="J35" s="527">
        <v>13607.219000000001</v>
      </c>
      <c r="K35" s="527">
        <v>0</v>
      </c>
      <c r="L35" s="527">
        <v>435.53462999999999</v>
      </c>
      <c r="M35" s="527">
        <v>0</v>
      </c>
      <c r="N35" s="527">
        <v>410.18522999999999</v>
      </c>
      <c r="O35" s="527">
        <v>915.38829999999996</v>
      </c>
      <c r="P35" s="527">
        <v>64.976100000000002</v>
      </c>
      <c r="Q35" s="527">
        <v>70.91152000000001</v>
      </c>
      <c r="R35" s="527">
        <v>0</v>
      </c>
      <c r="S35" s="527">
        <v>0</v>
      </c>
      <c r="T35" s="527">
        <v>416.77039000000002</v>
      </c>
      <c r="U35" s="527">
        <v>1097.9148199999997</v>
      </c>
      <c r="V35" s="600">
        <v>71830.462329999995</v>
      </c>
    </row>
    <row r="36" spans="1:22" ht="15" customHeight="1" x14ac:dyDescent="0.2">
      <c r="A36" s="526" t="s">
        <v>686</v>
      </c>
      <c r="B36" s="527">
        <v>0</v>
      </c>
      <c r="C36" s="527">
        <v>495.35419999999999</v>
      </c>
      <c r="D36" s="527">
        <v>0</v>
      </c>
      <c r="E36" s="527">
        <v>42.002559999999995</v>
      </c>
      <c r="F36" s="527">
        <v>0</v>
      </c>
      <c r="G36" s="527">
        <v>200.24086</v>
      </c>
      <c r="H36" s="527">
        <v>119.06339999999999</v>
      </c>
      <c r="I36" s="527">
        <v>0</v>
      </c>
      <c r="J36" s="527">
        <v>16822.172439999998</v>
      </c>
      <c r="K36" s="527">
        <v>0</v>
      </c>
      <c r="L36" s="527">
        <v>872.80512999999996</v>
      </c>
      <c r="M36" s="527">
        <v>178.79247000000001</v>
      </c>
      <c r="N36" s="527">
        <v>1908.4560800000002</v>
      </c>
      <c r="O36" s="527">
        <v>1837.2225600000002</v>
      </c>
      <c r="P36" s="527">
        <v>129.28582</v>
      </c>
      <c r="Q36" s="527">
        <v>498.38120000000004</v>
      </c>
      <c r="R36" s="527">
        <v>0</v>
      </c>
      <c r="S36" s="527">
        <v>0</v>
      </c>
      <c r="T36" s="527">
        <v>0</v>
      </c>
      <c r="U36" s="527">
        <v>878.50409000000002</v>
      </c>
      <c r="V36" s="600">
        <v>44208.011900000012</v>
      </c>
    </row>
    <row r="37" spans="1:22" ht="15" customHeight="1" x14ac:dyDescent="0.2">
      <c r="A37" s="526" t="s">
        <v>687</v>
      </c>
      <c r="B37" s="527">
        <v>0</v>
      </c>
      <c r="C37" s="527">
        <v>503.70724999999993</v>
      </c>
      <c r="D37" s="527">
        <v>0</v>
      </c>
      <c r="E37" s="527">
        <v>0</v>
      </c>
      <c r="F37" s="527">
        <v>0</v>
      </c>
      <c r="G37" s="527">
        <v>0</v>
      </c>
      <c r="H37" s="527">
        <v>2.06366</v>
      </c>
      <c r="I37" s="527">
        <v>0</v>
      </c>
      <c r="J37" s="527">
        <v>14859.21335</v>
      </c>
      <c r="K37" s="527">
        <v>134.2028</v>
      </c>
      <c r="L37" s="527">
        <v>533.77850000000001</v>
      </c>
      <c r="M37" s="527">
        <v>0</v>
      </c>
      <c r="N37" s="527">
        <v>199.23714999999999</v>
      </c>
      <c r="O37" s="527">
        <v>477.85647000000006</v>
      </c>
      <c r="P37" s="527">
        <v>0</v>
      </c>
      <c r="Q37" s="527">
        <v>0</v>
      </c>
      <c r="R37" s="527">
        <v>0</v>
      </c>
      <c r="S37" s="527">
        <v>0</v>
      </c>
      <c r="T37" s="527">
        <v>418.19390999999996</v>
      </c>
      <c r="U37" s="527">
        <v>42.712319999999998</v>
      </c>
      <c r="V37" s="600">
        <v>22419.486599999997</v>
      </c>
    </row>
    <row r="38" spans="1:22" ht="15" customHeight="1" x14ac:dyDescent="0.2">
      <c r="A38" s="528" t="s">
        <v>688</v>
      </c>
      <c r="B38" s="527">
        <v>0</v>
      </c>
      <c r="C38" s="527">
        <v>0</v>
      </c>
      <c r="D38" s="527">
        <v>0</v>
      </c>
      <c r="E38" s="527">
        <v>0</v>
      </c>
      <c r="F38" s="527">
        <v>0</v>
      </c>
      <c r="G38" s="527">
        <v>0</v>
      </c>
      <c r="H38" s="527">
        <v>243.67506000000003</v>
      </c>
      <c r="I38" s="527">
        <v>0</v>
      </c>
      <c r="J38" s="527">
        <v>0</v>
      </c>
      <c r="K38" s="527">
        <v>0</v>
      </c>
      <c r="L38" s="527">
        <v>0</v>
      </c>
      <c r="M38" s="527">
        <v>0</v>
      </c>
      <c r="N38" s="527">
        <v>653.0258</v>
      </c>
      <c r="O38" s="527">
        <v>0</v>
      </c>
      <c r="P38" s="527">
        <v>0</v>
      </c>
      <c r="Q38" s="527">
        <v>0</v>
      </c>
      <c r="R38" s="527">
        <v>0</v>
      </c>
      <c r="S38" s="527">
        <v>0</v>
      </c>
      <c r="T38" s="527">
        <v>53.587360000000004</v>
      </c>
      <c r="U38" s="527">
        <v>0</v>
      </c>
      <c r="V38" s="600">
        <v>1121.47558</v>
      </c>
    </row>
    <row r="39" spans="1:22" ht="15" customHeight="1" x14ac:dyDescent="0.2">
      <c r="A39" s="526" t="s">
        <v>684</v>
      </c>
      <c r="B39" s="527">
        <v>0</v>
      </c>
      <c r="C39" s="527">
        <v>0</v>
      </c>
      <c r="D39" s="527">
        <v>0</v>
      </c>
      <c r="E39" s="527">
        <v>0</v>
      </c>
      <c r="F39" s="527">
        <v>0</v>
      </c>
      <c r="G39" s="527">
        <v>0</v>
      </c>
      <c r="H39" s="527">
        <v>177.79252000000002</v>
      </c>
      <c r="I39" s="527">
        <v>0</v>
      </c>
      <c r="J39" s="527">
        <v>0</v>
      </c>
      <c r="K39" s="527">
        <v>0</v>
      </c>
      <c r="L39" s="527">
        <v>0</v>
      </c>
      <c r="M39" s="527">
        <v>0</v>
      </c>
      <c r="N39" s="527">
        <v>139.65880999999999</v>
      </c>
      <c r="O39" s="527">
        <v>0</v>
      </c>
      <c r="P39" s="527">
        <v>0</v>
      </c>
      <c r="Q39" s="527">
        <v>0</v>
      </c>
      <c r="R39" s="527">
        <v>0</v>
      </c>
      <c r="S39" s="527">
        <v>0</v>
      </c>
      <c r="T39" s="527">
        <v>53.587360000000004</v>
      </c>
      <c r="U39" s="527">
        <v>0</v>
      </c>
      <c r="V39" s="600">
        <v>379.44878</v>
      </c>
    </row>
    <row r="40" spans="1:22" ht="15" customHeight="1" x14ac:dyDescent="0.2">
      <c r="A40" s="526" t="s">
        <v>686</v>
      </c>
      <c r="B40" s="527">
        <v>0</v>
      </c>
      <c r="C40" s="527">
        <v>0</v>
      </c>
      <c r="D40" s="527">
        <v>0</v>
      </c>
      <c r="E40" s="527">
        <v>0</v>
      </c>
      <c r="F40" s="527">
        <v>0</v>
      </c>
      <c r="G40" s="527">
        <v>0</v>
      </c>
      <c r="H40" s="527">
        <v>65.882540000000006</v>
      </c>
      <c r="I40" s="527">
        <v>0</v>
      </c>
      <c r="J40" s="527">
        <v>0</v>
      </c>
      <c r="K40" s="527">
        <v>0</v>
      </c>
      <c r="L40" s="527">
        <v>0</v>
      </c>
      <c r="M40" s="527">
        <v>0</v>
      </c>
      <c r="N40" s="527">
        <v>513.36698999999999</v>
      </c>
      <c r="O40" s="527">
        <v>0</v>
      </c>
      <c r="P40" s="527">
        <v>0</v>
      </c>
      <c r="Q40" s="527">
        <v>0</v>
      </c>
      <c r="R40" s="527">
        <v>0</v>
      </c>
      <c r="S40" s="527">
        <v>0</v>
      </c>
      <c r="T40" s="527">
        <v>0</v>
      </c>
      <c r="U40" s="527">
        <v>0</v>
      </c>
      <c r="V40" s="600">
        <v>742.02679999999998</v>
      </c>
    </row>
    <row r="41" spans="1:22" ht="15" customHeight="1" x14ac:dyDescent="0.2">
      <c r="A41" s="526" t="s">
        <v>129</v>
      </c>
      <c r="B41" s="527">
        <v>184.80536999999998</v>
      </c>
      <c r="C41" s="527">
        <v>0</v>
      </c>
      <c r="D41" s="527">
        <v>11.171119999999998</v>
      </c>
      <c r="E41" s="527">
        <v>182.28437</v>
      </c>
      <c r="F41" s="527">
        <v>648.72415999999998</v>
      </c>
      <c r="G41" s="527">
        <v>0</v>
      </c>
      <c r="H41" s="527">
        <v>0</v>
      </c>
      <c r="I41" s="527">
        <v>0</v>
      </c>
      <c r="J41" s="527">
        <v>0</v>
      </c>
      <c r="K41" s="527">
        <v>0</v>
      </c>
      <c r="L41" s="527">
        <v>0</v>
      </c>
      <c r="M41" s="527">
        <v>0</v>
      </c>
      <c r="N41" s="527">
        <v>0</v>
      </c>
      <c r="O41" s="527">
        <v>0</v>
      </c>
      <c r="P41" s="527">
        <v>0</v>
      </c>
      <c r="Q41" s="527">
        <v>0</v>
      </c>
      <c r="R41" s="527">
        <v>0</v>
      </c>
      <c r="S41" s="527">
        <v>0</v>
      </c>
      <c r="T41" s="527">
        <v>0</v>
      </c>
      <c r="U41" s="527">
        <v>0</v>
      </c>
      <c r="V41" s="600">
        <v>6365.0641300000007</v>
      </c>
    </row>
    <row r="42" spans="1:22" ht="15" customHeight="1" x14ac:dyDescent="0.2">
      <c r="A42" s="526" t="s">
        <v>683</v>
      </c>
      <c r="B42" s="527">
        <v>0</v>
      </c>
      <c r="C42" s="527">
        <v>0</v>
      </c>
      <c r="D42" s="527">
        <v>0</v>
      </c>
      <c r="E42" s="527">
        <v>0</v>
      </c>
      <c r="F42" s="527">
        <v>648.72415999999998</v>
      </c>
      <c r="G42" s="527">
        <v>0</v>
      </c>
      <c r="H42" s="527">
        <v>0</v>
      </c>
      <c r="I42" s="527">
        <v>0</v>
      </c>
      <c r="J42" s="527">
        <v>0</v>
      </c>
      <c r="K42" s="527">
        <v>0</v>
      </c>
      <c r="L42" s="527">
        <v>0</v>
      </c>
      <c r="M42" s="527">
        <v>0</v>
      </c>
      <c r="N42" s="527">
        <v>0</v>
      </c>
      <c r="O42" s="527">
        <v>0</v>
      </c>
      <c r="P42" s="527">
        <v>0</v>
      </c>
      <c r="Q42" s="527">
        <v>0</v>
      </c>
      <c r="R42" s="527">
        <v>0</v>
      </c>
      <c r="S42" s="527">
        <v>0</v>
      </c>
      <c r="T42" s="527">
        <v>0</v>
      </c>
      <c r="U42" s="527">
        <v>0</v>
      </c>
      <c r="V42" s="600">
        <v>1324.07637</v>
      </c>
    </row>
    <row r="43" spans="1:22" ht="15" customHeight="1" x14ac:dyDescent="0.2">
      <c r="A43" s="526" t="s">
        <v>684</v>
      </c>
      <c r="B43" s="527">
        <v>82.82217</v>
      </c>
      <c r="C43" s="527">
        <v>0</v>
      </c>
      <c r="D43" s="527">
        <v>11.171119999999998</v>
      </c>
      <c r="E43" s="527">
        <v>0</v>
      </c>
      <c r="F43" s="527">
        <v>0</v>
      </c>
      <c r="G43" s="527">
        <v>0</v>
      </c>
      <c r="H43" s="527">
        <v>0</v>
      </c>
      <c r="I43" s="527">
        <v>0</v>
      </c>
      <c r="J43" s="527">
        <v>0</v>
      </c>
      <c r="K43" s="527">
        <v>0</v>
      </c>
      <c r="L43" s="527">
        <v>0</v>
      </c>
      <c r="M43" s="527">
        <v>0</v>
      </c>
      <c r="N43" s="527">
        <v>0</v>
      </c>
      <c r="O43" s="527">
        <v>0</v>
      </c>
      <c r="P43" s="527">
        <v>0</v>
      </c>
      <c r="Q43" s="527">
        <v>0</v>
      </c>
      <c r="R43" s="527">
        <v>0</v>
      </c>
      <c r="S43" s="527">
        <v>0</v>
      </c>
      <c r="T43" s="527">
        <v>0</v>
      </c>
      <c r="U43" s="527">
        <v>0</v>
      </c>
      <c r="V43" s="600">
        <v>3022.1798200000003</v>
      </c>
    </row>
    <row r="44" spans="1:22" ht="15" customHeight="1" x14ac:dyDescent="0.2">
      <c r="A44" s="526" t="s">
        <v>685</v>
      </c>
      <c r="B44" s="527">
        <v>0</v>
      </c>
      <c r="C44" s="527">
        <v>0</v>
      </c>
      <c r="D44" s="527">
        <v>0</v>
      </c>
      <c r="E44" s="527">
        <v>182.28437</v>
      </c>
      <c r="F44" s="527">
        <v>0</v>
      </c>
      <c r="G44" s="527">
        <v>0</v>
      </c>
      <c r="H44" s="527">
        <v>0</v>
      </c>
      <c r="I44" s="527">
        <v>0</v>
      </c>
      <c r="J44" s="527">
        <v>0</v>
      </c>
      <c r="K44" s="527">
        <v>0</v>
      </c>
      <c r="L44" s="527">
        <v>0</v>
      </c>
      <c r="M44" s="527">
        <v>0</v>
      </c>
      <c r="N44" s="527">
        <v>0</v>
      </c>
      <c r="O44" s="527">
        <v>0</v>
      </c>
      <c r="P44" s="527">
        <v>0</v>
      </c>
      <c r="Q44" s="527">
        <v>0</v>
      </c>
      <c r="R44" s="527">
        <v>0</v>
      </c>
      <c r="S44" s="527">
        <v>0</v>
      </c>
      <c r="T44" s="527">
        <v>0</v>
      </c>
      <c r="U44" s="527">
        <v>0</v>
      </c>
      <c r="V44" s="600">
        <v>1787.6009999999999</v>
      </c>
    </row>
    <row r="45" spans="1:22" ht="15" customHeight="1" x14ac:dyDescent="0.2">
      <c r="A45" s="526" t="s">
        <v>686</v>
      </c>
      <c r="B45" s="527">
        <v>101.9832</v>
      </c>
      <c r="C45" s="527">
        <v>0</v>
      </c>
      <c r="D45" s="527">
        <v>0</v>
      </c>
      <c r="E45" s="527">
        <v>0</v>
      </c>
      <c r="F45" s="527">
        <v>0</v>
      </c>
      <c r="G45" s="527">
        <v>0</v>
      </c>
      <c r="H45" s="527">
        <v>0</v>
      </c>
      <c r="I45" s="527">
        <v>0</v>
      </c>
      <c r="J45" s="527">
        <v>0</v>
      </c>
      <c r="K45" s="527">
        <v>0</v>
      </c>
      <c r="L45" s="527">
        <v>0</v>
      </c>
      <c r="M45" s="527">
        <v>0</v>
      </c>
      <c r="N45" s="527">
        <v>0</v>
      </c>
      <c r="O45" s="527">
        <v>0</v>
      </c>
      <c r="P45" s="527">
        <v>0</v>
      </c>
      <c r="Q45" s="527">
        <v>0</v>
      </c>
      <c r="R45" s="527">
        <v>0</v>
      </c>
      <c r="S45" s="527">
        <v>0</v>
      </c>
      <c r="T45" s="527">
        <v>0</v>
      </c>
      <c r="U45" s="527">
        <v>0</v>
      </c>
      <c r="V45" s="600">
        <v>231.20693999999997</v>
      </c>
    </row>
    <row r="46" spans="1:22" ht="15" customHeight="1" x14ac:dyDescent="0.2">
      <c r="A46" s="526" t="s">
        <v>130</v>
      </c>
      <c r="B46" s="527">
        <v>0</v>
      </c>
      <c r="C46" s="527">
        <v>0</v>
      </c>
      <c r="D46" s="527">
        <v>0</v>
      </c>
      <c r="E46" s="527">
        <v>54.165279999999996</v>
      </c>
      <c r="F46" s="527">
        <v>0</v>
      </c>
      <c r="G46" s="527">
        <v>0</v>
      </c>
      <c r="H46" s="527">
        <v>0</v>
      </c>
      <c r="I46" s="527">
        <v>0</v>
      </c>
      <c r="J46" s="527">
        <v>27.333099999999998</v>
      </c>
      <c r="K46" s="527">
        <v>0</v>
      </c>
      <c r="L46" s="527">
        <v>0</v>
      </c>
      <c r="M46" s="527">
        <v>0</v>
      </c>
      <c r="N46" s="527">
        <v>0</v>
      </c>
      <c r="O46" s="527">
        <v>0</v>
      </c>
      <c r="P46" s="527">
        <v>0</v>
      </c>
      <c r="Q46" s="527">
        <v>0</v>
      </c>
      <c r="R46" s="527">
        <v>0</v>
      </c>
      <c r="S46" s="527">
        <v>0</v>
      </c>
      <c r="T46" s="527">
        <v>0</v>
      </c>
      <c r="U46" s="527">
        <v>0</v>
      </c>
      <c r="V46" s="600">
        <v>212.88811000000001</v>
      </c>
    </row>
    <row r="47" spans="1:22" ht="15" customHeight="1" x14ac:dyDescent="0.2">
      <c r="A47" s="526" t="s">
        <v>684</v>
      </c>
      <c r="B47" s="527">
        <v>0</v>
      </c>
      <c r="C47" s="527">
        <v>0</v>
      </c>
      <c r="D47" s="527">
        <v>0</v>
      </c>
      <c r="E47" s="527">
        <v>0</v>
      </c>
      <c r="F47" s="527">
        <v>0</v>
      </c>
      <c r="G47" s="527">
        <v>0</v>
      </c>
      <c r="H47" s="527">
        <v>0</v>
      </c>
      <c r="I47" s="527">
        <v>0</v>
      </c>
      <c r="J47" s="527">
        <v>27.333099999999998</v>
      </c>
      <c r="K47" s="527">
        <v>0</v>
      </c>
      <c r="L47" s="527">
        <v>0</v>
      </c>
      <c r="M47" s="527">
        <v>0</v>
      </c>
      <c r="N47" s="527">
        <v>0</v>
      </c>
      <c r="O47" s="527">
        <v>0</v>
      </c>
      <c r="P47" s="527">
        <v>0</v>
      </c>
      <c r="Q47" s="527">
        <v>0</v>
      </c>
      <c r="R47" s="527">
        <v>0</v>
      </c>
      <c r="S47" s="527">
        <v>0</v>
      </c>
      <c r="T47" s="527">
        <v>0</v>
      </c>
      <c r="U47" s="527">
        <v>0</v>
      </c>
      <c r="V47" s="600">
        <v>27.333099999999998</v>
      </c>
    </row>
    <row r="48" spans="1:22" ht="15" customHeight="1" x14ac:dyDescent="0.2">
      <c r="A48" s="526" t="s">
        <v>686</v>
      </c>
      <c r="B48" s="527">
        <v>0</v>
      </c>
      <c r="C48" s="527">
        <v>0</v>
      </c>
      <c r="D48" s="527">
        <v>0</v>
      </c>
      <c r="E48" s="527">
        <v>0</v>
      </c>
      <c r="F48" s="527">
        <v>0</v>
      </c>
      <c r="G48" s="527">
        <v>0</v>
      </c>
      <c r="H48" s="527">
        <v>0</v>
      </c>
      <c r="I48" s="527">
        <v>0</v>
      </c>
      <c r="J48" s="527">
        <v>0</v>
      </c>
      <c r="K48" s="527">
        <v>0</v>
      </c>
      <c r="L48" s="527">
        <v>0</v>
      </c>
      <c r="M48" s="527">
        <v>0</v>
      </c>
      <c r="N48" s="527">
        <v>0</v>
      </c>
      <c r="O48" s="527">
        <v>0</v>
      </c>
      <c r="P48" s="527">
        <v>0</v>
      </c>
      <c r="Q48" s="527">
        <v>0</v>
      </c>
      <c r="R48" s="527">
        <v>0</v>
      </c>
      <c r="S48" s="527">
        <v>0</v>
      </c>
      <c r="T48" s="527">
        <v>0</v>
      </c>
      <c r="U48" s="527">
        <v>0</v>
      </c>
      <c r="V48" s="600">
        <v>131.38973000000001</v>
      </c>
    </row>
    <row r="49" spans="1:22" ht="15" customHeight="1" x14ac:dyDescent="0.2">
      <c r="A49" s="526" t="s">
        <v>687</v>
      </c>
      <c r="B49" s="527">
        <v>0</v>
      </c>
      <c r="C49" s="527">
        <v>0</v>
      </c>
      <c r="D49" s="527">
        <v>0</v>
      </c>
      <c r="E49" s="527">
        <v>54.165279999999996</v>
      </c>
      <c r="F49" s="527">
        <v>0</v>
      </c>
      <c r="G49" s="527">
        <v>0</v>
      </c>
      <c r="H49" s="527">
        <v>0</v>
      </c>
      <c r="I49" s="527">
        <v>0</v>
      </c>
      <c r="J49" s="527">
        <v>0</v>
      </c>
      <c r="K49" s="527">
        <v>0</v>
      </c>
      <c r="L49" s="527">
        <v>0</v>
      </c>
      <c r="M49" s="527">
        <v>0</v>
      </c>
      <c r="N49" s="527">
        <v>0</v>
      </c>
      <c r="O49" s="527">
        <v>0</v>
      </c>
      <c r="P49" s="527">
        <v>0</v>
      </c>
      <c r="Q49" s="527">
        <v>0</v>
      </c>
      <c r="R49" s="527">
        <v>0</v>
      </c>
      <c r="S49" s="527">
        <v>0</v>
      </c>
      <c r="T49" s="527">
        <v>0</v>
      </c>
      <c r="U49" s="527">
        <v>0</v>
      </c>
      <c r="V49" s="600">
        <v>54.165279999999996</v>
      </c>
    </row>
    <row r="50" spans="1:22" ht="15" customHeight="1" x14ac:dyDescent="0.2">
      <c r="A50" s="546" t="s">
        <v>689</v>
      </c>
      <c r="B50" s="547">
        <v>105103.71117000001</v>
      </c>
      <c r="C50" s="547">
        <v>140245.25650999995</v>
      </c>
      <c r="D50" s="547">
        <v>84730.241600000067</v>
      </c>
      <c r="E50" s="547">
        <v>72492.370150000017</v>
      </c>
      <c r="F50" s="547">
        <v>48057.430509999991</v>
      </c>
      <c r="G50" s="547">
        <v>117356.50733999997</v>
      </c>
      <c r="H50" s="547">
        <v>24155.429469999988</v>
      </c>
      <c r="I50" s="547">
        <v>119326.5221</v>
      </c>
      <c r="J50" s="547">
        <v>142962.85632000005</v>
      </c>
      <c r="K50" s="547">
        <v>42598.466899999999</v>
      </c>
      <c r="L50" s="547">
        <v>36742.151259999991</v>
      </c>
      <c r="M50" s="547">
        <v>29796.596080000007</v>
      </c>
      <c r="N50" s="547">
        <v>8581.5900999999994</v>
      </c>
      <c r="O50" s="547">
        <v>12965.480610000001</v>
      </c>
      <c r="P50" s="547">
        <v>1951.0044500000001</v>
      </c>
      <c r="Q50" s="547">
        <v>29641.288510000002</v>
      </c>
      <c r="R50" s="547">
        <v>110814.57422999985</v>
      </c>
      <c r="S50" s="547">
        <v>54517.111830000023</v>
      </c>
      <c r="T50" s="547">
        <v>16995.759990000002</v>
      </c>
      <c r="U50" s="547">
        <v>5278.6415499999985</v>
      </c>
      <c r="V50" s="547">
        <v>3306448.9788299995</v>
      </c>
    </row>
    <row r="51" spans="1:22" ht="15" customHeight="1" x14ac:dyDescent="0.2">
      <c r="A51" s="526" t="s">
        <v>690</v>
      </c>
      <c r="B51" s="527">
        <v>0</v>
      </c>
      <c r="C51" s="527">
        <v>0</v>
      </c>
      <c r="D51" s="527">
        <v>0</v>
      </c>
      <c r="E51" s="527">
        <v>0</v>
      </c>
      <c r="F51" s="527">
        <v>0</v>
      </c>
      <c r="G51" s="527">
        <v>0</v>
      </c>
      <c r="H51" s="527">
        <v>0</v>
      </c>
      <c r="I51" s="527">
        <v>35</v>
      </c>
      <c r="J51" s="527">
        <v>0</v>
      </c>
      <c r="K51" s="527">
        <v>0</v>
      </c>
      <c r="L51" s="527">
        <v>0</v>
      </c>
      <c r="M51" s="527">
        <v>0</v>
      </c>
      <c r="N51" s="527">
        <v>0</v>
      </c>
      <c r="O51" s="527">
        <v>0</v>
      </c>
      <c r="P51" s="527">
        <v>0</v>
      </c>
      <c r="Q51" s="527">
        <v>0</v>
      </c>
      <c r="R51" s="527">
        <v>0</v>
      </c>
      <c r="S51" s="527">
        <v>0</v>
      </c>
      <c r="T51" s="527">
        <v>0</v>
      </c>
      <c r="U51" s="527">
        <v>0</v>
      </c>
      <c r="V51" s="527">
        <v>26400.535410000004</v>
      </c>
    </row>
    <row r="52" spans="1:22" ht="15" customHeight="1" x14ac:dyDescent="0.2">
      <c r="A52" s="526" t="s">
        <v>691</v>
      </c>
      <c r="B52" s="527">
        <v>246.81541999999999</v>
      </c>
      <c r="C52" s="527">
        <v>15503.535679999997</v>
      </c>
      <c r="D52" s="527">
        <v>5606.9338500000013</v>
      </c>
      <c r="E52" s="527">
        <v>0</v>
      </c>
      <c r="F52" s="527">
        <v>1188.31158</v>
      </c>
      <c r="G52" s="527">
        <v>10.658860000000001</v>
      </c>
      <c r="H52" s="527">
        <v>0</v>
      </c>
      <c r="I52" s="527">
        <v>39576.277949999996</v>
      </c>
      <c r="J52" s="527">
        <v>2921.4847800000002</v>
      </c>
      <c r="K52" s="527">
        <v>630.58862999999997</v>
      </c>
      <c r="L52" s="527">
        <v>1874.4388300000001</v>
      </c>
      <c r="M52" s="527">
        <v>0</v>
      </c>
      <c r="N52" s="527">
        <v>68.012360000000001</v>
      </c>
      <c r="O52" s="527">
        <v>22.899449999999998</v>
      </c>
      <c r="P52" s="527">
        <v>98.320239999999998</v>
      </c>
      <c r="Q52" s="527">
        <v>2970.6089900000006</v>
      </c>
      <c r="R52" s="527">
        <v>4592.6515099999997</v>
      </c>
      <c r="S52" s="527">
        <v>1127.14897</v>
      </c>
      <c r="T52" s="527">
        <v>0</v>
      </c>
      <c r="U52" s="527">
        <v>39.352150000000002</v>
      </c>
      <c r="V52" s="527">
        <v>449319.61029000004</v>
      </c>
    </row>
    <row r="53" spans="1:22" ht="15" customHeight="1" x14ac:dyDescent="0.2">
      <c r="A53" s="526" t="s">
        <v>692</v>
      </c>
      <c r="B53" s="527">
        <v>104856.89575000001</v>
      </c>
      <c r="C53" s="527">
        <v>124741.72082999995</v>
      </c>
      <c r="D53" s="527">
        <v>79123.307750000065</v>
      </c>
      <c r="E53" s="527">
        <v>72492.370150000017</v>
      </c>
      <c r="F53" s="527">
        <v>46869.11892999999</v>
      </c>
      <c r="G53" s="527">
        <v>117345.84847999997</v>
      </c>
      <c r="H53" s="527">
        <v>24155.429469999988</v>
      </c>
      <c r="I53" s="527">
        <v>79715.244150000013</v>
      </c>
      <c r="J53" s="527">
        <v>140041.37154000005</v>
      </c>
      <c r="K53" s="527">
        <v>41967.878270000001</v>
      </c>
      <c r="L53" s="527">
        <v>34867.712429999992</v>
      </c>
      <c r="M53" s="527">
        <v>29796.596080000007</v>
      </c>
      <c r="N53" s="527">
        <v>8513.5777399999988</v>
      </c>
      <c r="O53" s="527">
        <v>12942.58116</v>
      </c>
      <c r="P53" s="527">
        <v>1852.6842100000001</v>
      </c>
      <c r="Q53" s="527">
        <v>26670.679520000002</v>
      </c>
      <c r="R53" s="527">
        <v>106221.92271999986</v>
      </c>
      <c r="S53" s="527">
        <v>53389.962860000021</v>
      </c>
      <c r="T53" s="527">
        <v>16995.759990000002</v>
      </c>
      <c r="U53" s="527">
        <v>5239.2893999999987</v>
      </c>
      <c r="V53" s="527">
        <v>2638186.2982300003</v>
      </c>
    </row>
    <row r="54" spans="1:22" ht="15" customHeight="1" x14ac:dyDescent="0.2">
      <c r="A54" s="526" t="s">
        <v>693</v>
      </c>
      <c r="B54" s="527">
        <v>0</v>
      </c>
      <c r="C54" s="527">
        <v>0</v>
      </c>
      <c r="D54" s="527">
        <v>0</v>
      </c>
      <c r="E54" s="527">
        <v>0</v>
      </c>
      <c r="F54" s="527">
        <v>0</v>
      </c>
      <c r="G54" s="527">
        <v>0</v>
      </c>
      <c r="H54" s="527">
        <v>0</v>
      </c>
      <c r="I54" s="527">
        <v>0</v>
      </c>
      <c r="J54" s="527">
        <v>0</v>
      </c>
      <c r="K54" s="527">
        <v>0</v>
      </c>
      <c r="L54" s="527">
        <v>0</v>
      </c>
      <c r="M54" s="527">
        <v>0</v>
      </c>
      <c r="N54" s="527">
        <v>0</v>
      </c>
      <c r="O54" s="527">
        <v>0</v>
      </c>
      <c r="P54" s="527">
        <v>0</v>
      </c>
      <c r="Q54" s="527">
        <v>0</v>
      </c>
      <c r="R54" s="527">
        <v>0</v>
      </c>
      <c r="S54" s="527">
        <v>0</v>
      </c>
      <c r="T54" s="527">
        <v>0</v>
      </c>
      <c r="U54" s="527">
        <v>0</v>
      </c>
      <c r="V54" s="527">
        <v>192542.53489999997</v>
      </c>
    </row>
    <row r="55" spans="1:22" s="561" customFormat="1" ht="15" customHeight="1" x14ac:dyDescent="0.25">
      <c r="A55" s="562" t="s">
        <v>184</v>
      </c>
      <c r="B55" s="563">
        <f>B7+B14+B21+B28+B50</f>
        <v>114392.55161000001</v>
      </c>
      <c r="C55" s="563">
        <f t="shared" ref="C55:V55" si="1">C7+C14+C21+C28+C50</f>
        <v>208680.30189999996</v>
      </c>
      <c r="D55" s="563">
        <f t="shared" si="1"/>
        <v>101091.41204000007</v>
      </c>
      <c r="E55" s="563">
        <f t="shared" si="1"/>
        <v>204689.3275500001</v>
      </c>
      <c r="F55" s="563">
        <f t="shared" si="1"/>
        <v>100888.47162</v>
      </c>
      <c r="G55" s="563">
        <f t="shared" si="1"/>
        <v>300809.10311999993</v>
      </c>
      <c r="H55" s="563">
        <f t="shared" si="1"/>
        <v>91910.443059999991</v>
      </c>
      <c r="I55" s="563">
        <f t="shared" si="1"/>
        <v>263678.16010000004</v>
      </c>
      <c r="J55" s="563">
        <f t="shared" si="1"/>
        <v>257236.78911000007</v>
      </c>
      <c r="K55" s="563">
        <f t="shared" si="1"/>
        <v>80797.030809999997</v>
      </c>
      <c r="L55" s="563">
        <f t="shared" si="1"/>
        <v>74618.693880000006</v>
      </c>
      <c r="M55" s="563">
        <f t="shared" si="1"/>
        <v>58616.515690000007</v>
      </c>
      <c r="N55" s="563">
        <f t="shared" si="1"/>
        <v>22632.02072</v>
      </c>
      <c r="O55" s="563">
        <f t="shared" si="1"/>
        <v>36265.294659999992</v>
      </c>
      <c r="P55" s="563">
        <f t="shared" si="1"/>
        <v>20506.198779999999</v>
      </c>
      <c r="Q55" s="563">
        <f t="shared" si="1"/>
        <v>111451.26644999997</v>
      </c>
      <c r="R55" s="563">
        <f t="shared" si="1"/>
        <v>162407.58693999983</v>
      </c>
      <c r="S55" s="563">
        <f t="shared" si="1"/>
        <v>78343.00185000003</v>
      </c>
      <c r="T55" s="563">
        <f t="shared" si="1"/>
        <v>27515.833070000001</v>
      </c>
      <c r="U55" s="563">
        <f t="shared" si="1"/>
        <v>28383.299249999996</v>
      </c>
      <c r="V55" s="563">
        <f t="shared" si="1"/>
        <v>7283963.5212799991</v>
      </c>
    </row>
    <row r="56" spans="1:22" ht="15" customHeight="1" thickBot="1" x14ac:dyDescent="0.25">
      <c r="A56" s="531"/>
      <c r="B56" s="532"/>
      <c r="C56" s="532"/>
      <c r="D56" s="532"/>
      <c r="E56" s="532"/>
      <c r="F56" s="533"/>
      <c r="G56" s="533"/>
      <c r="H56" s="533"/>
      <c r="I56" s="533"/>
      <c r="J56" s="533"/>
      <c r="K56" s="533"/>
      <c r="L56" s="533"/>
      <c r="M56" s="532"/>
      <c r="N56" s="532"/>
      <c r="O56" s="532"/>
      <c r="P56" s="532"/>
      <c r="Q56" s="532"/>
      <c r="R56" s="532"/>
      <c r="S56" s="532"/>
      <c r="T56" s="532"/>
      <c r="U56" s="532"/>
      <c r="V56" s="532"/>
    </row>
    <row r="57" spans="1:22" ht="15" customHeight="1" thickTop="1" x14ac:dyDescent="0.2">
      <c r="A57" s="598" t="s">
        <v>70</v>
      </c>
      <c r="B57" s="598"/>
      <c r="C57" s="598"/>
      <c r="D57" s="598"/>
      <c r="E57" s="598"/>
      <c r="F57" s="598"/>
      <c r="G57" s="598"/>
      <c r="H57" s="601"/>
      <c r="I57" s="601"/>
      <c r="J57" s="537"/>
      <c r="K57" s="537"/>
      <c r="L57" s="537"/>
      <c r="M57" s="538"/>
      <c r="N57" s="538"/>
      <c r="O57" s="538"/>
      <c r="P57" s="538"/>
      <c r="Q57" s="538"/>
      <c r="R57" s="538"/>
      <c r="S57" s="538"/>
      <c r="T57" s="538"/>
      <c r="U57" s="538"/>
      <c r="V57" s="538"/>
    </row>
    <row r="58" spans="1:22" ht="15" customHeight="1" x14ac:dyDescent="0.2">
      <c r="A58" s="534" t="s">
        <v>694</v>
      </c>
      <c r="B58" s="534"/>
      <c r="C58" s="534"/>
      <c r="D58" s="534"/>
      <c r="E58" s="534"/>
      <c r="F58" s="534"/>
      <c r="G58" s="534"/>
      <c r="H58" s="534"/>
      <c r="I58" s="534"/>
      <c r="J58" s="527"/>
      <c r="K58" s="527"/>
      <c r="L58" s="527"/>
      <c r="M58" s="524"/>
      <c r="N58" s="524"/>
      <c r="O58" s="524"/>
      <c r="P58" s="524"/>
      <c r="Q58" s="524"/>
      <c r="R58" s="524"/>
      <c r="S58" s="524"/>
      <c r="T58" s="524"/>
      <c r="U58" s="524"/>
      <c r="V58" s="524"/>
    </row>
    <row r="59" spans="1:22" ht="15" customHeight="1" x14ac:dyDescent="0.2">
      <c r="A59" s="565"/>
      <c r="B59" s="524"/>
      <c r="C59" s="524"/>
      <c r="D59" s="524"/>
      <c r="E59" s="524"/>
      <c r="F59" s="527"/>
      <c r="G59" s="527"/>
      <c r="H59" s="527"/>
      <c r="I59" s="527"/>
      <c r="J59" s="527"/>
      <c r="K59" s="527"/>
      <c r="L59" s="527"/>
      <c r="M59" s="527"/>
      <c r="N59" s="527"/>
      <c r="O59" s="524"/>
      <c r="P59" s="524"/>
      <c r="Q59" s="524"/>
      <c r="R59" s="524"/>
      <c r="S59" s="524"/>
      <c r="T59" s="524"/>
      <c r="U59" s="524"/>
      <c r="V59" s="524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3">
    <pageSetUpPr fitToPage="1"/>
  </sheetPr>
  <dimension ref="A1:V42"/>
  <sheetViews>
    <sheetView zoomScaleNormal="100" workbookViewId="0">
      <selection sqref="A1:V1"/>
    </sheetView>
  </sheetViews>
  <sheetFormatPr baseColWidth="10" defaultColWidth="9.140625" defaultRowHeight="12.75" x14ac:dyDescent="0.2"/>
  <cols>
    <col min="1" max="1" width="53.7109375" style="499" customWidth="1"/>
    <col min="2" max="22" width="15.7109375" style="481" customWidth="1"/>
    <col min="23" max="256" width="9.140625" style="481"/>
    <col min="257" max="257" width="53.7109375" style="481" customWidth="1"/>
    <col min="258" max="278" width="15.7109375" style="481" customWidth="1"/>
    <col min="279" max="512" width="9.140625" style="481"/>
    <col min="513" max="513" width="53.7109375" style="481" customWidth="1"/>
    <col min="514" max="534" width="15.7109375" style="481" customWidth="1"/>
    <col min="535" max="768" width="9.140625" style="481"/>
    <col min="769" max="769" width="53.7109375" style="481" customWidth="1"/>
    <col min="770" max="790" width="15.7109375" style="481" customWidth="1"/>
    <col min="791" max="1024" width="9.140625" style="481"/>
    <col min="1025" max="1025" width="53.7109375" style="481" customWidth="1"/>
    <col min="1026" max="1046" width="15.7109375" style="481" customWidth="1"/>
    <col min="1047" max="1280" width="9.140625" style="481"/>
    <col min="1281" max="1281" width="53.7109375" style="481" customWidth="1"/>
    <col min="1282" max="1302" width="15.7109375" style="481" customWidth="1"/>
    <col min="1303" max="1536" width="9.140625" style="481"/>
    <col min="1537" max="1537" width="53.7109375" style="481" customWidth="1"/>
    <col min="1538" max="1558" width="15.7109375" style="481" customWidth="1"/>
    <col min="1559" max="1792" width="9.140625" style="481"/>
    <col min="1793" max="1793" width="53.7109375" style="481" customWidth="1"/>
    <col min="1794" max="1814" width="15.7109375" style="481" customWidth="1"/>
    <col min="1815" max="2048" width="9.140625" style="481"/>
    <col min="2049" max="2049" width="53.7109375" style="481" customWidth="1"/>
    <col min="2050" max="2070" width="15.7109375" style="481" customWidth="1"/>
    <col min="2071" max="2304" width="9.140625" style="481"/>
    <col min="2305" max="2305" width="53.7109375" style="481" customWidth="1"/>
    <col min="2306" max="2326" width="15.7109375" style="481" customWidth="1"/>
    <col min="2327" max="2560" width="9.140625" style="481"/>
    <col min="2561" max="2561" width="53.7109375" style="481" customWidth="1"/>
    <col min="2562" max="2582" width="15.7109375" style="481" customWidth="1"/>
    <col min="2583" max="2816" width="9.140625" style="481"/>
    <col min="2817" max="2817" width="53.7109375" style="481" customWidth="1"/>
    <col min="2818" max="2838" width="15.7109375" style="481" customWidth="1"/>
    <col min="2839" max="3072" width="9.140625" style="481"/>
    <col min="3073" max="3073" width="53.7109375" style="481" customWidth="1"/>
    <col min="3074" max="3094" width="15.7109375" style="481" customWidth="1"/>
    <col min="3095" max="3328" width="9.140625" style="481"/>
    <col min="3329" max="3329" width="53.7109375" style="481" customWidth="1"/>
    <col min="3330" max="3350" width="15.7109375" style="481" customWidth="1"/>
    <col min="3351" max="3584" width="9.140625" style="481"/>
    <col min="3585" max="3585" width="53.7109375" style="481" customWidth="1"/>
    <col min="3586" max="3606" width="15.7109375" style="481" customWidth="1"/>
    <col min="3607" max="3840" width="9.140625" style="481"/>
    <col min="3841" max="3841" width="53.7109375" style="481" customWidth="1"/>
    <col min="3842" max="3862" width="15.7109375" style="481" customWidth="1"/>
    <col min="3863" max="4096" width="9.140625" style="481"/>
    <col min="4097" max="4097" width="53.7109375" style="481" customWidth="1"/>
    <col min="4098" max="4118" width="15.7109375" style="481" customWidth="1"/>
    <col min="4119" max="4352" width="9.140625" style="481"/>
    <col min="4353" max="4353" width="53.7109375" style="481" customWidth="1"/>
    <col min="4354" max="4374" width="15.7109375" style="481" customWidth="1"/>
    <col min="4375" max="4608" width="9.140625" style="481"/>
    <col min="4609" max="4609" width="53.7109375" style="481" customWidth="1"/>
    <col min="4610" max="4630" width="15.7109375" style="481" customWidth="1"/>
    <col min="4631" max="4864" width="9.140625" style="481"/>
    <col min="4865" max="4865" width="53.7109375" style="481" customWidth="1"/>
    <col min="4866" max="4886" width="15.7109375" style="481" customWidth="1"/>
    <col min="4887" max="5120" width="9.140625" style="481"/>
    <col min="5121" max="5121" width="53.7109375" style="481" customWidth="1"/>
    <col min="5122" max="5142" width="15.7109375" style="481" customWidth="1"/>
    <col min="5143" max="5376" width="9.140625" style="481"/>
    <col min="5377" max="5377" width="53.7109375" style="481" customWidth="1"/>
    <col min="5378" max="5398" width="15.7109375" style="481" customWidth="1"/>
    <col min="5399" max="5632" width="9.140625" style="481"/>
    <col min="5633" max="5633" width="53.7109375" style="481" customWidth="1"/>
    <col min="5634" max="5654" width="15.7109375" style="481" customWidth="1"/>
    <col min="5655" max="5888" width="9.140625" style="481"/>
    <col min="5889" max="5889" width="53.7109375" style="481" customWidth="1"/>
    <col min="5890" max="5910" width="15.7109375" style="481" customWidth="1"/>
    <col min="5911" max="6144" width="9.140625" style="481"/>
    <col min="6145" max="6145" width="53.7109375" style="481" customWidth="1"/>
    <col min="6146" max="6166" width="15.7109375" style="481" customWidth="1"/>
    <col min="6167" max="6400" width="9.140625" style="481"/>
    <col min="6401" max="6401" width="53.7109375" style="481" customWidth="1"/>
    <col min="6402" max="6422" width="15.7109375" style="481" customWidth="1"/>
    <col min="6423" max="6656" width="9.140625" style="481"/>
    <col min="6657" max="6657" width="53.7109375" style="481" customWidth="1"/>
    <col min="6658" max="6678" width="15.7109375" style="481" customWidth="1"/>
    <col min="6679" max="6912" width="9.140625" style="481"/>
    <col min="6913" max="6913" width="53.7109375" style="481" customWidth="1"/>
    <col min="6914" max="6934" width="15.7109375" style="481" customWidth="1"/>
    <col min="6935" max="7168" width="9.140625" style="481"/>
    <col min="7169" max="7169" width="53.7109375" style="481" customWidth="1"/>
    <col min="7170" max="7190" width="15.7109375" style="481" customWidth="1"/>
    <col min="7191" max="7424" width="9.140625" style="481"/>
    <col min="7425" max="7425" width="53.7109375" style="481" customWidth="1"/>
    <col min="7426" max="7446" width="15.7109375" style="481" customWidth="1"/>
    <col min="7447" max="7680" width="9.140625" style="481"/>
    <col min="7681" max="7681" width="53.7109375" style="481" customWidth="1"/>
    <col min="7682" max="7702" width="15.7109375" style="481" customWidth="1"/>
    <col min="7703" max="7936" width="9.140625" style="481"/>
    <col min="7937" max="7937" width="53.7109375" style="481" customWidth="1"/>
    <col min="7938" max="7958" width="15.7109375" style="481" customWidth="1"/>
    <col min="7959" max="8192" width="9.140625" style="481"/>
    <col min="8193" max="8193" width="53.7109375" style="481" customWidth="1"/>
    <col min="8194" max="8214" width="15.7109375" style="481" customWidth="1"/>
    <col min="8215" max="8448" width="9.140625" style="481"/>
    <col min="8449" max="8449" width="53.7109375" style="481" customWidth="1"/>
    <col min="8450" max="8470" width="15.7109375" style="481" customWidth="1"/>
    <col min="8471" max="8704" width="9.140625" style="481"/>
    <col min="8705" max="8705" width="53.7109375" style="481" customWidth="1"/>
    <col min="8706" max="8726" width="15.7109375" style="481" customWidth="1"/>
    <col min="8727" max="8960" width="9.140625" style="481"/>
    <col min="8961" max="8961" width="53.7109375" style="481" customWidth="1"/>
    <col min="8962" max="8982" width="15.7109375" style="481" customWidth="1"/>
    <col min="8983" max="9216" width="9.140625" style="481"/>
    <col min="9217" max="9217" width="53.7109375" style="481" customWidth="1"/>
    <col min="9218" max="9238" width="15.7109375" style="481" customWidth="1"/>
    <col min="9239" max="9472" width="9.140625" style="481"/>
    <col min="9473" max="9473" width="53.7109375" style="481" customWidth="1"/>
    <col min="9474" max="9494" width="15.7109375" style="481" customWidth="1"/>
    <col min="9495" max="9728" width="9.140625" style="481"/>
    <col min="9729" max="9729" width="53.7109375" style="481" customWidth="1"/>
    <col min="9730" max="9750" width="15.7109375" style="481" customWidth="1"/>
    <col min="9751" max="9984" width="9.140625" style="481"/>
    <col min="9985" max="9985" width="53.7109375" style="481" customWidth="1"/>
    <col min="9986" max="10006" width="15.7109375" style="481" customWidth="1"/>
    <col min="10007" max="10240" width="9.140625" style="481"/>
    <col min="10241" max="10241" width="53.7109375" style="481" customWidth="1"/>
    <col min="10242" max="10262" width="15.7109375" style="481" customWidth="1"/>
    <col min="10263" max="10496" width="9.140625" style="481"/>
    <col min="10497" max="10497" width="53.7109375" style="481" customWidth="1"/>
    <col min="10498" max="10518" width="15.7109375" style="481" customWidth="1"/>
    <col min="10519" max="10752" width="9.140625" style="481"/>
    <col min="10753" max="10753" width="53.7109375" style="481" customWidth="1"/>
    <col min="10754" max="10774" width="15.7109375" style="481" customWidth="1"/>
    <col min="10775" max="11008" width="9.140625" style="481"/>
    <col min="11009" max="11009" width="53.7109375" style="481" customWidth="1"/>
    <col min="11010" max="11030" width="15.7109375" style="481" customWidth="1"/>
    <col min="11031" max="11264" width="9.140625" style="481"/>
    <col min="11265" max="11265" width="53.7109375" style="481" customWidth="1"/>
    <col min="11266" max="11286" width="15.7109375" style="481" customWidth="1"/>
    <col min="11287" max="11520" width="9.140625" style="481"/>
    <col min="11521" max="11521" width="53.7109375" style="481" customWidth="1"/>
    <col min="11522" max="11542" width="15.7109375" style="481" customWidth="1"/>
    <col min="11543" max="11776" width="9.140625" style="481"/>
    <col min="11777" max="11777" width="53.7109375" style="481" customWidth="1"/>
    <col min="11778" max="11798" width="15.7109375" style="481" customWidth="1"/>
    <col min="11799" max="12032" width="9.140625" style="481"/>
    <col min="12033" max="12033" width="53.7109375" style="481" customWidth="1"/>
    <col min="12034" max="12054" width="15.7109375" style="481" customWidth="1"/>
    <col min="12055" max="12288" width="9.140625" style="481"/>
    <col min="12289" max="12289" width="53.7109375" style="481" customWidth="1"/>
    <col min="12290" max="12310" width="15.7109375" style="481" customWidth="1"/>
    <col min="12311" max="12544" width="9.140625" style="481"/>
    <col min="12545" max="12545" width="53.7109375" style="481" customWidth="1"/>
    <col min="12546" max="12566" width="15.7109375" style="481" customWidth="1"/>
    <col min="12567" max="12800" width="9.140625" style="481"/>
    <col min="12801" max="12801" width="53.7109375" style="481" customWidth="1"/>
    <col min="12802" max="12822" width="15.7109375" style="481" customWidth="1"/>
    <col min="12823" max="13056" width="9.140625" style="481"/>
    <col min="13057" max="13057" width="53.7109375" style="481" customWidth="1"/>
    <col min="13058" max="13078" width="15.7109375" style="481" customWidth="1"/>
    <col min="13079" max="13312" width="9.140625" style="481"/>
    <col min="13313" max="13313" width="53.7109375" style="481" customWidth="1"/>
    <col min="13314" max="13334" width="15.7109375" style="481" customWidth="1"/>
    <col min="13335" max="13568" width="9.140625" style="481"/>
    <col min="13569" max="13569" width="53.7109375" style="481" customWidth="1"/>
    <col min="13570" max="13590" width="15.7109375" style="481" customWidth="1"/>
    <col min="13591" max="13824" width="9.140625" style="481"/>
    <col min="13825" max="13825" width="53.7109375" style="481" customWidth="1"/>
    <col min="13826" max="13846" width="15.7109375" style="481" customWidth="1"/>
    <col min="13847" max="14080" width="9.140625" style="481"/>
    <col min="14081" max="14081" width="53.7109375" style="481" customWidth="1"/>
    <col min="14082" max="14102" width="15.7109375" style="481" customWidth="1"/>
    <col min="14103" max="14336" width="9.140625" style="481"/>
    <col min="14337" max="14337" width="53.7109375" style="481" customWidth="1"/>
    <col min="14338" max="14358" width="15.7109375" style="481" customWidth="1"/>
    <col min="14359" max="14592" width="9.140625" style="481"/>
    <col min="14593" max="14593" width="53.7109375" style="481" customWidth="1"/>
    <col min="14594" max="14614" width="15.7109375" style="481" customWidth="1"/>
    <col min="14615" max="14848" width="9.140625" style="481"/>
    <col min="14849" max="14849" width="53.7109375" style="481" customWidth="1"/>
    <col min="14850" max="14870" width="15.7109375" style="481" customWidth="1"/>
    <col min="14871" max="15104" width="9.140625" style="481"/>
    <col min="15105" max="15105" width="53.7109375" style="481" customWidth="1"/>
    <col min="15106" max="15126" width="15.7109375" style="481" customWidth="1"/>
    <col min="15127" max="15360" width="9.140625" style="481"/>
    <col min="15361" max="15361" width="53.7109375" style="481" customWidth="1"/>
    <col min="15362" max="15382" width="15.7109375" style="481" customWidth="1"/>
    <col min="15383" max="15616" width="9.140625" style="481"/>
    <col min="15617" max="15617" width="53.7109375" style="481" customWidth="1"/>
    <col min="15618" max="15638" width="15.7109375" style="481" customWidth="1"/>
    <col min="15639" max="15872" width="9.140625" style="481"/>
    <col min="15873" max="15873" width="53.7109375" style="481" customWidth="1"/>
    <col min="15874" max="15894" width="15.7109375" style="481" customWidth="1"/>
    <col min="15895" max="16128" width="9.140625" style="481"/>
    <col min="16129" max="16129" width="53.7109375" style="481" customWidth="1"/>
    <col min="16130" max="16150" width="15.7109375" style="481" customWidth="1"/>
    <col min="16151" max="16384" width="9.140625" style="481"/>
  </cols>
  <sheetData>
    <row r="1" spans="1:22" s="500" customFormat="1" ht="30" customHeight="1" x14ac:dyDescent="0.25">
      <c r="A1" s="678" t="s">
        <v>202</v>
      </c>
      <c r="B1" s="678"/>
      <c r="C1" s="678"/>
      <c r="D1" s="678"/>
      <c r="E1" s="678"/>
      <c r="F1" s="678"/>
      <c r="G1" s="678"/>
      <c r="H1" s="678"/>
      <c r="I1" s="678"/>
      <c r="J1" s="678"/>
      <c r="K1" s="678"/>
      <c r="L1" s="678"/>
      <c r="M1" s="678"/>
      <c r="N1" s="678"/>
      <c r="O1" s="678"/>
      <c r="P1" s="678"/>
      <c r="Q1" s="678"/>
      <c r="R1" s="678"/>
      <c r="S1" s="678"/>
      <c r="T1" s="678"/>
      <c r="U1" s="678"/>
      <c r="V1" s="678"/>
    </row>
    <row r="2" spans="1:22" s="500" customFormat="1" ht="15" customHeight="1" x14ac:dyDescent="0.25">
      <c r="A2" s="674" t="s">
        <v>139</v>
      </c>
      <c r="B2" s="674"/>
      <c r="C2" s="674"/>
      <c r="D2" s="674"/>
      <c r="E2" s="674"/>
      <c r="F2" s="674"/>
      <c r="G2" s="674"/>
      <c r="H2" s="674"/>
      <c r="I2" s="674"/>
      <c r="J2" s="674"/>
      <c r="K2" s="674"/>
      <c r="L2" s="674"/>
      <c r="M2" s="674"/>
      <c r="N2" s="674"/>
      <c r="O2" s="674"/>
      <c r="P2" s="674"/>
      <c r="Q2" s="674"/>
      <c r="R2" s="674"/>
      <c r="S2" s="674"/>
      <c r="T2" s="674"/>
      <c r="U2" s="674"/>
      <c r="V2" s="674"/>
    </row>
    <row r="3" spans="1:22" s="500" customFormat="1" ht="15" customHeight="1" x14ac:dyDescent="0.25">
      <c r="A3" s="674" t="s">
        <v>34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</row>
    <row r="4" spans="1:22" s="501" customFormat="1" ht="30" customHeight="1" x14ac:dyDescent="0.25">
      <c r="A4" s="675" t="s">
        <v>2</v>
      </c>
      <c r="B4" s="675"/>
      <c r="C4" s="675"/>
      <c r="D4" s="675"/>
      <c r="E4" s="675"/>
      <c r="F4" s="675"/>
      <c r="G4" s="675"/>
      <c r="H4" s="675"/>
      <c r="I4" s="675"/>
      <c r="J4" s="675"/>
      <c r="K4" s="675"/>
      <c r="L4" s="675"/>
      <c r="M4" s="675"/>
      <c r="N4" s="675"/>
      <c r="O4" s="675"/>
      <c r="P4" s="675"/>
      <c r="Q4" s="675"/>
      <c r="R4" s="675"/>
      <c r="S4" s="675"/>
      <c r="T4" s="675"/>
      <c r="U4" s="675"/>
      <c r="V4" s="675"/>
    </row>
    <row r="5" spans="1:22" ht="15" customHeight="1" x14ac:dyDescent="0.2">
      <c r="A5" s="477"/>
      <c r="B5" s="478"/>
      <c r="C5" s="478"/>
      <c r="D5" s="478"/>
      <c r="E5" s="478"/>
      <c r="F5" s="478"/>
      <c r="G5" s="478"/>
      <c r="H5" s="478"/>
      <c r="I5" s="478"/>
      <c r="J5" s="478"/>
      <c r="K5" s="478"/>
      <c r="L5" s="478"/>
      <c r="M5" s="478"/>
      <c r="N5" s="478"/>
      <c r="O5" s="478"/>
      <c r="P5" s="478"/>
      <c r="Q5" s="478"/>
      <c r="R5" s="478"/>
      <c r="S5" s="478"/>
      <c r="T5" s="478"/>
      <c r="U5" s="478"/>
      <c r="V5" s="478"/>
    </row>
    <row r="6" spans="1:22" s="488" customFormat="1" ht="30" customHeight="1" x14ac:dyDescent="0.25">
      <c r="A6" s="507" t="s">
        <v>201</v>
      </c>
      <c r="B6" s="508" t="s">
        <v>203</v>
      </c>
      <c r="C6" s="508" t="s">
        <v>204</v>
      </c>
      <c r="D6" s="508" t="s">
        <v>205</v>
      </c>
      <c r="E6" s="508" t="s">
        <v>206</v>
      </c>
      <c r="F6" s="508" t="s">
        <v>207</v>
      </c>
      <c r="G6" s="508" t="s">
        <v>208</v>
      </c>
      <c r="H6" s="508" t="s">
        <v>209</v>
      </c>
      <c r="I6" s="508" t="s">
        <v>210</v>
      </c>
      <c r="J6" s="508" t="s">
        <v>211</v>
      </c>
      <c r="K6" s="508" t="s">
        <v>212</v>
      </c>
      <c r="L6" s="508" t="s">
        <v>213</v>
      </c>
      <c r="M6" s="508" t="s">
        <v>214</v>
      </c>
      <c r="N6" s="508" t="s">
        <v>215</v>
      </c>
      <c r="O6" s="508" t="s">
        <v>216</v>
      </c>
      <c r="P6" s="508" t="s">
        <v>217</v>
      </c>
      <c r="Q6" s="508" t="s">
        <v>218</v>
      </c>
      <c r="R6" s="508" t="s">
        <v>219</v>
      </c>
      <c r="S6" s="508" t="s">
        <v>220</v>
      </c>
      <c r="T6" s="508" t="s">
        <v>221</v>
      </c>
      <c r="U6" s="508" t="s">
        <v>222</v>
      </c>
      <c r="V6" s="509" t="s">
        <v>223</v>
      </c>
    </row>
    <row r="7" spans="1:22" s="488" customFormat="1" ht="15" customHeight="1" x14ac:dyDescent="0.25">
      <c r="A7" s="510" t="s">
        <v>143</v>
      </c>
      <c r="B7" s="479">
        <v>0</v>
      </c>
      <c r="C7" s="479">
        <v>0</v>
      </c>
      <c r="D7" s="479">
        <v>0</v>
      </c>
      <c r="E7" s="479">
        <v>0</v>
      </c>
      <c r="F7" s="479">
        <v>0</v>
      </c>
      <c r="G7" s="479">
        <v>0</v>
      </c>
      <c r="H7" s="479">
        <v>0</v>
      </c>
      <c r="I7" s="479">
        <v>0</v>
      </c>
      <c r="J7" s="479">
        <v>0</v>
      </c>
      <c r="K7" s="479">
        <v>0</v>
      </c>
      <c r="L7" s="479">
        <v>0</v>
      </c>
      <c r="M7" s="479">
        <v>0</v>
      </c>
      <c r="N7" s="479">
        <v>0</v>
      </c>
      <c r="O7" s="479">
        <v>0</v>
      </c>
      <c r="P7" s="479">
        <v>0</v>
      </c>
      <c r="Q7" s="479">
        <v>0</v>
      </c>
      <c r="R7" s="479">
        <v>0</v>
      </c>
      <c r="S7" s="479">
        <v>0</v>
      </c>
      <c r="T7" s="479">
        <v>0</v>
      </c>
      <c r="U7" s="479">
        <v>0</v>
      </c>
      <c r="V7" s="479">
        <v>0</v>
      </c>
    </row>
    <row r="8" spans="1:22" s="511" customFormat="1" ht="15" customHeight="1" x14ac:dyDescent="0.25">
      <c r="A8" s="510" t="s">
        <v>144</v>
      </c>
      <c r="B8" s="479">
        <v>46520.735229999998</v>
      </c>
      <c r="C8" s="479">
        <v>0</v>
      </c>
      <c r="D8" s="479">
        <v>0</v>
      </c>
      <c r="E8" s="479">
        <v>0</v>
      </c>
      <c r="F8" s="479">
        <v>0</v>
      </c>
      <c r="G8" s="479">
        <v>0</v>
      </c>
      <c r="H8" s="479">
        <v>0</v>
      </c>
      <c r="I8" s="479">
        <v>0</v>
      </c>
      <c r="J8" s="479">
        <v>0</v>
      </c>
      <c r="K8" s="479">
        <v>0</v>
      </c>
      <c r="L8" s="479">
        <v>0</v>
      </c>
      <c r="M8" s="479">
        <v>0</v>
      </c>
      <c r="N8" s="479">
        <v>0</v>
      </c>
      <c r="O8" s="479">
        <v>0</v>
      </c>
      <c r="P8" s="479">
        <v>0</v>
      </c>
      <c r="Q8" s="479">
        <v>0</v>
      </c>
      <c r="R8" s="479">
        <v>0</v>
      </c>
      <c r="S8" s="479">
        <v>0</v>
      </c>
      <c r="T8" s="479">
        <v>0</v>
      </c>
      <c r="U8" s="479">
        <v>0</v>
      </c>
      <c r="V8" s="479">
        <v>0</v>
      </c>
    </row>
    <row r="9" spans="1:22" s="511" customFormat="1" ht="15" customHeight="1" x14ac:dyDescent="0.25">
      <c r="A9" s="510" t="s">
        <v>145</v>
      </c>
      <c r="B9" s="479">
        <v>26062.253579999997</v>
      </c>
      <c r="C9" s="479">
        <v>4255.2999800000007</v>
      </c>
      <c r="D9" s="479">
        <v>0</v>
      </c>
      <c r="E9" s="479">
        <v>0</v>
      </c>
      <c r="F9" s="479">
        <v>3462.4685199999999</v>
      </c>
      <c r="G9" s="479">
        <v>0</v>
      </c>
      <c r="H9" s="479">
        <v>0</v>
      </c>
      <c r="I9" s="479">
        <v>0</v>
      </c>
      <c r="J9" s="479">
        <v>0</v>
      </c>
      <c r="K9" s="479">
        <v>0</v>
      </c>
      <c r="L9" s="479">
        <v>0</v>
      </c>
      <c r="M9" s="479">
        <v>0</v>
      </c>
      <c r="N9" s="479">
        <v>0</v>
      </c>
      <c r="O9" s="479">
        <v>0</v>
      </c>
      <c r="P9" s="479">
        <v>0</v>
      </c>
      <c r="Q9" s="479">
        <v>0</v>
      </c>
      <c r="R9" s="479">
        <v>0</v>
      </c>
      <c r="S9" s="479">
        <v>0</v>
      </c>
      <c r="T9" s="479">
        <v>0</v>
      </c>
      <c r="U9" s="479">
        <v>0</v>
      </c>
      <c r="V9" s="479">
        <v>0</v>
      </c>
    </row>
    <row r="10" spans="1:22" s="511" customFormat="1" ht="15" customHeight="1" x14ac:dyDescent="0.25">
      <c r="A10" s="510" t="s">
        <v>146</v>
      </c>
      <c r="B10" s="479">
        <v>98498.037909999999</v>
      </c>
      <c r="C10" s="479">
        <v>49409.334819999996</v>
      </c>
      <c r="D10" s="479">
        <v>3278.05573</v>
      </c>
      <c r="E10" s="479">
        <v>13773.6736</v>
      </c>
      <c r="F10" s="479">
        <v>11228.422</v>
      </c>
      <c r="G10" s="479">
        <v>10923.60318</v>
      </c>
      <c r="H10" s="479">
        <v>1492.13383</v>
      </c>
      <c r="I10" s="479">
        <v>6040.6494199999997</v>
      </c>
      <c r="J10" s="479">
        <v>0</v>
      </c>
      <c r="K10" s="479">
        <v>0</v>
      </c>
      <c r="L10" s="479">
        <v>0</v>
      </c>
      <c r="M10" s="479">
        <v>1404.0447799999999</v>
      </c>
      <c r="N10" s="479">
        <v>1561.7748300000001</v>
      </c>
      <c r="O10" s="479">
        <v>0</v>
      </c>
      <c r="P10" s="479">
        <v>0</v>
      </c>
      <c r="Q10" s="479">
        <v>0</v>
      </c>
      <c r="R10" s="479">
        <v>0</v>
      </c>
      <c r="S10" s="479">
        <v>0</v>
      </c>
      <c r="T10" s="479">
        <v>0</v>
      </c>
      <c r="U10" s="479">
        <v>5007.9564199999995</v>
      </c>
      <c r="V10" s="479">
        <v>0</v>
      </c>
    </row>
    <row r="11" spans="1:22" s="511" customFormat="1" ht="15" customHeight="1" x14ac:dyDescent="0.25">
      <c r="A11" s="510" t="s">
        <v>147</v>
      </c>
      <c r="B11" s="479">
        <v>87111.045419999995</v>
      </c>
      <c r="C11" s="479">
        <v>80258.552859999982</v>
      </c>
      <c r="D11" s="479">
        <v>19317.048139999999</v>
      </c>
      <c r="E11" s="479">
        <v>16743.352510000001</v>
      </c>
      <c r="F11" s="479">
        <v>37636.54279</v>
      </c>
      <c r="G11" s="479">
        <v>63060.073360000002</v>
      </c>
      <c r="H11" s="479">
        <v>16262.905470000002</v>
      </c>
      <c r="I11" s="479">
        <v>26080.316649999997</v>
      </c>
      <c r="J11" s="479">
        <v>16866.668959999995</v>
      </c>
      <c r="K11" s="479">
        <v>0</v>
      </c>
      <c r="L11" s="479">
        <v>5931.9215100000001</v>
      </c>
      <c r="M11" s="479">
        <v>4321.8517999999995</v>
      </c>
      <c r="N11" s="479">
        <v>6742.2587400000011</v>
      </c>
      <c r="O11" s="479">
        <v>3532.93073</v>
      </c>
      <c r="P11" s="479">
        <v>1526.3539800000001</v>
      </c>
      <c r="Q11" s="479">
        <v>0</v>
      </c>
      <c r="R11" s="479">
        <v>0</v>
      </c>
      <c r="S11" s="479">
        <v>0</v>
      </c>
      <c r="T11" s="479">
        <v>750.00003000000004</v>
      </c>
      <c r="U11" s="479">
        <v>36973.260190000001</v>
      </c>
      <c r="V11" s="479">
        <v>793.99244999999996</v>
      </c>
    </row>
    <row r="12" spans="1:22" s="511" customFormat="1" ht="15" customHeight="1" x14ac:dyDescent="0.25">
      <c r="A12" s="510" t="s">
        <v>148</v>
      </c>
      <c r="B12" s="479">
        <v>108464.76199</v>
      </c>
      <c r="C12" s="479">
        <v>102580.71914</v>
      </c>
      <c r="D12" s="479">
        <v>81827.820590000003</v>
      </c>
      <c r="E12" s="479">
        <v>14511.139300000001</v>
      </c>
      <c r="F12" s="479">
        <v>44425.429080000002</v>
      </c>
      <c r="G12" s="479">
        <v>75131.20527999998</v>
      </c>
      <c r="H12" s="479">
        <v>36424.505990000005</v>
      </c>
      <c r="I12" s="479">
        <v>37837.521509999999</v>
      </c>
      <c r="J12" s="479">
        <v>30004.539319999996</v>
      </c>
      <c r="K12" s="479">
        <v>17300.94874</v>
      </c>
      <c r="L12" s="479">
        <v>11496.530280000001</v>
      </c>
      <c r="M12" s="479">
        <v>12862.668900000001</v>
      </c>
      <c r="N12" s="479">
        <v>17052.263039999998</v>
      </c>
      <c r="O12" s="479">
        <v>15621.568949999999</v>
      </c>
      <c r="P12" s="479">
        <v>13809.859550000001</v>
      </c>
      <c r="Q12" s="479">
        <v>550.51770999999997</v>
      </c>
      <c r="R12" s="479">
        <v>4812.2845099999995</v>
      </c>
      <c r="S12" s="479">
        <v>5780.8034600000001</v>
      </c>
      <c r="T12" s="479">
        <v>8688.3960000000006</v>
      </c>
      <c r="U12" s="479">
        <v>61190.84016</v>
      </c>
      <c r="V12" s="479">
        <v>24184.652380000003</v>
      </c>
    </row>
    <row r="13" spans="1:22" s="511" customFormat="1" ht="15" customHeight="1" x14ac:dyDescent="0.25">
      <c r="A13" s="510" t="s">
        <v>149</v>
      </c>
      <c r="B13" s="479">
        <v>82224.814880000005</v>
      </c>
      <c r="C13" s="479">
        <v>90366.569409999996</v>
      </c>
      <c r="D13" s="479">
        <v>52173.682609999996</v>
      </c>
      <c r="E13" s="479">
        <v>6528.1134800000009</v>
      </c>
      <c r="F13" s="479">
        <v>23721.953949999999</v>
      </c>
      <c r="G13" s="479">
        <v>35477.658470000009</v>
      </c>
      <c r="H13" s="479">
        <v>25349.056639999999</v>
      </c>
      <c r="I13" s="479">
        <v>24718.180370000002</v>
      </c>
      <c r="J13" s="479">
        <v>18721.827209999999</v>
      </c>
      <c r="K13" s="479">
        <v>14187.36124</v>
      </c>
      <c r="L13" s="479">
        <v>13319.528639999999</v>
      </c>
      <c r="M13" s="479">
        <v>11315.5995</v>
      </c>
      <c r="N13" s="479">
        <v>24731.785459999999</v>
      </c>
      <c r="O13" s="479">
        <v>16005.348430000002</v>
      </c>
      <c r="P13" s="479">
        <v>11037.94737</v>
      </c>
      <c r="Q13" s="479">
        <v>3454.97894</v>
      </c>
      <c r="R13" s="479">
        <v>15457.07274</v>
      </c>
      <c r="S13" s="479">
        <v>20380.67282</v>
      </c>
      <c r="T13" s="479">
        <v>11219.815929999999</v>
      </c>
      <c r="U13" s="479">
        <v>38686.777520000003</v>
      </c>
      <c r="V13" s="479">
        <v>30964.843819999998</v>
      </c>
    </row>
    <row r="14" spans="1:22" s="511" customFormat="1" ht="15" customHeight="1" x14ac:dyDescent="0.25">
      <c r="A14" s="510" t="s">
        <v>150</v>
      </c>
      <c r="B14" s="479">
        <v>98641.075729999982</v>
      </c>
      <c r="C14" s="479">
        <v>53181.529240000003</v>
      </c>
      <c r="D14" s="479">
        <v>34746.607530000001</v>
      </c>
      <c r="E14" s="479">
        <v>3570.2865899999997</v>
      </c>
      <c r="F14" s="479">
        <v>16458.080160000001</v>
      </c>
      <c r="G14" s="479">
        <v>19670.764419999996</v>
      </c>
      <c r="H14" s="479">
        <v>15377.949630000001</v>
      </c>
      <c r="I14" s="479">
        <v>17168.461430000003</v>
      </c>
      <c r="J14" s="479">
        <v>9829.2113399999998</v>
      </c>
      <c r="K14" s="479">
        <v>19619.624219999998</v>
      </c>
      <c r="L14" s="479">
        <v>6722.0622800000001</v>
      </c>
      <c r="M14" s="479">
        <v>7364.6459500000001</v>
      </c>
      <c r="N14" s="479">
        <v>26157.645860000004</v>
      </c>
      <c r="O14" s="479">
        <v>13435.11915</v>
      </c>
      <c r="P14" s="479">
        <v>7807.9659099999999</v>
      </c>
      <c r="Q14" s="479">
        <v>5902.9151599999996</v>
      </c>
      <c r="R14" s="479">
        <v>8224.0231199999998</v>
      </c>
      <c r="S14" s="479">
        <v>41793.616900000001</v>
      </c>
      <c r="T14" s="479">
        <v>5970.0882199999996</v>
      </c>
      <c r="U14" s="479">
        <v>30370.352359999997</v>
      </c>
      <c r="V14" s="479">
        <v>32294.552460000003</v>
      </c>
    </row>
    <row r="15" spans="1:22" s="511" customFormat="1" ht="15" customHeight="1" x14ac:dyDescent="0.25">
      <c r="A15" s="510" t="s">
        <v>151</v>
      </c>
      <c r="B15" s="479">
        <v>70847.498650000009</v>
      </c>
      <c r="C15" s="479">
        <v>37534.743130000003</v>
      </c>
      <c r="D15" s="479">
        <v>35598.804210000002</v>
      </c>
      <c r="E15" s="479">
        <v>5271.3695800000005</v>
      </c>
      <c r="F15" s="479">
        <v>10470.781369999999</v>
      </c>
      <c r="G15" s="479">
        <v>7948.1692699999994</v>
      </c>
      <c r="H15" s="479">
        <v>17552.706969999999</v>
      </c>
      <c r="I15" s="479">
        <v>9629.0785799999994</v>
      </c>
      <c r="J15" s="479">
        <v>12220.836730000001</v>
      </c>
      <c r="K15" s="479">
        <v>15916.714350000002</v>
      </c>
      <c r="L15" s="479">
        <v>8657.4204900000004</v>
      </c>
      <c r="M15" s="479">
        <v>6703.6573100000005</v>
      </c>
      <c r="N15" s="479">
        <v>20733.5216</v>
      </c>
      <c r="O15" s="479">
        <v>6263.8893200000002</v>
      </c>
      <c r="P15" s="479">
        <v>3878.1057700000001</v>
      </c>
      <c r="Q15" s="479">
        <v>5759.9957000000004</v>
      </c>
      <c r="R15" s="479">
        <v>4403.0162900000005</v>
      </c>
      <c r="S15" s="479">
        <v>35649.575140000001</v>
      </c>
      <c r="T15" s="479">
        <v>4100.6754499999997</v>
      </c>
      <c r="U15" s="479">
        <v>16316.991840000001</v>
      </c>
      <c r="V15" s="479">
        <v>26449.600120000006</v>
      </c>
    </row>
    <row r="16" spans="1:22" s="511" customFormat="1" ht="15" customHeight="1" x14ac:dyDescent="0.25">
      <c r="A16" s="510" t="s">
        <v>152</v>
      </c>
      <c r="B16" s="479">
        <v>94248.786659999998</v>
      </c>
      <c r="C16" s="479">
        <v>47470.243799999997</v>
      </c>
      <c r="D16" s="479">
        <v>30942.077679999999</v>
      </c>
      <c r="E16" s="479">
        <v>11780.620500000001</v>
      </c>
      <c r="F16" s="479">
        <v>15371.69104</v>
      </c>
      <c r="G16" s="479">
        <v>27265.76554</v>
      </c>
      <c r="H16" s="479">
        <v>15211.152719999998</v>
      </c>
      <c r="I16" s="479">
        <v>14479.9683</v>
      </c>
      <c r="J16" s="479">
        <v>19408.955810000003</v>
      </c>
      <c r="K16" s="479">
        <v>25367.169089999999</v>
      </c>
      <c r="L16" s="479">
        <v>14773.60572</v>
      </c>
      <c r="M16" s="479">
        <v>6293.8985999999995</v>
      </c>
      <c r="N16" s="479">
        <v>35802.481650000002</v>
      </c>
      <c r="O16" s="479">
        <v>10815.902139999998</v>
      </c>
      <c r="P16" s="479">
        <v>5358.4932199999994</v>
      </c>
      <c r="Q16" s="479">
        <v>4446.2534100000003</v>
      </c>
      <c r="R16" s="479">
        <v>10384.435029999999</v>
      </c>
      <c r="S16" s="479">
        <v>34215.356520000001</v>
      </c>
      <c r="T16" s="479">
        <v>11245.26851</v>
      </c>
      <c r="U16" s="479">
        <v>21481.909580000007</v>
      </c>
      <c r="V16" s="479">
        <v>39726.818809999997</v>
      </c>
    </row>
    <row r="17" spans="1:22" s="511" customFormat="1" ht="15" customHeight="1" x14ac:dyDescent="0.25">
      <c r="A17" s="510" t="s">
        <v>153</v>
      </c>
      <c r="B17" s="479">
        <v>215394.05219999998</v>
      </c>
      <c r="C17" s="479">
        <v>103076.64644000001</v>
      </c>
      <c r="D17" s="479">
        <v>37644.90883</v>
      </c>
      <c r="E17" s="479">
        <v>14306.344560000003</v>
      </c>
      <c r="F17" s="479">
        <v>21351.435399999995</v>
      </c>
      <c r="G17" s="479">
        <v>39993.669860000009</v>
      </c>
      <c r="H17" s="479">
        <v>31250.42452</v>
      </c>
      <c r="I17" s="479">
        <v>26197.50376</v>
      </c>
      <c r="J17" s="479">
        <v>28659.228569999999</v>
      </c>
      <c r="K17" s="479">
        <v>19616.884189999997</v>
      </c>
      <c r="L17" s="479">
        <v>24858.566699999999</v>
      </c>
      <c r="M17" s="479">
        <v>5208.8000499999998</v>
      </c>
      <c r="N17" s="479">
        <v>51570.257860000005</v>
      </c>
      <c r="O17" s="479">
        <v>33155.550990000003</v>
      </c>
      <c r="P17" s="479">
        <v>13843.527749999999</v>
      </c>
      <c r="Q17" s="479">
        <v>12476.25828</v>
      </c>
      <c r="R17" s="479">
        <v>24747.167659999999</v>
      </c>
      <c r="S17" s="479">
        <v>35066.542789999992</v>
      </c>
      <c r="T17" s="479">
        <v>10245.64249</v>
      </c>
      <c r="U17" s="479">
        <v>25897.009570000002</v>
      </c>
      <c r="V17" s="479">
        <v>99039.21458</v>
      </c>
    </row>
    <row r="18" spans="1:22" s="511" customFormat="1" ht="15" customHeight="1" x14ac:dyDescent="0.25">
      <c r="A18" s="510" t="s">
        <v>154</v>
      </c>
      <c r="B18" s="479">
        <v>144450.42697</v>
      </c>
      <c r="C18" s="479">
        <v>143891.04080999998</v>
      </c>
      <c r="D18" s="479">
        <v>13064.81465</v>
      </c>
      <c r="E18" s="479">
        <v>7262.7619799999993</v>
      </c>
      <c r="F18" s="479">
        <v>13003.235299999998</v>
      </c>
      <c r="G18" s="479">
        <v>31613.373489999998</v>
      </c>
      <c r="H18" s="479">
        <v>20325.388890000002</v>
      </c>
      <c r="I18" s="479">
        <v>19770.59793</v>
      </c>
      <c r="J18" s="479">
        <v>24376.59532</v>
      </c>
      <c r="K18" s="479">
        <v>21576.593290000001</v>
      </c>
      <c r="L18" s="479">
        <v>16436.233529999998</v>
      </c>
      <c r="M18" s="479">
        <v>3578.8220799999999</v>
      </c>
      <c r="N18" s="479">
        <v>42428.612890000011</v>
      </c>
      <c r="O18" s="479">
        <v>22196.77001</v>
      </c>
      <c r="P18" s="479">
        <v>7657.5126699999992</v>
      </c>
      <c r="Q18" s="479">
        <v>23193.366979999999</v>
      </c>
      <c r="R18" s="479">
        <v>15625.595979999998</v>
      </c>
      <c r="S18" s="479">
        <v>17261.670919999997</v>
      </c>
      <c r="T18" s="479">
        <v>11397.663689999999</v>
      </c>
      <c r="U18" s="479">
        <v>19974.721940000003</v>
      </c>
      <c r="V18" s="479">
        <v>65592.551500000001</v>
      </c>
    </row>
    <row r="19" spans="1:22" s="511" customFormat="1" ht="15" customHeight="1" x14ac:dyDescent="0.25">
      <c r="A19" s="510" t="s">
        <v>155</v>
      </c>
      <c r="B19" s="479">
        <v>7202.2539300000008</v>
      </c>
      <c r="C19" s="479">
        <v>9283.5154899999998</v>
      </c>
      <c r="D19" s="479">
        <v>338.78206000000006</v>
      </c>
      <c r="E19" s="479">
        <v>266.75172000000003</v>
      </c>
      <c r="F19" s="479">
        <v>487.77249000000006</v>
      </c>
      <c r="G19" s="479">
        <v>884.08592999999996</v>
      </c>
      <c r="H19" s="479">
        <v>589.11080000000004</v>
      </c>
      <c r="I19" s="479">
        <v>527.85798999999997</v>
      </c>
      <c r="J19" s="479">
        <v>1137.92597</v>
      </c>
      <c r="K19" s="479">
        <v>947.29411000000005</v>
      </c>
      <c r="L19" s="479">
        <v>928.11463999999989</v>
      </c>
      <c r="M19" s="479">
        <v>170.89433</v>
      </c>
      <c r="N19" s="479">
        <v>1822.0747999999999</v>
      </c>
      <c r="O19" s="479">
        <v>594.06187</v>
      </c>
      <c r="P19" s="479">
        <v>273.98716999999999</v>
      </c>
      <c r="Q19" s="479">
        <v>1332.54872</v>
      </c>
      <c r="R19" s="479">
        <v>640.70266000000004</v>
      </c>
      <c r="S19" s="479">
        <v>586.12553000000003</v>
      </c>
      <c r="T19" s="479">
        <v>802.77346</v>
      </c>
      <c r="U19" s="479">
        <v>753.52670000000001</v>
      </c>
      <c r="V19" s="479">
        <v>2580.8816099999999</v>
      </c>
    </row>
    <row r="20" spans="1:22" s="511" customFormat="1" ht="15" customHeight="1" x14ac:dyDescent="0.25">
      <c r="A20" s="510" t="s">
        <v>156</v>
      </c>
      <c r="B20" s="479">
        <v>7787.3888799999986</v>
      </c>
      <c r="C20" s="479">
        <v>2664.5009799999998</v>
      </c>
      <c r="D20" s="479">
        <v>90.882650000000012</v>
      </c>
      <c r="E20" s="479">
        <v>112.50715</v>
      </c>
      <c r="F20" s="479">
        <v>143.00302000000002</v>
      </c>
      <c r="G20" s="479">
        <v>284.22503</v>
      </c>
      <c r="H20" s="479">
        <v>202.88718</v>
      </c>
      <c r="I20" s="479">
        <v>203.09359000000003</v>
      </c>
      <c r="J20" s="479">
        <v>309.82238000000007</v>
      </c>
      <c r="K20" s="479">
        <v>287.55336999999997</v>
      </c>
      <c r="L20" s="479">
        <v>237.18175999999997</v>
      </c>
      <c r="M20" s="479">
        <v>45.996989999999997</v>
      </c>
      <c r="N20" s="479">
        <v>585.00543999999991</v>
      </c>
      <c r="O20" s="479">
        <v>127.58131</v>
      </c>
      <c r="P20" s="479">
        <v>49.415939999999992</v>
      </c>
      <c r="Q20" s="479">
        <v>403.70084000000003</v>
      </c>
      <c r="R20" s="479">
        <v>151.66285999999999</v>
      </c>
      <c r="S20" s="479">
        <v>152.0008</v>
      </c>
      <c r="T20" s="479">
        <v>202.23438000000002</v>
      </c>
      <c r="U20" s="479">
        <v>194.32161000000002</v>
      </c>
      <c r="V20" s="479">
        <v>651.55491000000006</v>
      </c>
    </row>
    <row r="21" spans="1:22" s="511" customFormat="1" ht="15" customHeight="1" x14ac:dyDescent="0.25">
      <c r="A21" s="512" t="s">
        <v>68</v>
      </c>
      <c r="B21" s="513">
        <v>1087453.1320299997</v>
      </c>
      <c r="C21" s="513">
        <v>723972.69609999994</v>
      </c>
      <c r="D21" s="513">
        <v>309023.48467999999</v>
      </c>
      <c r="E21" s="513">
        <v>94126.920970000006</v>
      </c>
      <c r="F21" s="513">
        <v>197760.81512000001</v>
      </c>
      <c r="G21" s="513">
        <v>312252.59382999997</v>
      </c>
      <c r="H21" s="513">
        <v>180038.22263999999</v>
      </c>
      <c r="I21" s="513">
        <v>182653.22952999998</v>
      </c>
      <c r="J21" s="513">
        <v>161535.61160999999</v>
      </c>
      <c r="K21" s="513">
        <v>134820.14259999999</v>
      </c>
      <c r="L21" s="513">
        <v>103361.16555000001</v>
      </c>
      <c r="M21" s="513">
        <v>59270.880290000001</v>
      </c>
      <c r="N21" s="513">
        <v>229187.68217000004</v>
      </c>
      <c r="O21" s="513">
        <v>121748.72290000001</v>
      </c>
      <c r="P21" s="513">
        <v>65243.169329999997</v>
      </c>
      <c r="Q21" s="513">
        <v>57520.535739999999</v>
      </c>
      <c r="R21" s="513">
        <v>84445.960849999989</v>
      </c>
      <c r="S21" s="513">
        <v>190886.36488000001</v>
      </c>
      <c r="T21" s="513">
        <v>64622.558159999993</v>
      </c>
      <c r="U21" s="513">
        <v>256847.66789000001</v>
      </c>
      <c r="V21" s="513">
        <v>322278.66264</v>
      </c>
    </row>
    <row r="22" spans="1:22" s="511" customFormat="1" ht="15" customHeight="1" x14ac:dyDescent="0.25">
      <c r="A22" s="510" t="s">
        <v>185</v>
      </c>
      <c r="B22" s="487">
        <v>0.14929414863574067</v>
      </c>
      <c r="C22" s="487">
        <v>9.9392685639705852E-2</v>
      </c>
      <c r="D22" s="487">
        <v>4.2425182929610346E-2</v>
      </c>
      <c r="E22" s="487">
        <v>1.292248660288205E-2</v>
      </c>
      <c r="F22" s="487">
        <v>2.715016551723538E-2</v>
      </c>
      <c r="G22" s="487">
        <v>4.2868500519308385E-2</v>
      </c>
      <c r="H22" s="487">
        <v>2.471706814688656E-2</v>
      </c>
      <c r="I22" s="487">
        <v>2.5076076931559749E-2</v>
      </c>
      <c r="J22" s="487">
        <v>2.2176883673735482E-2</v>
      </c>
      <c r="K22" s="487">
        <v>1.8509173237510047E-2</v>
      </c>
      <c r="L22" s="487">
        <v>1.4190236579648194E-2</v>
      </c>
      <c r="M22" s="487">
        <v>8.1371742387352283E-3</v>
      </c>
      <c r="N22" s="487">
        <v>3.1464693860870634E-2</v>
      </c>
      <c r="O22" s="487">
        <v>1.6714625575553331E-2</v>
      </c>
      <c r="P22" s="487">
        <v>8.9570972141455995E-3</v>
      </c>
      <c r="Q22" s="487">
        <v>7.8968731244024679E-3</v>
      </c>
      <c r="R22" s="487">
        <v>1.159340799110415E-2</v>
      </c>
      <c r="S22" s="487">
        <v>2.6206386732025858E-2</v>
      </c>
      <c r="T22" s="487">
        <v>8.8718948145846896E-3</v>
      </c>
      <c r="U22" s="487">
        <v>3.5262075005596805E-2</v>
      </c>
      <c r="V22" s="487">
        <v>4.4244958375802945E-2</v>
      </c>
    </row>
    <row r="23" spans="1:22" s="488" customFormat="1" ht="30" customHeight="1" x14ac:dyDescent="0.25">
      <c r="A23" s="507" t="s">
        <v>157</v>
      </c>
      <c r="B23" s="508" t="s">
        <v>203</v>
      </c>
      <c r="C23" s="508" t="s">
        <v>204</v>
      </c>
      <c r="D23" s="508" t="s">
        <v>205</v>
      </c>
      <c r="E23" s="508" t="s">
        <v>206</v>
      </c>
      <c r="F23" s="508" t="s">
        <v>207</v>
      </c>
      <c r="G23" s="508" t="s">
        <v>208</v>
      </c>
      <c r="H23" s="508" t="s">
        <v>209</v>
      </c>
      <c r="I23" s="508" t="s">
        <v>210</v>
      </c>
      <c r="J23" s="508" t="s">
        <v>211</v>
      </c>
      <c r="K23" s="508" t="s">
        <v>212</v>
      </c>
      <c r="L23" s="508" t="s">
        <v>213</v>
      </c>
      <c r="M23" s="508" t="s">
        <v>214</v>
      </c>
      <c r="N23" s="508" t="s">
        <v>215</v>
      </c>
      <c r="O23" s="508" t="s">
        <v>216</v>
      </c>
      <c r="P23" s="508" t="s">
        <v>217</v>
      </c>
      <c r="Q23" s="508" t="s">
        <v>218</v>
      </c>
      <c r="R23" s="508" t="s">
        <v>219</v>
      </c>
      <c r="S23" s="508" t="s">
        <v>220</v>
      </c>
      <c r="T23" s="508" t="s">
        <v>221</v>
      </c>
      <c r="U23" s="508" t="s">
        <v>222</v>
      </c>
      <c r="V23" s="508" t="s">
        <v>223</v>
      </c>
    </row>
    <row r="24" spans="1:22" ht="15" customHeight="1" x14ac:dyDescent="0.2">
      <c r="A24" s="510" t="s">
        <v>143</v>
      </c>
      <c r="B24" s="479">
        <v>0</v>
      </c>
      <c r="C24" s="479">
        <v>0</v>
      </c>
      <c r="D24" s="479">
        <v>0</v>
      </c>
      <c r="E24" s="479">
        <v>0</v>
      </c>
      <c r="F24" s="479">
        <v>0</v>
      </c>
      <c r="G24" s="479">
        <v>0</v>
      </c>
      <c r="H24" s="479">
        <v>0</v>
      </c>
      <c r="I24" s="479">
        <v>0</v>
      </c>
      <c r="J24" s="479">
        <v>0</v>
      </c>
      <c r="K24" s="479">
        <v>0</v>
      </c>
      <c r="L24" s="479">
        <v>0</v>
      </c>
      <c r="M24" s="479">
        <v>0</v>
      </c>
      <c r="N24" s="479">
        <v>0</v>
      </c>
      <c r="O24" s="479">
        <v>0</v>
      </c>
      <c r="P24" s="479">
        <v>0</v>
      </c>
      <c r="Q24" s="479">
        <v>0</v>
      </c>
      <c r="R24" s="479">
        <v>0</v>
      </c>
      <c r="S24" s="479">
        <v>0</v>
      </c>
      <c r="T24" s="479">
        <v>0</v>
      </c>
      <c r="U24" s="479">
        <v>0</v>
      </c>
      <c r="V24" s="479">
        <v>0</v>
      </c>
    </row>
    <row r="25" spans="1:22" ht="15" customHeight="1" x14ac:dyDescent="0.2">
      <c r="A25" s="510" t="s">
        <v>144</v>
      </c>
      <c r="B25" s="479">
        <v>5</v>
      </c>
      <c r="C25" s="479">
        <v>0</v>
      </c>
      <c r="D25" s="479">
        <v>0</v>
      </c>
      <c r="E25" s="479">
        <v>0</v>
      </c>
      <c r="F25" s="479">
        <v>0</v>
      </c>
      <c r="G25" s="479">
        <v>0</v>
      </c>
      <c r="H25" s="479">
        <v>0</v>
      </c>
      <c r="I25" s="479">
        <v>0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0</v>
      </c>
      <c r="Q25" s="479">
        <v>0</v>
      </c>
      <c r="R25" s="479">
        <v>0</v>
      </c>
      <c r="S25" s="479">
        <v>0</v>
      </c>
      <c r="T25" s="479">
        <v>0</v>
      </c>
      <c r="U25" s="479">
        <v>0</v>
      </c>
      <c r="V25" s="479">
        <v>0</v>
      </c>
    </row>
    <row r="26" spans="1:22" ht="15" customHeight="1" x14ac:dyDescent="0.2">
      <c r="A26" s="510" t="s">
        <v>145</v>
      </c>
      <c r="B26" s="479">
        <v>5</v>
      </c>
      <c r="C26" s="479">
        <v>1</v>
      </c>
      <c r="D26" s="479">
        <v>0</v>
      </c>
      <c r="E26" s="479">
        <v>0</v>
      </c>
      <c r="F26" s="479">
        <v>1</v>
      </c>
      <c r="G26" s="479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  <c r="R26" s="479">
        <v>0</v>
      </c>
      <c r="S26" s="479">
        <v>0</v>
      </c>
      <c r="T26" s="479">
        <v>0</v>
      </c>
      <c r="U26" s="479">
        <v>0</v>
      </c>
      <c r="V26" s="479">
        <v>0</v>
      </c>
    </row>
    <row r="27" spans="1:22" ht="15" customHeight="1" x14ac:dyDescent="0.2">
      <c r="A27" s="510" t="s">
        <v>146</v>
      </c>
      <c r="B27" s="479">
        <v>45</v>
      </c>
      <c r="C27" s="479">
        <v>27</v>
      </c>
      <c r="D27" s="479">
        <v>2</v>
      </c>
      <c r="E27" s="479">
        <v>7</v>
      </c>
      <c r="F27" s="479">
        <v>6</v>
      </c>
      <c r="G27" s="479">
        <v>7</v>
      </c>
      <c r="H27" s="479">
        <v>1</v>
      </c>
      <c r="I27" s="479">
        <v>4</v>
      </c>
      <c r="J27" s="479">
        <v>0</v>
      </c>
      <c r="K27" s="479">
        <v>0</v>
      </c>
      <c r="L27" s="479">
        <v>0</v>
      </c>
      <c r="M27" s="479">
        <v>1</v>
      </c>
      <c r="N27" s="479">
        <v>1</v>
      </c>
      <c r="O27" s="479">
        <v>0</v>
      </c>
      <c r="P27" s="479">
        <v>0</v>
      </c>
      <c r="Q27" s="479">
        <v>0</v>
      </c>
      <c r="R27" s="479">
        <v>0</v>
      </c>
      <c r="S27" s="479">
        <v>0</v>
      </c>
      <c r="T27" s="479">
        <v>0</v>
      </c>
      <c r="U27" s="479">
        <v>3</v>
      </c>
      <c r="V27" s="479">
        <v>0</v>
      </c>
    </row>
    <row r="28" spans="1:22" ht="15" customHeight="1" x14ac:dyDescent="0.2">
      <c r="A28" s="510" t="s">
        <v>147</v>
      </c>
      <c r="B28" s="479">
        <v>95</v>
      </c>
      <c r="C28" s="479">
        <v>87</v>
      </c>
      <c r="D28" s="479">
        <v>22</v>
      </c>
      <c r="E28" s="479">
        <v>17</v>
      </c>
      <c r="F28" s="479">
        <v>41</v>
      </c>
      <c r="G28" s="479">
        <v>69</v>
      </c>
      <c r="H28" s="479">
        <v>19</v>
      </c>
      <c r="I28" s="479">
        <v>28</v>
      </c>
      <c r="J28" s="479">
        <v>20</v>
      </c>
      <c r="K28" s="479">
        <v>0</v>
      </c>
      <c r="L28" s="479">
        <v>7</v>
      </c>
      <c r="M28" s="479">
        <v>5</v>
      </c>
      <c r="N28" s="479">
        <v>8</v>
      </c>
      <c r="O28" s="479">
        <v>4</v>
      </c>
      <c r="P28" s="479">
        <v>2</v>
      </c>
      <c r="Q28" s="479">
        <v>0</v>
      </c>
      <c r="R28" s="479">
        <v>0</v>
      </c>
      <c r="S28" s="479">
        <v>0</v>
      </c>
      <c r="T28" s="479">
        <v>1</v>
      </c>
      <c r="U28" s="479">
        <v>39</v>
      </c>
      <c r="V28" s="479">
        <v>1</v>
      </c>
    </row>
    <row r="29" spans="1:22" ht="15" customHeight="1" x14ac:dyDescent="0.2">
      <c r="A29" s="510" t="s">
        <v>148</v>
      </c>
      <c r="B29" s="479">
        <v>226</v>
      </c>
      <c r="C29" s="479">
        <v>218</v>
      </c>
      <c r="D29" s="479">
        <v>172</v>
      </c>
      <c r="E29" s="479">
        <v>30</v>
      </c>
      <c r="F29" s="479">
        <v>94</v>
      </c>
      <c r="G29" s="479">
        <v>150</v>
      </c>
      <c r="H29" s="479">
        <v>75</v>
      </c>
      <c r="I29" s="479">
        <v>82</v>
      </c>
      <c r="J29" s="479">
        <v>61</v>
      </c>
      <c r="K29" s="479">
        <v>37</v>
      </c>
      <c r="L29" s="479">
        <v>27</v>
      </c>
      <c r="M29" s="479">
        <v>29</v>
      </c>
      <c r="N29" s="479">
        <v>37</v>
      </c>
      <c r="O29" s="479">
        <v>34</v>
      </c>
      <c r="P29" s="479">
        <v>31</v>
      </c>
      <c r="Q29" s="479">
        <v>1</v>
      </c>
      <c r="R29" s="479">
        <v>11</v>
      </c>
      <c r="S29" s="479">
        <v>13</v>
      </c>
      <c r="T29" s="479">
        <v>21</v>
      </c>
      <c r="U29" s="479">
        <v>126</v>
      </c>
      <c r="V29" s="479">
        <v>53</v>
      </c>
    </row>
    <row r="30" spans="1:22" ht="15" customHeight="1" x14ac:dyDescent="0.2">
      <c r="A30" s="510" t="s">
        <v>149</v>
      </c>
      <c r="B30" s="479">
        <v>309</v>
      </c>
      <c r="C30" s="479">
        <v>343</v>
      </c>
      <c r="D30" s="479">
        <v>195</v>
      </c>
      <c r="E30" s="479">
        <v>25</v>
      </c>
      <c r="F30" s="479">
        <v>89</v>
      </c>
      <c r="G30" s="479">
        <v>132</v>
      </c>
      <c r="H30" s="479">
        <v>97</v>
      </c>
      <c r="I30" s="479">
        <v>93</v>
      </c>
      <c r="J30" s="479">
        <v>71</v>
      </c>
      <c r="K30" s="479">
        <v>54</v>
      </c>
      <c r="L30" s="479">
        <v>49</v>
      </c>
      <c r="M30" s="479">
        <v>42</v>
      </c>
      <c r="N30" s="479">
        <v>93</v>
      </c>
      <c r="O30" s="479">
        <v>62</v>
      </c>
      <c r="P30" s="479">
        <v>41</v>
      </c>
      <c r="Q30" s="479">
        <v>13</v>
      </c>
      <c r="R30" s="479">
        <v>60</v>
      </c>
      <c r="S30" s="479">
        <v>84</v>
      </c>
      <c r="T30" s="479">
        <v>42</v>
      </c>
      <c r="U30" s="479">
        <v>137</v>
      </c>
      <c r="V30" s="479">
        <v>120</v>
      </c>
    </row>
    <row r="31" spans="1:22" ht="15" customHeight="1" x14ac:dyDescent="0.2">
      <c r="A31" s="510" t="s">
        <v>150</v>
      </c>
      <c r="B31" s="479">
        <v>604</v>
      </c>
      <c r="C31" s="479">
        <v>315</v>
      </c>
      <c r="D31" s="479">
        <v>205</v>
      </c>
      <c r="E31" s="479">
        <v>21</v>
      </c>
      <c r="F31" s="479">
        <v>99</v>
      </c>
      <c r="G31" s="479">
        <v>116</v>
      </c>
      <c r="H31" s="479">
        <v>92</v>
      </c>
      <c r="I31" s="479">
        <v>99</v>
      </c>
      <c r="J31" s="479">
        <v>58</v>
      </c>
      <c r="K31" s="479">
        <v>123</v>
      </c>
      <c r="L31" s="479">
        <v>40</v>
      </c>
      <c r="M31" s="479">
        <v>43</v>
      </c>
      <c r="N31" s="479">
        <v>160</v>
      </c>
      <c r="O31" s="479">
        <v>82</v>
      </c>
      <c r="P31" s="479">
        <v>45</v>
      </c>
      <c r="Q31" s="479">
        <v>36</v>
      </c>
      <c r="R31" s="479">
        <v>48</v>
      </c>
      <c r="S31" s="479">
        <v>256</v>
      </c>
      <c r="T31" s="479">
        <v>36</v>
      </c>
      <c r="U31" s="479">
        <v>179</v>
      </c>
      <c r="V31" s="479">
        <v>190</v>
      </c>
    </row>
    <row r="32" spans="1:22" ht="15" customHeight="1" x14ac:dyDescent="0.2">
      <c r="A32" s="510" t="s">
        <v>151</v>
      </c>
      <c r="B32" s="479">
        <v>599</v>
      </c>
      <c r="C32" s="479">
        <v>315</v>
      </c>
      <c r="D32" s="479">
        <v>300</v>
      </c>
      <c r="E32" s="479">
        <v>44</v>
      </c>
      <c r="F32" s="479">
        <v>87</v>
      </c>
      <c r="G32" s="479">
        <v>67</v>
      </c>
      <c r="H32" s="479">
        <v>145</v>
      </c>
      <c r="I32" s="479">
        <v>81</v>
      </c>
      <c r="J32" s="479">
        <v>100</v>
      </c>
      <c r="K32" s="479">
        <v>132</v>
      </c>
      <c r="L32" s="479">
        <v>73</v>
      </c>
      <c r="M32" s="479">
        <v>57</v>
      </c>
      <c r="N32" s="479">
        <v>175</v>
      </c>
      <c r="O32" s="479">
        <v>52</v>
      </c>
      <c r="P32" s="479">
        <v>32</v>
      </c>
      <c r="Q32" s="479">
        <v>49</v>
      </c>
      <c r="R32" s="479">
        <v>37</v>
      </c>
      <c r="S32" s="479">
        <v>298</v>
      </c>
      <c r="T32" s="479">
        <v>34</v>
      </c>
      <c r="U32" s="479">
        <v>136</v>
      </c>
      <c r="V32" s="479">
        <v>223</v>
      </c>
    </row>
    <row r="33" spans="1:22" ht="15" customHeight="1" x14ac:dyDescent="0.2">
      <c r="A33" s="510" t="s">
        <v>152</v>
      </c>
      <c r="B33" s="479">
        <v>1116</v>
      </c>
      <c r="C33" s="479">
        <v>567</v>
      </c>
      <c r="D33" s="479">
        <v>361</v>
      </c>
      <c r="E33" s="479">
        <v>141</v>
      </c>
      <c r="F33" s="479">
        <v>182</v>
      </c>
      <c r="G33" s="479">
        <v>326</v>
      </c>
      <c r="H33" s="479">
        <v>180</v>
      </c>
      <c r="I33" s="479">
        <v>176</v>
      </c>
      <c r="J33" s="479">
        <v>232</v>
      </c>
      <c r="K33" s="479">
        <v>295</v>
      </c>
      <c r="L33" s="479">
        <v>177</v>
      </c>
      <c r="M33" s="479">
        <v>76</v>
      </c>
      <c r="N33" s="479">
        <v>425</v>
      </c>
      <c r="O33" s="479">
        <v>130</v>
      </c>
      <c r="P33" s="479">
        <v>68</v>
      </c>
      <c r="Q33" s="479">
        <v>54</v>
      </c>
      <c r="R33" s="479">
        <v>133</v>
      </c>
      <c r="S33" s="479">
        <v>405</v>
      </c>
      <c r="T33" s="479">
        <v>129</v>
      </c>
      <c r="U33" s="479">
        <v>248</v>
      </c>
      <c r="V33" s="479">
        <v>475</v>
      </c>
    </row>
    <row r="34" spans="1:22" ht="15" customHeight="1" x14ac:dyDescent="0.2">
      <c r="A34" s="510" t="s">
        <v>153</v>
      </c>
      <c r="B34" s="479">
        <v>4368</v>
      </c>
      <c r="C34" s="479">
        <v>2234</v>
      </c>
      <c r="D34" s="479">
        <v>751</v>
      </c>
      <c r="E34" s="479">
        <v>288</v>
      </c>
      <c r="F34" s="479">
        <v>428</v>
      </c>
      <c r="G34" s="479">
        <v>785</v>
      </c>
      <c r="H34" s="479">
        <v>628</v>
      </c>
      <c r="I34" s="479">
        <v>539</v>
      </c>
      <c r="J34" s="479">
        <v>588</v>
      </c>
      <c r="K34" s="479">
        <v>397</v>
      </c>
      <c r="L34" s="479">
        <v>502</v>
      </c>
      <c r="M34" s="479">
        <v>107</v>
      </c>
      <c r="N34" s="479">
        <v>1076</v>
      </c>
      <c r="O34" s="479">
        <v>693</v>
      </c>
      <c r="P34" s="479">
        <v>282</v>
      </c>
      <c r="Q34" s="479">
        <v>270</v>
      </c>
      <c r="R34" s="479">
        <v>511</v>
      </c>
      <c r="S34" s="479">
        <v>697</v>
      </c>
      <c r="T34" s="479">
        <v>208</v>
      </c>
      <c r="U34" s="479">
        <v>533</v>
      </c>
      <c r="V34" s="479">
        <v>1942</v>
      </c>
    </row>
    <row r="35" spans="1:22" ht="15" customHeight="1" x14ac:dyDescent="0.2">
      <c r="A35" s="510" t="s">
        <v>154</v>
      </c>
      <c r="B35" s="479">
        <v>6660</v>
      </c>
      <c r="C35" s="479">
        <v>8474</v>
      </c>
      <c r="D35" s="479">
        <v>620</v>
      </c>
      <c r="E35" s="479">
        <v>371</v>
      </c>
      <c r="F35" s="479">
        <v>680</v>
      </c>
      <c r="G35" s="479">
        <v>1537</v>
      </c>
      <c r="H35" s="479">
        <v>975</v>
      </c>
      <c r="I35" s="479">
        <v>945</v>
      </c>
      <c r="J35" s="479">
        <v>1286</v>
      </c>
      <c r="K35" s="479">
        <v>1090</v>
      </c>
      <c r="L35" s="479">
        <v>867</v>
      </c>
      <c r="M35" s="479">
        <v>194</v>
      </c>
      <c r="N35" s="479">
        <v>2217</v>
      </c>
      <c r="O35" s="479">
        <v>1070</v>
      </c>
      <c r="P35" s="479">
        <v>363</v>
      </c>
      <c r="Q35" s="479">
        <v>1368</v>
      </c>
      <c r="R35" s="479">
        <v>817</v>
      </c>
      <c r="S35" s="479">
        <v>876</v>
      </c>
      <c r="T35" s="479">
        <v>650</v>
      </c>
      <c r="U35" s="479">
        <v>1003</v>
      </c>
      <c r="V35" s="479">
        <v>3329</v>
      </c>
    </row>
    <row r="36" spans="1:22" ht="15" customHeight="1" x14ac:dyDescent="0.2">
      <c r="A36" s="510" t="s">
        <v>155</v>
      </c>
      <c r="B36" s="479">
        <v>941</v>
      </c>
      <c r="C36" s="479">
        <v>1779</v>
      </c>
      <c r="D36" s="479">
        <v>68</v>
      </c>
      <c r="E36" s="479">
        <v>51</v>
      </c>
      <c r="F36" s="479">
        <v>98</v>
      </c>
      <c r="G36" s="479">
        <v>167</v>
      </c>
      <c r="H36" s="479">
        <v>113</v>
      </c>
      <c r="I36" s="479">
        <v>103</v>
      </c>
      <c r="J36" s="479">
        <v>215</v>
      </c>
      <c r="K36" s="479">
        <v>185</v>
      </c>
      <c r="L36" s="479">
        <v>181</v>
      </c>
      <c r="M36" s="479">
        <v>34</v>
      </c>
      <c r="N36" s="479">
        <v>356</v>
      </c>
      <c r="O36" s="479">
        <v>117</v>
      </c>
      <c r="P36" s="479">
        <v>53</v>
      </c>
      <c r="Q36" s="479">
        <v>261</v>
      </c>
      <c r="R36" s="479">
        <v>127</v>
      </c>
      <c r="S36" s="479">
        <v>115</v>
      </c>
      <c r="T36" s="479">
        <v>153</v>
      </c>
      <c r="U36" s="479">
        <v>146</v>
      </c>
      <c r="V36" s="479">
        <v>493</v>
      </c>
    </row>
    <row r="37" spans="1:22" ht="15" customHeight="1" x14ac:dyDescent="0.2">
      <c r="A37" s="510" t="s">
        <v>156</v>
      </c>
      <c r="B37" s="479">
        <v>1661</v>
      </c>
      <c r="C37" s="479">
        <v>1400</v>
      </c>
      <c r="D37" s="479">
        <v>45</v>
      </c>
      <c r="E37" s="479">
        <v>63</v>
      </c>
      <c r="F37" s="479">
        <v>71</v>
      </c>
      <c r="G37" s="479">
        <v>157</v>
      </c>
      <c r="H37" s="479">
        <v>95</v>
      </c>
      <c r="I37" s="479">
        <v>100</v>
      </c>
      <c r="J37" s="479">
        <v>162</v>
      </c>
      <c r="K37" s="479">
        <v>141</v>
      </c>
      <c r="L37" s="479">
        <v>123</v>
      </c>
      <c r="M37" s="479">
        <v>20</v>
      </c>
      <c r="N37" s="479">
        <v>296</v>
      </c>
      <c r="O37" s="479">
        <v>51</v>
      </c>
      <c r="P37" s="479">
        <v>21</v>
      </c>
      <c r="Q37" s="479">
        <v>208</v>
      </c>
      <c r="R37" s="479">
        <v>76</v>
      </c>
      <c r="S37" s="479">
        <v>81</v>
      </c>
      <c r="T37" s="479">
        <v>107</v>
      </c>
      <c r="U37" s="479">
        <v>97</v>
      </c>
      <c r="V37" s="479">
        <v>332</v>
      </c>
    </row>
    <row r="38" spans="1:22" ht="15" customHeight="1" x14ac:dyDescent="0.2">
      <c r="A38" s="512" t="s">
        <v>186</v>
      </c>
      <c r="B38" s="513">
        <v>16634</v>
      </c>
      <c r="C38" s="513">
        <v>15760</v>
      </c>
      <c r="D38" s="513">
        <v>2741</v>
      </c>
      <c r="E38" s="513">
        <v>1058</v>
      </c>
      <c r="F38" s="513">
        <v>1876</v>
      </c>
      <c r="G38" s="513">
        <v>3513</v>
      </c>
      <c r="H38" s="513">
        <v>2420</v>
      </c>
      <c r="I38" s="513">
        <v>2250</v>
      </c>
      <c r="J38" s="513">
        <v>2793</v>
      </c>
      <c r="K38" s="513">
        <v>2454</v>
      </c>
      <c r="L38" s="513">
        <v>2046</v>
      </c>
      <c r="M38" s="513">
        <v>608</v>
      </c>
      <c r="N38" s="513">
        <v>4844</v>
      </c>
      <c r="O38" s="513">
        <v>2295</v>
      </c>
      <c r="P38" s="513">
        <v>938</v>
      </c>
      <c r="Q38" s="513">
        <v>2260</v>
      </c>
      <c r="R38" s="513">
        <v>1820</v>
      </c>
      <c r="S38" s="513">
        <v>2825</v>
      </c>
      <c r="T38" s="513">
        <v>1381</v>
      </c>
      <c r="U38" s="513">
        <v>2647</v>
      </c>
      <c r="V38" s="513">
        <v>7158</v>
      </c>
    </row>
    <row r="39" spans="1:22" ht="15" customHeight="1" x14ac:dyDescent="0.2">
      <c r="A39" s="510" t="s">
        <v>185</v>
      </c>
      <c r="B39" s="487">
        <v>0.1351994993213203</v>
      </c>
      <c r="C39" s="487">
        <v>0.12809571415799012</v>
      </c>
      <c r="D39" s="487">
        <v>2.2278575666691051E-2</v>
      </c>
      <c r="E39" s="487">
        <v>8.599318881925987E-3</v>
      </c>
      <c r="F39" s="487">
        <v>1.5247941609161769E-2</v>
      </c>
      <c r="G39" s="487">
        <v>2.8553314964277876E-2</v>
      </c>
      <c r="H39" s="487">
        <v>1.9669519559792899E-2</v>
      </c>
      <c r="I39" s="487">
        <v>1.8287776450220672E-2</v>
      </c>
      <c r="J39" s="487">
        <v>2.2701226500207262E-2</v>
      </c>
      <c r="K39" s="487">
        <v>1.9945868181707346E-2</v>
      </c>
      <c r="L39" s="487">
        <v>1.6629684718733998E-2</v>
      </c>
      <c r="M39" s="487">
        <v>4.9417635918818526E-3</v>
      </c>
      <c r="N39" s="487">
        <v>3.9371550722163973E-2</v>
      </c>
      <c r="O39" s="487">
        <v>1.8653531979225087E-2</v>
      </c>
      <c r="P39" s="487">
        <v>7.6239708045808844E-3</v>
      </c>
      <c r="Q39" s="487">
        <v>1.8369055456666096E-2</v>
      </c>
      <c r="R39" s="487">
        <v>1.4792779173067389E-2</v>
      </c>
      <c r="S39" s="487">
        <v>2.2961319320832622E-2</v>
      </c>
      <c r="T39" s="487">
        <v>1.1224630790113222E-2</v>
      </c>
      <c r="U39" s="487">
        <v>2.1514553006104054E-2</v>
      </c>
      <c r="V39" s="487">
        <v>5.8179512813635363E-2</v>
      </c>
    </row>
    <row r="40" spans="1:22" ht="15" customHeight="1" thickBot="1" x14ac:dyDescent="0.25">
      <c r="A40" s="503"/>
      <c r="B40" s="504"/>
      <c r="C40" s="504"/>
      <c r="D40" s="504"/>
      <c r="E40" s="504"/>
      <c r="F40" s="504"/>
      <c r="G40" s="505"/>
      <c r="H40" s="505"/>
      <c r="I40" s="505"/>
      <c r="J40" s="505"/>
      <c r="K40" s="505"/>
      <c r="L40" s="504"/>
      <c r="M40" s="504"/>
      <c r="N40" s="504"/>
      <c r="O40" s="504"/>
      <c r="P40" s="504"/>
      <c r="Q40" s="504"/>
      <c r="R40" s="504"/>
      <c r="S40" s="504"/>
      <c r="T40" s="504"/>
      <c r="U40" s="504"/>
      <c r="V40" s="504"/>
    </row>
    <row r="41" spans="1:22" ht="15" customHeight="1" thickTop="1" x14ac:dyDescent="0.2">
      <c r="A41" s="514"/>
      <c r="B41" s="498"/>
      <c r="C41" s="498"/>
      <c r="D41" s="498"/>
      <c r="E41" s="498"/>
      <c r="F41" s="498"/>
      <c r="G41" s="487"/>
      <c r="H41" s="487"/>
      <c r="I41" s="487"/>
      <c r="J41" s="487"/>
      <c r="K41" s="487"/>
      <c r="L41" s="498"/>
      <c r="M41" s="498"/>
      <c r="N41" s="498"/>
      <c r="O41" s="498"/>
      <c r="P41" s="498"/>
      <c r="Q41" s="498"/>
      <c r="R41" s="498"/>
      <c r="S41" s="498"/>
      <c r="T41" s="498"/>
      <c r="U41" s="498"/>
      <c r="V41" s="498"/>
    </row>
    <row r="42" spans="1:22" ht="15" customHeight="1" x14ac:dyDescent="0.2">
      <c r="A42" s="478"/>
      <c r="B42" s="478"/>
      <c r="C42" s="478"/>
      <c r="D42" s="478"/>
      <c r="E42" s="478"/>
      <c r="F42" s="478"/>
      <c r="G42" s="479"/>
      <c r="H42" s="479"/>
      <c r="I42" s="479"/>
      <c r="J42" s="479"/>
      <c r="K42" s="479"/>
      <c r="L42" s="478"/>
      <c r="M42" s="478"/>
      <c r="N42" s="478"/>
      <c r="O42" s="478"/>
      <c r="P42" s="478"/>
      <c r="Q42" s="478"/>
      <c r="R42" s="478"/>
      <c r="S42" s="478"/>
      <c r="T42" s="478"/>
      <c r="U42" s="478"/>
      <c r="V42" s="478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4">
    <pageSetUpPr fitToPage="1"/>
  </sheetPr>
  <dimension ref="A1:W42"/>
  <sheetViews>
    <sheetView topLeftCell="G1" zoomScaleNormal="100" workbookViewId="0">
      <selection activeCell="O22" sqref="O22"/>
    </sheetView>
  </sheetViews>
  <sheetFormatPr baseColWidth="10" defaultColWidth="9.140625" defaultRowHeight="12.75" x14ac:dyDescent="0.2"/>
  <cols>
    <col min="1" max="1" width="53.7109375" style="499" customWidth="1"/>
    <col min="2" max="21" width="15.7109375" style="481" customWidth="1"/>
    <col min="22" max="22" width="15" style="481" customWidth="1"/>
    <col min="23" max="23" width="15.7109375" style="481" customWidth="1"/>
    <col min="24" max="256" width="9.140625" style="481"/>
    <col min="257" max="257" width="53.7109375" style="481" customWidth="1"/>
    <col min="258" max="277" width="15.7109375" style="481" customWidth="1"/>
    <col min="278" max="278" width="15" style="481" customWidth="1"/>
    <col min="279" max="279" width="15.7109375" style="481" customWidth="1"/>
    <col min="280" max="512" width="9.140625" style="481"/>
    <col min="513" max="513" width="53.7109375" style="481" customWidth="1"/>
    <col min="514" max="533" width="15.7109375" style="481" customWidth="1"/>
    <col min="534" max="534" width="15" style="481" customWidth="1"/>
    <col min="535" max="535" width="15.7109375" style="481" customWidth="1"/>
    <col min="536" max="768" width="9.140625" style="481"/>
    <col min="769" max="769" width="53.7109375" style="481" customWidth="1"/>
    <col min="770" max="789" width="15.7109375" style="481" customWidth="1"/>
    <col min="790" max="790" width="15" style="481" customWidth="1"/>
    <col min="791" max="791" width="15.7109375" style="481" customWidth="1"/>
    <col min="792" max="1024" width="9.140625" style="481"/>
    <col min="1025" max="1025" width="53.7109375" style="481" customWidth="1"/>
    <col min="1026" max="1045" width="15.7109375" style="481" customWidth="1"/>
    <col min="1046" max="1046" width="15" style="481" customWidth="1"/>
    <col min="1047" max="1047" width="15.7109375" style="481" customWidth="1"/>
    <col min="1048" max="1280" width="9.140625" style="481"/>
    <col min="1281" max="1281" width="53.7109375" style="481" customWidth="1"/>
    <col min="1282" max="1301" width="15.7109375" style="481" customWidth="1"/>
    <col min="1302" max="1302" width="15" style="481" customWidth="1"/>
    <col min="1303" max="1303" width="15.7109375" style="481" customWidth="1"/>
    <col min="1304" max="1536" width="9.140625" style="481"/>
    <col min="1537" max="1537" width="53.7109375" style="481" customWidth="1"/>
    <col min="1538" max="1557" width="15.7109375" style="481" customWidth="1"/>
    <col min="1558" max="1558" width="15" style="481" customWidth="1"/>
    <col min="1559" max="1559" width="15.7109375" style="481" customWidth="1"/>
    <col min="1560" max="1792" width="9.140625" style="481"/>
    <col min="1793" max="1793" width="53.7109375" style="481" customWidth="1"/>
    <col min="1794" max="1813" width="15.7109375" style="481" customWidth="1"/>
    <col min="1814" max="1814" width="15" style="481" customWidth="1"/>
    <col min="1815" max="1815" width="15.7109375" style="481" customWidth="1"/>
    <col min="1816" max="2048" width="9.140625" style="481"/>
    <col min="2049" max="2049" width="53.7109375" style="481" customWidth="1"/>
    <col min="2050" max="2069" width="15.7109375" style="481" customWidth="1"/>
    <col min="2070" max="2070" width="15" style="481" customWidth="1"/>
    <col min="2071" max="2071" width="15.7109375" style="481" customWidth="1"/>
    <col min="2072" max="2304" width="9.140625" style="481"/>
    <col min="2305" max="2305" width="53.7109375" style="481" customWidth="1"/>
    <col min="2306" max="2325" width="15.7109375" style="481" customWidth="1"/>
    <col min="2326" max="2326" width="15" style="481" customWidth="1"/>
    <col min="2327" max="2327" width="15.7109375" style="481" customWidth="1"/>
    <col min="2328" max="2560" width="9.140625" style="481"/>
    <col min="2561" max="2561" width="53.7109375" style="481" customWidth="1"/>
    <col min="2562" max="2581" width="15.7109375" style="481" customWidth="1"/>
    <col min="2582" max="2582" width="15" style="481" customWidth="1"/>
    <col min="2583" max="2583" width="15.7109375" style="481" customWidth="1"/>
    <col min="2584" max="2816" width="9.140625" style="481"/>
    <col min="2817" max="2817" width="53.7109375" style="481" customWidth="1"/>
    <col min="2818" max="2837" width="15.7109375" style="481" customWidth="1"/>
    <col min="2838" max="2838" width="15" style="481" customWidth="1"/>
    <col min="2839" max="2839" width="15.7109375" style="481" customWidth="1"/>
    <col min="2840" max="3072" width="9.140625" style="481"/>
    <col min="3073" max="3073" width="53.7109375" style="481" customWidth="1"/>
    <col min="3074" max="3093" width="15.7109375" style="481" customWidth="1"/>
    <col min="3094" max="3094" width="15" style="481" customWidth="1"/>
    <col min="3095" max="3095" width="15.7109375" style="481" customWidth="1"/>
    <col min="3096" max="3328" width="9.140625" style="481"/>
    <col min="3329" max="3329" width="53.7109375" style="481" customWidth="1"/>
    <col min="3330" max="3349" width="15.7109375" style="481" customWidth="1"/>
    <col min="3350" max="3350" width="15" style="481" customWidth="1"/>
    <col min="3351" max="3351" width="15.7109375" style="481" customWidth="1"/>
    <col min="3352" max="3584" width="9.140625" style="481"/>
    <col min="3585" max="3585" width="53.7109375" style="481" customWidth="1"/>
    <col min="3586" max="3605" width="15.7109375" style="481" customWidth="1"/>
    <col min="3606" max="3606" width="15" style="481" customWidth="1"/>
    <col min="3607" max="3607" width="15.7109375" style="481" customWidth="1"/>
    <col min="3608" max="3840" width="9.140625" style="481"/>
    <col min="3841" max="3841" width="53.7109375" style="481" customWidth="1"/>
    <col min="3842" max="3861" width="15.7109375" style="481" customWidth="1"/>
    <col min="3862" max="3862" width="15" style="481" customWidth="1"/>
    <col min="3863" max="3863" width="15.7109375" style="481" customWidth="1"/>
    <col min="3864" max="4096" width="9.140625" style="481"/>
    <col min="4097" max="4097" width="53.7109375" style="481" customWidth="1"/>
    <col min="4098" max="4117" width="15.7109375" style="481" customWidth="1"/>
    <col min="4118" max="4118" width="15" style="481" customWidth="1"/>
    <col min="4119" max="4119" width="15.7109375" style="481" customWidth="1"/>
    <col min="4120" max="4352" width="9.140625" style="481"/>
    <col min="4353" max="4353" width="53.7109375" style="481" customWidth="1"/>
    <col min="4354" max="4373" width="15.7109375" style="481" customWidth="1"/>
    <col min="4374" max="4374" width="15" style="481" customWidth="1"/>
    <col min="4375" max="4375" width="15.7109375" style="481" customWidth="1"/>
    <col min="4376" max="4608" width="9.140625" style="481"/>
    <col min="4609" max="4609" width="53.7109375" style="481" customWidth="1"/>
    <col min="4610" max="4629" width="15.7109375" style="481" customWidth="1"/>
    <col min="4630" max="4630" width="15" style="481" customWidth="1"/>
    <col min="4631" max="4631" width="15.7109375" style="481" customWidth="1"/>
    <col min="4632" max="4864" width="9.140625" style="481"/>
    <col min="4865" max="4865" width="53.7109375" style="481" customWidth="1"/>
    <col min="4866" max="4885" width="15.7109375" style="481" customWidth="1"/>
    <col min="4886" max="4886" width="15" style="481" customWidth="1"/>
    <col min="4887" max="4887" width="15.7109375" style="481" customWidth="1"/>
    <col min="4888" max="5120" width="9.140625" style="481"/>
    <col min="5121" max="5121" width="53.7109375" style="481" customWidth="1"/>
    <col min="5122" max="5141" width="15.7109375" style="481" customWidth="1"/>
    <col min="5142" max="5142" width="15" style="481" customWidth="1"/>
    <col min="5143" max="5143" width="15.7109375" style="481" customWidth="1"/>
    <col min="5144" max="5376" width="9.140625" style="481"/>
    <col min="5377" max="5377" width="53.7109375" style="481" customWidth="1"/>
    <col min="5378" max="5397" width="15.7109375" style="481" customWidth="1"/>
    <col min="5398" max="5398" width="15" style="481" customWidth="1"/>
    <col min="5399" max="5399" width="15.7109375" style="481" customWidth="1"/>
    <col min="5400" max="5632" width="9.140625" style="481"/>
    <col min="5633" max="5633" width="53.7109375" style="481" customWidth="1"/>
    <col min="5634" max="5653" width="15.7109375" style="481" customWidth="1"/>
    <col min="5654" max="5654" width="15" style="481" customWidth="1"/>
    <col min="5655" max="5655" width="15.7109375" style="481" customWidth="1"/>
    <col min="5656" max="5888" width="9.140625" style="481"/>
    <col min="5889" max="5889" width="53.7109375" style="481" customWidth="1"/>
    <col min="5890" max="5909" width="15.7109375" style="481" customWidth="1"/>
    <col min="5910" max="5910" width="15" style="481" customWidth="1"/>
    <col min="5911" max="5911" width="15.7109375" style="481" customWidth="1"/>
    <col min="5912" max="6144" width="9.140625" style="481"/>
    <col min="6145" max="6145" width="53.7109375" style="481" customWidth="1"/>
    <col min="6146" max="6165" width="15.7109375" style="481" customWidth="1"/>
    <col min="6166" max="6166" width="15" style="481" customWidth="1"/>
    <col min="6167" max="6167" width="15.7109375" style="481" customWidth="1"/>
    <col min="6168" max="6400" width="9.140625" style="481"/>
    <col min="6401" max="6401" width="53.7109375" style="481" customWidth="1"/>
    <col min="6402" max="6421" width="15.7109375" style="481" customWidth="1"/>
    <col min="6422" max="6422" width="15" style="481" customWidth="1"/>
    <col min="6423" max="6423" width="15.7109375" style="481" customWidth="1"/>
    <col min="6424" max="6656" width="9.140625" style="481"/>
    <col min="6657" max="6657" width="53.7109375" style="481" customWidth="1"/>
    <col min="6658" max="6677" width="15.7109375" style="481" customWidth="1"/>
    <col min="6678" max="6678" width="15" style="481" customWidth="1"/>
    <col min="6679" max="6679" width="15.7109375" style="481" customWidth="1"/>
    <col min="6680" max="6912" width="9.140625" style="481"/>
    <col min="6913" max="6913" width="53.7109375" style="481" customWidth="1"/>
    <col min="6914" max="6933" width="15.7109375" style="481" customWidth="1"/>
    <col min="6934" max="6934" width="15" style="481" customWidth="1"/>
    <col min="6935" max="6935" width="15.7109375" style="481" customWidth="1"/>
    <col min="6936" max="7168" width="9.140625" style="481"/>
    <col min="7169" max="7169" width="53.7109375" style="481" customWidth="1"/>
    <col min="7170" max="7189" width="15.7109375" style="481" customWidth="1"/>
    <col min="7190" max="7190" width="15" style="481" customWidth="1"/>
    <col min="7191" max="7191" width="15.7109375" style="481" customWidth="1"/>
    <col min="7192" max="7424" width="9.140625" style="481"/>
    <col min="7425" max="7425" width="53.7109375" style="481" customWidth="1"/>
    <col min="7426" max="7445" width="15.7109375" style="481" customWidth="1"/>
    <col min="7446" max="7446" width="15" style="481" customWidth="1"/>
    <col min="7447" max="7447" width="15.7109375" style="481" customWidth="1"/>
    <col min="7448" max="7680" width="9.140625" style="481"/>
    <col min="7681" max="7681" width="53.7109375" style="481" customWidth="1"/>
    <col min="7682" max="7701" width="15.7109375" style="481" customWidth="1"/>
    <col min="7702" max="7702" width="15" style="481" customWidth="1"/>
    <col min="7703" max="7703" width="15.7109375" style="481" customWidth="1"/>
    <col min="7704" max="7936" width="9.140625" style="481"/>
    <col min="7937" max="7937" width="53.7109375" style="481" customWidth="1"/>
    <col min="7938" max="7957" width="15.7109375" style="481" customWidth="1"/>
    <col min="7958" max="7958" width="15" style="481" customWidth="1"/>
    <col min="7959" max="7959" width="15.7109375" style="481" customWidth="1"/>
    <col min="7960" max="8192" width="9.140625" style="481"/>
    <col min="8193" max="8193" width="53.7109375" style="481" customWidth="1"/>
    <col min="8194" max="8213" width="15.7109375" style="481" customWidth="1"/>
    <col min="8214" max="8214" width="15" style="481" customWidth="1"/>
    <col min="8215" max="8215" width="15.7109375" style="481" customWidth="1"/>
    <col min="8216" max="8448" width="9.140625" style="481"/>
    <col min="8449" max="8449" width="53.7109375" style="481" customWidth="1"/>
    <col min="8450" max="8469" width="15.7109375" style="481" customWidth="1"/>
    <col min="8470" max="8470" width="15" style="481" customWidth="1"/>
    <col min="8471" max="8471" width="15.7109375" style="481" customWidth="1"/>
    <col min="8472" max="8704" width="9.140625" style="481"/>
    <col min="8705" max="8705" width="53.7109375" style="481" customWidth="1"/>
    <col min="8706" max="8725" width="15.7109375" style="481" customWidth="1"/>
    <col min="8726" max="8726" width="15" style="481" customWidth="1"/>
    <col min="8727" max="8727" width="15.7109375" style="481" customWidth="1"/>
    <col min="8728" max="8960" width="9.140625" style="481"/>
    <col min="8961" max="8961" width="53.7109375" style="481" customWidth="1"/>
    <col min="8962" max="8981" width="15.7109375" style="481" customWidth="1"/>
    <col min="8982" max="8982" width="15" style="481" customWidth="1"/>
    <col min="8983" max="8983" width="15.7109375" style="481" customWidth="1"/>
    <col min="8984" max="9216" width="9.140625" style="481"/>
    <col min="9217" max="9217" width="53.7109375" style="481" customWidth="1"/>
    <col min="9218" max="9237" width="15.7109375" style="481" customWidth="1"/>
    <col min="9238" max="9238" width="15" style="481" customWidth="1"/>
    <col min="9239" max="9239" width="15.7109375" style="481" customWidth="1"/>
    <col min="9240" max="9472" width="9.140625" style="481"/>
    <col min="9473" max="9473" width="53.7109375" style="481" customWidth="1"/>
    <col min="9474" max="9493" width="15.7109375" style="481" customWidth="1"/>
    <col min="9494" max="9494" width="15" style="481" customWidth="1"/>
    <col min="9495" max="9495" width="15.7109375" style="481" customWidth="1"/>
    <col min="9496" max="9728" width="9.140625" style="481"/>
    <col min="9729" max="9729" width="53.7109375" style="481" customWidth="1"/>
    <col min="9730" max="9749" width="15.7109375" style="481" customWidth="1"/>
    <col min="9750" max="9750" width="15" style="481" customWidth="1"/>
    <col min="9751" max="9751" width="15.7109375" style="481" customWidth="1"/>
    <col min="9752" max="9984" width="9.140625" style="481"/>
    <col min="9985" max="9985" width="53.7109375" style="481" customWidth="1"/>
    <col min="9986" max="10005" width="15.7109375" style="481" customWidth="1"/>
    <col min="10006" max="10006" width="15" style="481" customWidth="1"/>
    <col min="10007" max="10007" width="15.7109375" style="481" customWidth="1"/>
    <col min="10008" max="10240" width="9.140625" style="481"/>
    <col min="10241" max="10241" width="53.7109375" style="481" customWidth="1"/>
    <col min="10242" max="10261" width="15.7109375" style="481" customWidth="1"/>
    <col min="10262" max="10262" width="15" style="481" customWidth="1"/>
    <col min="10263" max="10263" width="15.7109375" style="481" customWidth="1"/>
    <col min="10264" max="10496" width="9.140625" style="481"/>
    <col min="10497" max="10497" width="53.7109375" style="481" customWidth="1"/>
    <col min="10498" max="10517" width="15.7109375" style="481" customWidth="1"/>
    <col min="10518" max="10518" width="15" style="481" customWidth="1"/>
    <col min="10519" max="10519" width="15.7109375" style="481" customWidth="1"/>
    <col min="10520" max="10752" width="9.140625" style="481"/>
    <col min="10753" max="10753" width="53.7109375" style="481" customWidth="1"/>
    <col min="10754" max="10773" width="15.7109375" style="481" customWidth="1"/>
    <col min="10774" max="10774" width="15" style="481" customWidth="1"/>
    <col min="10775" max="10775" width="15.7109375" style="481" customWidth="1"/>
    <col min="10776" max="11008" width="9.140625" style="481"/>
    <col min="11009" max="11009" width="53.7109375" style="481" customWidth="1"/>
    <col min="11010" max="11029" width="15.7109375" style="481" customWidth="1"/>
    <col min="11030" max="11030" width="15" style="481" customWidth="1"/>
    <col min="11031" max="11031" width="15.7109375" style="481" customWidth="1"/>
    <col min="11032" max="11264" width="9.140625" style="481"/>
    <col min="11265" max="11265" width="53.7109375" style="481" customWidth="1"/>
    <col min="11266" max="11285" width="15.7109375" style="481" customWidth="1"/>
    <col min="11286" max="11286" width="15" style="481" customWidth="1"/>
    <col min="11287" max="11287" width="15.7109375" style="481" customWidth="1"/>
    <col min="11288" max="11520" width="9.140625" style="481"/>
    <col min="11521" max="11521" width="53.7109375" style="481" customWidth="1"/>
    <col min="11522" max="11541" width="15.7109375" style="481" customWidth="1"/>
    <col min="11542" max="11542" width="15" style="481" customWidth="1"/>
    <col min="11543" max="11543" width="15.7109375" style="481" customWidth="1"/>
    <col min="11544" max="11776" width="9.140625" style="481"/>
    <col min="11777" max="11777" width="53.7109375" style="481" customWidth="1"/>
    <col min="11778" max="11797" width="15.7109375" style="481" customWidth="1"/>
    <col min="11798" max="11798" width="15" style="481" customWidth="1"/>
    <col min="11799" max="11799" width="15.7109375" style="481" customWidth="1"/>
    <col min="11800" max="12032" width="9.140625" style="481"/>
    <col min="12033" max="12033" width="53.7109375" style="481" customWidth="1"/>
    <col min="12034" max="12053" width="15.7109375" style="481" customWidth="1"/>
    <col min="12054" max="12054" width="15" style="481" customWidth="1"/>
    <col min="12055" max="12055" width="15.7109375" style="481" customWidth="1"/>
    <col min="12056" max="12288" width="9.140625" style="481"/>
    <col min="12289" max="12289" width="53.7109375" style="481" customWidth="1"/>
    <col min="12290" max="12309" width="15.7109375" style="481" customWidth="1"/>
    <col min="12310" max="12310" width="15" style="481" customWidth="1"/>
    <col min="12311" max="12311" width="15.7109375" style="481" customWidth="1"/>
    <col min="12312" max="12544" width="9.140625" style="481"/>
    <col min="12545" max="12545" width="53.7109375" style="481" customWidth="1"/>
    <col min="12546" max="12565" width="15.7109375" style="481" customWidth="1"/>
    <col min="12566" max="12566" width="15" style="481" customWidth="1"/>
    <col min="12567" max="12567" width="15.7109375" style="481" customWidth="1"/>
    <col min="12568" max="12800" width="9.140625" style="481"/>
    <col min="12801" max="12801" width="53.7109375" style="481" customWidth="1"/>
    <col min="12802" max="12821" width="15.7109375" style="481" customWidth="1"/>
    <col min="12822" max="12822" width="15" style="481" customWidth="1"/>
    <col min="12823" max="12823" width="15.7109375" style="481" customWidth="1"/>
    <col min="12824" max="13056" width="9.140625" style="481"/>
    <col min="13057" max="13057" width="53.7109375" style="481" customWidth="1"/>
    <col min="13058" max="13077" width="15.7109375" style="481" customWidth="1"/>
    <col min="13078" max="13078" width="15" style="481" customWidth="1"/>
    <col min="13079" max="13079" width="15.7109375" style="481" customWidth="1"/>
    <col min="13080" max="13312" width="9.140625" style="481"/>
    <col min="13313" max="13313" width="53.7109375" style="481" customWidth="1"/>
    <col min="13314" max="13333" width="15.7109375" style="481" customWidth="1"/>
    <col min="13334" max="13334" width="15" style="481" customWidth="1"/>
    <col min="13335" max="13335" width="15.7109375" style="481" customWidth="1"/>
    <col min="13336" max="13568" width="9.140625" style="481"/>
    <col min="13569" max="13569" width="53.7109375" style="481" customWidth="1"/>
    <col min="13570" max="13589" width="15.7109375" style="481" customWidth="1"/>
    <col min="13590" max="13590" width="15" style="481" customWidth="1"/>
    <col min="13591" max="13591" width="15.7109375" style="481" customWidth="1"/>
    <col min="13592" max="13824" width="9.140625" style="481"/>
    <col min="13825" max="13825" width="53.7109375" style="481" customWidth="1"/>
    <col min="13826" max="13845" width="15.7109375" style="481" customWidth="1"/>
    <col min="13846" max="13846" width="15" style="481" customWidth="1"/>
    <col min="13847" max="13847" width="15.7109375" style="481" customWidth="1"/>
    <col min="13848" max="14080" width="9.140625" style="481"/>
    <col min="14081" max="14081" width="53.7109375" style="481" customWidth="1"/>
    <col min="14082" max="14101" width="15.7109375" style="481" customWidth="1"/>
    <col min="14102" max="14102" width="15" style="481" customWidth="1"/>
    <col min="14103" max="14103" width="15.7109375" style="481" customWidth="1"/>
    <col min="14104" max="14336" width="9.140625" style="481"/>
    <col min="14337" max="14337" width="53.7109375" style="481" customWidth="1"/>
    <col min="14338" max="14357" width="15.7109375" style="481" customWidth="1"/>
    <col min="14358" max="14358" width="15" style="481" customWidth="1"/>
    <col min="14359" max="14359" width="15.7109375" style="481" customWidth="1"/>
    <col min="14360" max="14592" width="9.140625" style="481"/>
    <col min="14593" max="14593" width="53.7109375" style="481" customWidth="1"/>
    <col min="14594" max="14613" width="15.7109375" style="481" customWidth="1"/>
    <col min="14614" max="14614" width="15" style="481" customWidth="1"/>
    <col min="14615" max="14615" width="15.7109375" style="481" customWidth="1"/>
    <col min="14616" max="14848" width="9.140625" style="481"/>
    <col min="14849" max="14849" width="53.7109375" style="481" customWidth="1"/>
    <col min="14850" max="14869" width="15.7109375" style="481" customWidth="1"/>
    <col min="14870" max="14870" width="15" style="481" customWidth="1"/>
    <col min="14871" max="14871" width="15.7109375" style="481" customWidth="1"/>
    <col min="14872" max="15104" width="9.140625" style="481"/>
    <col min="15105" max="15105" width="53.7109375" style="481" customWidth="1"/>
    <col min="15106" max="15125" width="15.7109375" style="481" customWidth="1"/>
    <col min="15126" max="15126" width="15" style="481" customWidth="1"/>
    <col min="15127" max="15127" width="15.7109375" style="481" customWidth="1"/>
    <col min="15128" max="15360" width="9.140625" style="481"/>
    <col min="15361" max="15361" width="53.7109375" style="481" customWidth="1"/>
    <col min="15362" max="15381" width="15.7109375" style="481" customWidth="1"/>
    <col min="15382" max="15382" width="15" style="481" customWidth="1"/>
    <col min="15383" max="15383" width="15.7109375" style="481" customWidth="1"/>
    <col min="15384" max="15616" width="9.140625" style="481"/>
    <col min="15617" max="15617" width="53.7109375" style="481" customWidth="1"/>
    <col min="15618" max="15637" width="15.7109375" style="481" customWidth="1"/>
    <col min="15638" max="15638" width="15" style="481" customWidth="1"/>
    <col min="15639" max="15639" width="15.7109375" style="481" customWidth="1"/>
    <col min="15640" max="15872" width="9.140625" style="481"/>
    <col min="15873" max="15873" width="53.7109375" style="481" customWidth="1"/>
    <col min="15874" max="15893" width="15.7109375" style="481" customWidth="1"/>
    <col min="15894" max="15894" width="15" style="481" customWidth="1"/>
    <col min="15895" max="15895" width="15.7109375" style="481" customWidth="1"/>
    <col min="15896" max="16128" width="9.140625" style="481"/>
    <col min="16129" max="16129" width="53.7109375" style="481" customWidth="1"/>
    <col min="16130" max="16149" width="15.7109375" style="481" customWidth="1"/>
    <col min="16150" max="16150" width="15" style="481" customWidth="1"/>
    <col min="16151" max="16151" width="15.7109375" style="481" customWidth="1"/>
    <col min="16152" max="16384" width="9.140625" style="481"/>
  </cols>
  <sheetData>
    <row r="1" spans="1:23" s="515" customFormat="1" ht="30" customHeight="1" x14ac:dyDescent="0.25">
      <c r="A1" s="678" t="s">
        <v>202</v>
      </c>
      <c r="B1" s="678"/>
      <c r="C1" s="678"/>
      <c r="D1" s="678"/>
      <c r="E1" s="678"/>
      <c r="F1" s="678"/>
      <c r="G1" s="678"/>
      <c r="H1" s="678"/>
      <c r="I1" s="678"/>
      <c r="J1" s="678"/>
      <c r="K1" s="678"/>
      <c r="L1" s="678"/>
      <c r="M1" s="678"/>
      <c r="N1" s="678"/>
      <c r="O1" s="678"/>
      <c r="P1" s="678"/>
      <c r="Q1" s="678"/>
      <c r="R1" s="678"/>
      <c r="S1" s="678"/>
      <c r="T1" s="678"/>
      <c r="U1" s="678"/>
      <c r="V1" s="678"/>
      <c r="W1" s="678"/>
    </row>
    <row r="2" spans="1:23" s="500" customFormat="1" ht="15" customHeight="1" x14ac:dyDescent="0.25">
      <c r="A2" s="674" t="s">
        <v>139</v>
      </c>
      <c r="B2" s="674"/>
      <c r="C2" s="674"/>
      <c r="D2" s="674"/>
      <c r="E2" s="674"/>
      <c r="F2" s="674"/>
      <c r="G2" s="674"/>
      <c r="H2" s="674"/>
      <c r="I2" s="674"/>
      <c r="J2" s="674"/>
      <c r="K2" s="674"/>
      <c r="L2" s="674"/>
      <c r="M2" s="674"/>
      <c r="N2" s="674"/>
      <c r="O2" s="674"/>
      <c r="P2" s="674"/>
      <c r="Q2" s="674"/>
      <c r="R2" s="674"/>
      <c r="S2" s="674"/>
      <c r="T2" s="674"/>
      <c r="U2" s="674"/>
      <c r="V2" s="674"/>
      <c r="W2" s="674"/>
    </row>
    <row r="3" spans="1:23" s="500" customFormat="1" ht="15" customHeight="1" x14ac:dyDescent="0.25">
      <c r="A3" s="674" t="s">
        <v>34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</row>
    <row r="4" spans="1:23" s="501" customFormat="1" ht="30" customHeight="1" x14ac:dyDescent="0.25">
      <c r="A4" s="675" t="s">
        <v>2</v>
      </c>
      <c r="B4" s="675"/>
      <c r="C4" s="675"/>
      <c r="D4" s="675"/>
      <c r="E4" s="675"/>
      <c r="F4" s="675"/>
      <c r="G4" s="675"/>
      <c r="H4" s="675"/>
      <c r="I4" s="675"/>
      <c r="J4" s="675"/>
      <c r="K4" s="675"/>
      <c r="L4" s="675"/>
      <c r="M4" s="675"/>
      <c r="N4" s="675"/>
      <c r="O4" s="675"/>
      <c r="P4" s="675"/>
      <c r="Q4" s="675"/>
      <c r="R4" s="675"/>
      <c r="S4" s="675"/>
      <c r="T4" s="675"/>
      <c r="U4" s="675"/>
      <c r="V4" s="675"/>
      <c r="W4" s="675"/>
    </row>
    <row r="5" spans="1:23" ht="15" customHeight="1" x14ac:dyDescent="0.2">
      <c r="A5" s="477"/>
      <c r="B5" s="478"/>
      <c r="C5" s="478"/>
      <c r="D5" s="478"/>
      <c r="E5" s="478"/>
      <c r="F5" s="478"/>
      <c r="G5" s="478"/>
      <c r="H5" s="478"/>
      <c r="I5" s="478"/>
      <c r="J5" s="478"/>
      <c r="K5" s="478"/>
      <c r="L5" s="478"/>
      <c r="M5" s="478"/>
      <c r="N5" s="478"/>
      <c r="O5" s="478"/>
      <c r="P5" s="478"/>
      <c r="Q5" s="478"/>
      <c r="R5" s="478"/>
      <c r="S5" s="478"/>
      <c r="T5" s="478"/>
      <c r="U5" s="478"/>
      <c r="V5" s="478"/>
      <c r="W5" s="478"/>
    </row>
    <row r="6" spans="1:23" s="488" customFormat="1" ht="30" customHeight="1" x14ac:dyDescent="0.25">
      <c r="A6" s="507" t="s">
        <v>201</v>
      </c>
      <c r="B6" s="508" t="s">
        <v>224</v>
      </c>
      <c r="C6" s="508" t="s">
        <v>225</v>
      </c>
      <c r="D6" s="508" t="s">
        <v>226</v>
      </c>
      <c r="E6" s="508" t="s">
        <v>227</v>
      </c>
      <c r="F6" s="508" t="s">
        <v>228</v>
      </c>
      <c r="G6" s="508" t="s">
        <v>229</v>
      </c>
      <c r="H6" s="508" t="s">
        <v>231</v>
      </c>
      <c r="I6" s="508" t="s">
        <v>230</v>
      </c>
      <c r="J6" s="508" t="s">
        <v>232</v>
      </c>
      <c r="K6" s="508" t="s">
        <v>233</v>
      </c>
      <c r="L6" s="508" t="s">
        <v>234</v>
      </c>
      <c r="M6" s="508" t="s">
        <v>235</v>
      </c>
      <c r="N6" s="508" t="s">
        <v>236</v>
      </c>
      <c r="O6" s="508" t="s">
        <v>237</v>
      </c>
      <c r="P6" s="508" t="s">
        <v>238</v>
      </c>
      <c r="Q6" s="508" t="s">
        <v>239</v>
      </c>
      <c r="R6" s="508" t="s">
        <v>241</v>
      </c>
      <c r="S6" s="508" t="s">
        <v>242</v>
      </c>
      <c r="T6" s="508" t="s">
        <v>243</v>
      </c>
      <c r="U6" s="508" t="s">
        <v>240</v>
      </c>
      <c r="V6" s="509" t="s">
        <v>48</v>
      </c>
      <c r="W6" s="509" t="s">
        <v>49</v>
      </c>
    </row>
    <row r="7" spans="1:23" s="488" customFormat="1" ht="15" customHeight="1" x14ac:dyDescent="0.25">
      <c r="A7" s="510" t="s">
        <v>143</v>
      </c>
      <c r="B7" s="479">
        <v>0</v>
      </c>
      <c r="C7" s="479">
        <v>0</v>
      </c>
      <c r="D7" s="479">
        <v>0</v>
      </c>
      <c r="E7" s="479">
        <v>0</v>
      </c>
      <c r="F7" s="479">
        <v>0</v>
      </c>
      <c r="G7" s="479">
        <v>0</v>
      </c>
      <c r="H7" s="479">
        <v>0</v>
      </c>
      <c r="I7" s="479">
        <v>0</v>
      </c>
      <c r="J7" s="479">
        <v>0</v>
      </c>
      <c r="K7" s="479">
        <v>0</v>
      </c>
      <c r="L7" s="479">
        <v>0</v>
      </c>
      <c r="M7" s="479">
        <v>0</v>
      </c>
      <c r="N7" s="479">
        <v>0</v>
      </c>
      <c r="O7" s="479">
        <v>0</v>
      </c>
      <c r="P7" s="479">
        <v>0</v>
      </c>
      <c r="Q7" s="479">
        <v>0</v>
      </c>
      <c r="R7" s="479">
        <v>0</v>
      </c>
      <c r="S7" s="479">
        <v>0</v>
      </c>
      <c r="T7" s="479">
        <v>0</v>
      </c>
      <c r="U7" s="479">
        <v>0</v>
      </c>
      <c r="V7" s="479">
        <v>0</v>
      </c>
      <c r="W7" s="516">
        <v>0</v>
      </c>
    </row>
    <row r="8" spans="1:23" s="511" customFormat="1" ht="15" customHeight="1" x14ac:dyDescent="0.25">
      <c r="A8" s="510" t="s">
        <v>144</v>
      </c>
      <c r="B8" s="479">
        <v>0</v>
      </c>
      <c r="C8" s="479">
        <v>0</v>
      </c>
      <c r="D8" s="479">
        <v>0</v>
      </c>
      <c r="E8" s="479">
        <v>0</v>
      </c>
      <c r="F8" s="479">
        <v>0</v>
      </c>
      <c r="G8" s="479">
        <v>0</v>
      </c>
      <c r="H8" s="479">
        <v>0</v>
      </c>
      <c r="I8" s="479">
        <v>0</v>
      </c>
      <c r="J8" s="479">
        <v>0</v>
      </c>
      <c r="K8" s="479">
        <v>0</v>
      </c>
      <c r="L8" s="479">
        <v>0</v>
      </c>
      <c r="M8" s="479">
        <v>0</v>
      </c>
      <c r="N8" s="479">
        <v>0</v>
      </c>
      <c r="O8" s="479">
        <v>0</v>
      </c>
      <c r="P8" s="479">
        <v>0</v>
      </c>
      <c r="Q8" s="479">
        <v>0</v>
      </c>
      <c r="R8" s="479">
        <v>0</v>
      </c>
      <c r="S8" s="479">
        <v>0</v>
      </c>
      <c r="T8" s="479">
        <v>0</v>
      </c>
      <c r="U8" s="479">
        <v>0</v>
      </c>
      <c r="V8" s="479">
        <v>46520.735229999998</v>
      </c>
      <c r="W8" s="516">
        <v>6.3867336950020909E-3</v>
      </c>
    </row>
    <row r="9" spans="1:23" s="511" customFormat="1" ht="15" customHeight="1" x14ac:dyDescent="0.25">
      <c r="A9" s="510" t="s">
        <v>145</v>
      </c>
      <c r="B9" s="479">
        <v>0</v>
      </c>
      <c r="C9" s="479">
        <v>0</v>
      </c>
      <c r="D9" s="479">
        <v>0</v>
      </c>
      <c r="E9" s="479">
        <v>0</v>
      </c>
      <c r="F9" s="479">
        <v>0</v>
      </c>
      <c r="G9" s="479">
        <v>0</v>
      </c>
      <c r="H9" s="479">
        <v>0</v>
      </c>
      <c r="I9" s="479">
        <v>0</v>
      </c>
      <c r="J9" s="479">
        <v>0</v>
      </c>
      <c r="K9" s="479">
        <v>0</v>
      </c>
      <c r="L9" s="479">
        <v>0</v>
      </c>
      <c r="M9" s="479">
        <v>0</v>
      </c>
      <c r="N9" s="479">
        <v>0</v>
      </c>
      <c r="O9" s="479">
        <v>0</v>
      </c>
      <c r="P9" s="479">
        <v>0</v>
      </c>
      <c r="Q9" s="479">
        <v>0</v>
      </c>
      <c r="R9" s="479">
        <v>0</v>
      </c>
      <c r="S9" s="479">
        <v>0</v>
      </c>
      <c r="T9" s="479">
        <v>0</v>
      </c>
      <c r="U9" s="479">
        <v>0</v>
      </c>
      <c r="V9" s="479">
        <v>33780.022079999995</v>
      </c>
      <c r="W9" s="516">
        <v>4.6375880383146429E-3</v>
      </c>
    </row>
    <row r="10" spans="1:23" s="511" customFormat="1" ht="15" customHeight="1" x14ac:dyDescent="0.25">
      <c r="A10" s="510" t="s">
        <v>146</v>
      </c>
      <c r="B10" s="479">
        <v>0</v>
      </c>
      <c r="C10" s="479">
        <v>0</v>
      </c>
      <c r="D10" s="479">
        <v>0</v>
      </c>
      <c r="E10" s="479">
        <v>0</v>
      </c>
      <c r="F10" s="479">
        <v>1569.0541800000001</v>
      </c>
      <c r="G10" s="479">
        <v>0</v>
      </c>
      <c r="H10" s="479">
        <v>0</v>
      </c>
      <c r="I10" s="479">
        <v>0</v>
      </c>
      <c r="J10" s="479">
        <v>0</v>
      </c>
      <c r="K10" s="479">
        <v>5824.6842000000006</v>
      </c>
      <c r="L10" s="479">
        <v>0</v>
      </c>
      <c r="M10" s="479">
        <v>0</v>
      </c>
      <c r="N10" s="479">
        <v>0</v>
      </c>
      <c r="O10" s="479">
        <v>0</v>
      </c>
      <c r="P10" s="479">
        <v>4114.1731099999997</v>
      </c>
      <c r="Q10" s="479">
        <v>0</v>
      </c>
      <c r="R10" s="479">
        <v>2246.80366</v>
      </c>
      <c r="S10" s="479">
        <v>0</v>
      </c>
      <c r="T10" s="479">
        <v>0</v>
      </c>
      <c r="U10" s="479">
        <v>0</v>
      </c>
      <c r="V10" s="479">
        <v>216372.40166999999</v>
      </c>
      <c r="W10" s="516">
        <v>2.9705311009856017E-2</v>
      </c>
    </row>
    <row r="11" spans="1:23" s="511" customFormat="1" ht="15" customHeight="1" x14ac:dyDescent="0.25">
      <c r="A11" s="510" t="s">
        <v>147</v>
      </c>
      <c r="B11" s="479">
        <v>1173.26251</v>
      </c>
      <c r="C11" s="479">
        <v>11320.390519999999</v>
      </c>
      <c r="D11" s="479">
        <v>0</v>
      </c>
      <c r="E11" s="479">
        <v>694.37090999999987</v>
      </c>
      <c r="F11" s="479">
        <v>5690.8349699999999</v>
      </c>
      <c r="G11" s="479">
        <v>12322.844730000001</v>
      </c>
      <c r="H11" s="479">
        <v>1470</v>
      </c>
      <c r="I11" s="479">
        <v>54815.847609999997</v>
      </c>
      <c r="J11" s="479">
        <v>3664.79187</v>
      </c>
      <c r="K11" s="479">
        <v>13086.61002</v>
      </c>
      <c r="L11" s="479">
        <v>783.66320999999994</v>
      </c>
      <c r="M11" s="479">
        <v>0</v>
      </c>
      <c r="N11" s="479">
        <v>0</v>
      </c>
      <c r="O11" s="479">
        <v>0</v>
      </c>
      <c r="P11" s="479">
        <v>0</v>
      </c>
      <c r="Q11" s="479">
        <v>12924.426870000001</v>
      </c>
      <c r="R11" s="479">
        <v>7856.5319</v>
      </c>
      <c r="S11" s="479">
        <v>0</v>
      </c>
      <c r="T11" s="479">
        <v>0</v>
      </c>
      <c r="U11" s="479">
        <v>0</v>
      </c>
      <c r="V11" s="479">
        <v>549712.65070999996</v>
      </c>
      <c r="W11" s="516">
        <v>7.5468891269680649E-2</v>
      </c>
    </row>
    <row r="12" spans="1:23" s="511" customFormat="1" ht="15" customHeight="1" x14ac:dyDescent="0.25">
      <c r="A12" s="510" t="s">
        <v>148</v>
      </c>
      <c r="B12" s="479">
        <v>1788.3746899999999</v>
      </c>
      <c r="C12" s="479">
        <v>26594.18965</v>
      </c>
      <c r="D12" s="479">
        <v>1020.01868</v>
      </c>
      <c r="E12" s="479">
        <v>58793.030700000003</v>
      </c>
      <c r="F12" s="479">
        <v>17416.62673</v>
      </c>
      <c r="G12" s="479">
        <v>30583.270529999998</v>
      </c>
      <c r="H12" s="479">
        <v>3858.1997700000002</v>
      </c>
      <c r="I12" s="479">
        <v>41847.332610000005</v>
      </c>
      <c r="J12" s="479">
        <v>16652.997729999999</v>
      </c>
      <c r="K12" s="479">
        <v>14942.375029999999</v>
      </c>
      <c r="L12" s="479">
        <v>8131.0448800000004</v>
      </c>
      <c r="M12" s="479">
        <v>5124.7443400000002</v>
      </c>
      <c r="N12" s="479">
        <v>0</v>
      </c>
      <c r="O12" s="479">
        <v>1563.0252100000002</v>
      </c>
      <c r="P12" s="479">
        <v>2340.4634500000002</v>
      </c>
      <c r="Q12" s="479">
        <v>20696.186580000001</v>
      </c>
      <c r="R12" s="479">
        <v>14251.982100000001</v>
      </c>
      <c r="S12" s="479">
        <v>11665.059429999999</v>
      </c>
      <c r="T12" s="479">
        <v>1650.6261100000002</v>
      </c>
      <c r="U12" s="479">
        <v>705.07828000000006</v>
      </c>
      <c r="V12" s="479">
        <v>1004183.6023799999</v>
      </c>
      <c r="W12" s="516">
        <v>0.13786225040469827</v>
      </c>
    </row>
    <row r="13" spans="1:23" s="511" customFormat="1" ht="15" customHeight="1" x14ac:dyDescent="0.25">
      <c r="A13" s="510" t="s">
        <v>149</v>
      </c>
      <c r="B13" s="479">
        <v>2596.4591700000001</v>
      </c>
      <c r="C13" s="479">
        <v>15357.70804</v>
      </c>
      <c r="D13" s="479">
        <v>1714.6111100000001</v>
      </c>
      <c r="E13" s="479">
        <v>36937.654569999992</v>
      </c>
      <c r="F13" s="479">
        <v>16825.676279999996</v>
      </c>
      <c r="G13" s="479">
        <v>36724.063190000008</v>
      </c>
      <c r="H13" s="479">
        <v>4200.4983499999998</v>
      </c>
      <c r="I13" s="479">
        <v>29119.050520000004</v>
      </c>
      <c r="J13" s="479">
        <v>30232.040240000002</v>
      </c>
      <c r="K13" s="479">
        <v>6713.0346600000003</v>
      </c>
      <c r="L13" s="479">
        <v>14755.308999999999</v>
      </c>
      <c r="M13" s="479">
        <v>8713.0905600000006</v>
      </c>
      <c r="N13" s="479">
        <v>968.47676000000001</v>
      </c>
      <c r="O13" s="479">
        <v>4984.1836299999995</v>
      </c>
      <c r="P13" s="479">
        <v>3477.1550999999999</v>
      </c>
      <c r="Q13" s="479">
        <v>14451.12</v>
      </c>
      <c r="R13" s="479">
        <v>22281.572509999998</v>
      </c>
      <c r="S13" s="479">
        <v>12423.007509999999</v>
      </c>
      <c r="T13" s="479">
        <v>2822.28694</v>
      </c>
      <c r="U13" s="479">
        <v>3901.7716</v>
      </c>
      <c r="V13" s="479">
        <v>839242.35916999995</v>
      </c>
      <c r="W13" s="516">
        <v>0.11521781474613393</v>
      </c>
    </row>
    <row r="14" spans="1:23" s="511" customFormat="1" ht="15" customHeight="1" x14ac:dyDescent="0.25">
      <c r="A14" s="510" t="s">
        <v>150</v>
      </c>
      <c r="B14" s="479">
        <v>13958.974679999999</v>
      </c>
      <c r="C14" s="479">
        <v>14799.374689999999</v>
      </c>
      <c r="D14" s="479">
        <v>7929.11186</v>
      </c>
      <c r="E14" s="479">
        <v>26311.086910000002</v>
      </c>
      <c r="F14" s="479">
        <v>7360.7585999999992</v>
      </c>
      <c r="G14" s="479">
        <v>31188.020960000002</v>
      </c>
      <c r="H14" s="479">
        <v>4863.9905499999995</v>
      </c>
      <c r="I14" s="479">
        <v>24724.501579999996</v>
      </c>
      <c r="J14" s="479">
        <v>48815.544590000005</v>
      </c>
      <c r="K14" s="479">
        <v>7323.6289100000004</v>
      </c>
      <c r="L14" s="479">
        <v>9605.3690500000012</v>
      </c>
      <c r="M14" s="479">
        <v>8004.6264699999992</v>
      </c>
      <c r="N14" s="479">
        <v>2405.02648</v>
      </c>
      <c r="O14" s="479">
        <v>5815.88735</v>
      </c>
      <c r="P14" s="479">
        <v>2532.1374799999999</v>
      </c>
      <c r="Q14" s="479">
        <v>11481.961290000001</v>
      </c>
      <c r="R14" s="479">
        <v>25981.36924</v>
      </c>
      <c r="S14" s="479">
        <v>7314.2851099999998</v>
      </c>
      <c r="T14" s="479">
        <v>5124.4221299999999</v>
      </c>
      <c r="U14" s="479">
        <v>2607.0446299999999</v>
      </c>
      <c r="V14" s="479">
        <v>742453.70022</v>
      </c>
      <c r="W14" s="516">
        <v>0.10192990374572065</v>
      </c>
    </row>
    <row r="15" spans="1:23" s="511" customFormat="1" ht="15" customHeight="1" x14ac:dyDescent="0.25">
      <c r="A15" s="510" t="s">
        <v>151</v>
      </c>
      <c r="B15" s="479">
        <v>16179.504969999998</v>
      </c>
      <c r="C15" s="479">
        <v>17387.209810000004</v>
      </c>
      <c r="D15" s="479">
        <v>10756.83431</v>
      </c>
      <c r="E15" s="479">
        <v>22100.89574</v>
      </c>
      <c r="F15" s="479">
        <v>6124.1732200000006</v>
      </c>
      <c r="G15" s="479">
        <v>34793.454149999998</v>
      </c>
      <c r="H15" s="479">
        <v>6875.6688500000009</v>
      </c>
      <c r="I15" s="479">
        <v>12843.347080000001</v>
      </c>
      <c r="J15" s="479">
        <v>36345.794139999998</v>
      </c>
      <c r="K15" s="479">
        <v>5396.5648400000009</v>
      </c>
      <c r="L15" s="479">
        <v>7815.1074399999998</v>
      </c>
      <c r="M15" s="479">
        <v>4729.3712599999999</v>
      </c>
      <c r="N15" s="479">
        <v>2560.2968100000003</v>
      </c>
      <c r="O15" s="479">
        <v>3618.2664599999998</v>
      </c>
      <c r="P15" s="479">
        <v>2229.6498299999994</v>
      </c>
      <c r="Q15" s="479">
        <v>4429.8905500000001</v>
      </c>
      <c r="R15" s="479">
        <v>18956.014880000002</v>
      </c>
      <c r="S15" s="479">
        <v>3298.7527600000003</v>
      </c>
      <c r="T15" s="479">
        <v>3534.7362199999998</v>
      </c>
      <c r="U15" s="479">
        <v>967.65445000000011</v>
      </c>
      <c r="V15" s="479">
        <v>582850.33964000014</v>
      </c>
      <c r="W15" s="516">
        <v>8.0018294743580354E-2</v>
      </c>
    </row>
    <row r="16" spans="1:23" s="511" customFormat="1" ht="15" customHeight="1" x14ac:dyDescent="0.25">
      <c r="A16" s="510" t="s">
        <v>152</v>
      </c>
      <c r="B16" s="479">
        <v>22799.922420000003</v>
      </c>
      <c r="C16" s="479">
        <v>47240.172210000004</v>
      </c>
      <c r="D16" s="479">
        <v>16702.537840000001</v>
      </c>
      <c r="E16" s="479">
        <v>23934.239670000003</v>
      </c>
      <c r="F16" s="479">
        <v>8550.4282999999996</v>
      </c>
      <c r="G16" s="479">
        <v>46272.685899999997</v>
      </c>
      <c r="H16" s="479">
        <v>6912.8882700000004</v>
      </c>
      <c r="I16" s="479">
        <v>20027.673200000005</v>
      </c>
      <c r="J16" s="479">
        <v>42840.028959999996</v>
      </c>
      <c r="K16" s="479">
        <v>9916.1287699999993</v>
      </c>
      <c r="L16" s="479">
        <v>11236.994270000001</v>
      </c>
      <c r="M16" s="479">
        <v>4307.22037</v>
      </c>
      <c r="N16" s="479">
        <v>3061.3646499999995</v>
      </c>
      <c r="O16" s="479">
        <v>3963.40479</v>
      </c>
      <c r="P16" s="479">
        <v>3103.3646699999999</v>
      </c>
      <c r="Q16" s="479">
        <v>12403.10102</v>
      </c>
      <c r="R16" s="479">
        <v>22795.425819999997</v>
      </c>
      <c r="S16" s="479">
        <v>11006.524660000001</v>
      </c>
      <c r="T16" s="479">
        <v>4579.2153200000002</v>
      </c>
      <c r="U16" s="479">
        <v>3446.0233200000002</v>
      </c>
      <c r="V16" s="479">
        <v>821190.19875999982</v>
      </c>
      <c r="W16" s="516">
        <v>0.11273947168925592</v>
      </c>
    </row>
    <row r="17" spans="1:23" s="511" customFormat="1" ht="15" customHeight="1" x14ac:dyDescent="0.25">
      <c r="A17" s="510" t="s">
        <v>153</v>
      </c>
      <c r="B17" s="479">
        <v>33532.150860000002</v>
      </c>
      <c r="C17" s="479">
        <v>53463.058640000003</v>
      </c>
      <c r="D17" s="479">
        <v>33341.718930000003</v>
      </c>
      <c r="E17" s="479">
        <v>23351.802009999999</v>
      </c>
      <c r="F17" s="479">
        <v>17233.339190000002</v>
      </c>
      <c r="G17" s="479">
        <v>77105.337850000011</v>
      </c>
      <c r="H17" s="479">
        <v>14590.655119999999</v>
      </c>
      <c r="I17" s="479">
        <v>51431.639209999994</v>
      </c>
      <c r="J17" s="479">
        <v>50099.208860000006</v>
      </c>
      <c r="K17" s="479">
        <v>11254.840550000001</v>
      </c>
      <c r="L17" s="479">
        <v>12715.643179999999</v>
      </c>
      <c r="M17" s="479">
        <v>10868.167670000001</v>
      </c>
      <c r="N17" s="479">
        <v>8010.1503399999992</v>
      </c>
      <c r="O17" s="479">
        <v>7950.1900999999998</v>
      </c>
      <c r="P17" s="479">
        <v>1445.492</v>
      </c>
      <c r="Q17" s="479">
        <v>21238.925569999999</v>
      </c>
      <c r="R17" s="479">
        <v>34647.741199999997</v>
      </c>
      <c r="S17" s="479">
        <v>23232.217940000006</v>
      </c>
      <c r="T17" s="479">
        <v>5351.1030000000001</v>
      </c>
      <c r="U17" s="479">
        <v>9132.2345200000018</v>
      </c>
      <c r="V17" s="479">
        <v>1373595.2537899998</v>
      </c>
      <c r="W17" s="516">
        <v>0.18857799747365558</v>
      </c>
    </row>
    <row r="18" spans="1:23" s="511" customFormat="1" ht="15" customHeight="1" x14ac:dyDescent="0.25">
      <c r="A18" s="510" t="s">
        <v>154</v>
      </c>
      <c r="B18" s="479">
        <v>21371.276170000001</v>
      </c>
      <c r="C18" s="479">
        <v>21110.683079999999</v>
      </c>
      <c r="D18" s="479">
        <v>27937.217950000006</v>
      </c>
      <c r="E18" s="479">
        <v>11640.357529999997</v>
      </c>
      <c r="F18" s="479">
        <v>18888.244910000001</v>
      </c>
      <c r="G18" s="479">
        <v>30769.456069999997</v>
      </c>
      <c r="H18" s="479">
        <v>45052.713550000008</v>
      </c>
      <c r="I18" s="479">
        <v>26887.07445</v>
      </c>
      <c r="J18" s="479">
        <v>27672.13999</v>
      </c>
      <c r="K18" s="479">
        <v>6078.7519199999997</v>
      </c>
      <c r="L18" s="479">
        <v>9215.8821199999984</v>
      </c>
      <c r="M18" s="479">
        <v>15824.83706</v>
      </c>
      <c r="N18" s="479">
        <v>5355.3572999999997</v>
      </c>
      <c r="O18" s="479">
        <v>7710.0794599999999</v>
      </c>
      <c r="P18" s="479">
        <v>1144.1513500000001</v>
      </c>
      <c r="Q18" s="479">
        <v>13161.425670000001</v>
      </c>
      <c r="R18" s="479">
        <v>12985.122909999998</v>
      </c>
      <c r="S18" s="479">
        <v>8939.5329299999994</v>
      </c>
      <c r="T18" s="479">
        <v>4181.7721700000002</v>
      </c>
      <c r="U18" s="479">
        <v>7195.9176600000001</v>
      </c>
      <c r="V18" s="479">
        <v>1007800.3450699998</v>
      </c>
      <c r="W18" s="516">
        <v>0.13835878538614624</v>
      </c>
    </row>
    <row r="19" spans="1:23" s="511" customFormat="1" ht="15" customHeight="1" x14ac:dyDescent="0.25">
      <c r="A19" s="510" t="s">
        <v>155</v>
      </c>
      <c r="B19" s="479">
        <v>767.79726999999991</v>
      </c>
      <c r="C19" s="479">
        <v>1103.8571300000001</v>
      </c>
      <c r="D19" s="479">
        <v>1376.1861100000001</v>
      </c>
      <c r="E19" s="479">
        <v>706.67768000000001</v>
      </c>
      <c r="F19" s="479">
        <v>1036.6310700000001</v>
      </c>
      <c r="G19" s="479">
        <v>857.88361000000009</v>
      </c>
      <c r="H19" s="479">
        <v>3190.6836399999997</v>
      </c>
      <c r="I19" s="479">
        <v>1495.0839800000001</v>
      </c>
      <c r="J19" s="479">
        <v>714.83546999999987</v>
      </c>
      <c r="K19" s="479">
        <v>203.71888000000001</v>
      </c>
      <c r="L19" s="479">
        <v>295.84361000000007</v>
      </c>
      <c r="M19" s="479">
        <v>830.03380000000004</v>
      </c>
      <c r="N19" s="479">
        <v>217.45789000000002</v>
      </c>
      <c r="O19" s="479">
        <v>536.80445999999995</v>
      </c>
      <c r="P19" s="479">
        <v>80.54271</v>
      </c>
      <c r="Q19" s="479">
        <v>543.16827000000012</v>
      </c>
      <c r="R19" s="479">
        <v>308.90059000000002</v>
      </c>
      <c r="S19" s="479">
        <v>225.31348</v>
      </c>
      <c r="T19" s="479">
        <v>222.29294999999999</v>
      </c>
      <c r="U19" s="479">
        <v>343.93652000000003</v>
      </c>
      <c r="V19" s="479">
        <v>47208.691100000004</v>
      </c>
      <c r="W19" s="516">
        <v>6.4811817064937514E-3</v>
      </c>
    </row>
    <row r="20" spans="1:23" s="511" customFormat="1" ht="15" customHeight="1" x14ac:dyDescent="0.25">
      <c r="A20" s="510" t="s">
        <v>156</v>
      </c>
      <c r="B20" s="479">
        <v>224.82867999999999</v>
      </c>
      <c r="C20" s="479">
        <v>303.65591999999998</v>
      </c>
      <c r="D20" s="479">
        <v>313.17560000000003</v>
      </c>
      <c r="E20" s="479">
        <v>219.21143000000004</v>
      </c>
      <c r="F20" s="479">
        <v>192.70439999999996</v>
      </c>
      <c r="G20" s="479">
        <v>192.08411999999998</v>
      </c>
      <c r="H20" s="479">
        <v>895.14496000000008</v>
      </c>
      <c r="I20" s="479">
        <v>486.60936999999996</v>
      </c>
      <c r="J20" s="479">
        <v>199.40619999999998</v>
      </c>
      <c r="K20" s="479">
        <v>56.692949999999996</v>
      </c>
      <c r="L20" s="479">
        <v>63.837040000000009</v>
      </c>
      <c r="M20" s="479">
        <v>214.42500999999999</v>
      </c>
      <c r="N20" s="479">
        <v>53.890159999999995</v>
      </c>
      <c r="O20" s="479">
        <v>123.45442000000001</v>
      </c>
      <c r="P20" s="479">
        <v>39.069009999999992</v>
      </c>
      <c r="Q20" s="479">
        <v>121.06000999999999</v>
      </c>
      <c r="R20" s="479">
        <v>96.122799999999998</v>
      </c>
      <c r="S20" s="479">
        <v>238.30803</v>
      </c>
      <c r="T20" s="479">
        <v>49.377939999999995</v>
      </c>
      <c r="U20" s="479">
        <v>83.638500000000008</v>
      </c>
      <c r="V20" s="479">
        <v>19053.217620000003</v>
      </c>
      <c r="W20" s="516">
        <v>2.6157760914618626E-3</v>
      </c>
    </row>
    <row r="21" spans="1:23" s="511" customFormat="1" ht="15" customHeight="1" x14ac:dyDescent="0.25">
      <c r="A21" s="512" t="s">
        <v>68</v>
      </c>
      <c r="B21" s="513">
        <v>114392.55141999999</v>
      </c>
      <c r="C21" s="513">
        <v>208680.29968999999</v>
      </c>
      <c r="D21" s="513">
        <v>101091.41239000001</v>
      </c>
      <c r="E21" s="513">
        <v>204689.32715</v>
      </c>
      <c r="F21" s="513">
        <v>100888.47184999999</v>
      </c>
      <c r="G21" s="513">
        <v>300809.10111000005</v>
      </c>
      <c r="H21" s="513">
        <v>91910.44306000002</v>
      </c>
      <c r="I21" s="513">
        <v>263678.15961000003</v>
      </c>
      <c r="J21" s="513">
        <v>257236.78805</v>
      </c>
      <c r="K21" s="513">
        <v>80797.030729999984</v>
      </c>
      <c r="L21" s="513">
        <v>74618.693799999994</v>
      </c>
      <c r="M21" s="513">
        <v>58616.516539999997</v>
      </c>
      <c r="N21" s="513">
        <v>22632.020389999998</v>
      </c>
      <c r="O21" s="513">
        <v>36265.295879999998</v>
      </c>
      <c r="P21" s="513">
        <v>20506.198709999997</v>
      </c>
      <c r="Q21" s="513">
        <v>111451.26583</v>
      </c>
      <c r="R21" s="513">
        <v>162407.58761000002</v>
      </c>
      <c r="S21" s="513">
        <v>78343.001850000001</v>
      </c>
      <c r="T21" s="513">
        <v>27515.832779999997</v>
      </c>
      <c r="U21" s="513">
        <v>28383.299480000001</v>
      </c>
      <c r="V21" s="513">
        <v>7283963.5174399996</v>
      </c>
      <c r="W21" s="517">
        <v>1</v>
      </c>
    </row>
    <row r="22" spans="1:23" s="511" customFormat="1" ht="15" customHeight="1" x14ac:dyDescent="0.25">
      <c r="A22" s="510" t="s">
        <v>185</v>
      </c>
      <c r="B22" s="487">
        <v>1.5704712296555276E-2</v>
      </c>
      <c r="C22" s="487">
        <v>2.8649278540502924E-2</v>
      </c>
      <c r="D22" s="487">
        <v>1.3878626951927582E-2</v>
      </c>
      <c r="E22" s="487">
        <v>2.8101366331656136E-2</v>
      </c>
      <c r="F22" s="487">
        <v>1.3850765672898092E-2</v>
      </c>
      <c r="G22" s="487">
        <v>4.129744752150015E-2</v>
      </c>
      <c r="H22" s="487">
        <v>1.2618191021953745E-2</v>
      </c>
      <c r="I22" s="487">
        <v>3.6199818818240262E-2</v>
      </c>
      <c r="J22" s="487">
        <v>3.5315496492273439E-2</v>
      </c>
      <c r="K22" s="487">
        <v>1.1092454065228029E-2</v>
      </c>
      <c r="L22" s="487">
        <v>1.0244243209255564E-2</v>
      </c>
      <c r="M22" s="487">
        <v>8.0473380186013316E-3</v>
      </c>
      <c r="N22" s="487">
        <v>3.1071023812533015E-3</v>
      </c>
      <c r="O22" s="487">
        <v>4.9787860404805666E-3</v>
      </c>
      <c r="P22" s="487">
        <v>2.8152528030792562E-3</v>
      </c>
      <c r="Q22" s="487">
        <v>1.5300909396807404E-2</v>
      </c>
      <c r="R22" s="487">
        <v>2.2296595421043421E-2</v>
      </c>
      <c r="S22" s="487">
        <v>1.0755545612278712E-2</v>
      </c>
      <c r="T22" s="487">
        <v>3.7775906914029453E-3</v>
      </c>
      <c r="U22" s="487">
        <v>3.8966833664174517E-3</v>
      </c>
      <c r="V22" s="487">
        <v>1</v>
      </c>
      <c r="W22" s="487"/>
    </row>
    <row r="23" spans="1:23" s="488" customFormat="1" ht="30" customHeight="1" x14ac:dyDescent="0.25">
      <c r="A23" s="507" t="s">
        <v>157</v>
      </c>
      <c r="B23" s="508" t="s">
        <v>224</v>
      </c>
      <c r="C23" s="508" t="s">
        <v>225</v>
      </c>
      <c r="D23" s="508" t="s">
        <v>226</v>
      </c>
      <c r="E23" s="508" t="s">
        <v>227</v>
      </c>
      <c r="F23" s="508" t="s">
        <v>228</v>
      </c>
      <c r="G23" s="508" t="s">
        <v>229</v>
      </c>
      <c r="H23" s="508" t="s">
        <v>231</v>
      </c>
      <c r="I23" s="508" t="s">
        <v>230</v>
      </c>
      <c r="J23" s="508" t="s">
        <v>232</v>
      </c>
      <c r="K23" s="508" t="s">
        <v>233</v>
      </c>
      <c r="L23" s="508" t="s">
        <v>234</v>
      </c>
      <c r="M23" s="508" t="s">
        <v>235</v>
      </c>
      <c r="N23" s="508" t="s">
        <v>236</v>
      </c>
      <c r="O23" s="508" t="s">
        <v>237</v>
      </c>
      <c r="P23" s="508" t="s">
        <v>238</v>
      </c>
      <c r="Q23" s="508" t="s">
        <v>239</v>
      </c>
      <c r="R23" s="508" t="s">
        <v>241</v>
      </c>
      <c r="S23" s="508" t="s">
        <v>242</v>
      </c>
      <c r="T23" s="508" t="s">
        <v>243</v>
      </c>
      <c r="U23" s="508" t="s">
        <v>240</v>
      </c>
      <c r="V23" s="509" t="s">
        <v>48</v>
      </c>
      <c r="W23" s="508" t="s">
        <v>49</v>
      </c>
    </row>
    <row r="24" spans="1:23" ht="15" customHeight="1" x14ac:dyDescent="0.2">
      <c r="A24" s="510" t="s">
        <v>143</v>
      </c>
      <c r="B24" s="479">
        <v>0</v>
      </c>
      <c r="C24" s="479">
        <v>0</v>
      </c>
      <c r="D24" s="479">
        <v>0</v>
      </c>
      <c r="E24" s="479">
        <v>0</v>
      </c>
      <c r="F24" s="479">
        <v>0</v>
      </c>
      <c r="G24" s="479">
        <v>0</v>
      </c>
      <c r="H24" s="479">
        <v>0</v>
      </c>
      <c r="I24" s="479">
        <v>0</v>
      </c>
      <c r="J24" s="479">
        <v>0</v>
      </c>
      <c r="K24" s="479">
        <v>0</v>
      </c>
      <c r="L24" s="479">
        <v>0</v>
      </c>
      <c r="M24" s="479">
        <v>0</v>
      </c>
      <c r="N24" s="479">
        <v>0</v>
      </c>
      <c r="O24" s="479">
        <v>0</v>
      </c>
      <c r="P24" s="479">
        <v>0</v>
      </c>
      <c r="Q24" s="479">
        <v>0</v>
      </c>
      <c r="R24" s="479">
        <v>0</v>
      </c>
      <c r="S24" s="479">
        <v>0</v>
      </c>
      <c r="T24" s="479">
        <v>0</v>
      </c>
      <c r="U24" s="479">
        <v>0</v>
      </c>
      <c r="V24" s="479">
        <v>0</v>
      </c>
      <c r="W24" s="516">
        <v>0</v>
      </c>
    </row>
    <row r="25" spans="1:23" ht="15" customHeight="1" x14ac:dyDescent="0.2">
      <c r="A25" s="510" t="s">
        <v>144</v>
      </c>
      <c r="B25" s="479">
        <v>0</v>
      </c>
      <c r="C25" s="479">
        <v>0</v>
      </c>
      <c r="D25" s="479">
        <v>0</v>
      </c>
      <c r="E25" s="479">
        <v>0</v>
      </c>
      <c r="F25" s="479">
        <v>0</v>
      </c>
      <c r="G25" s="479">
        <v>0</v>
      </c>
      <c r="H25" s="479">
        <v>0</v>
      </c>
      <c r="I25" s="479">
        <v>0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0</v>
      </c>
      <c r="Q25" s="479">
        <v>0</v>
      </c>
      <c r="R25" s="479">
        <v>0</v>
      </c>
      <c r="S25" s="479">
        <v>0</v>
      </c>
      <c r="T25" s="479">
        <v>0</v>
      </c>
      <c r="U25" s="479">
        <v>0</v>
      </c>
      <c r="V25" s="479">
        <v>5</v>
      </c>
      <c r="W25" s="516">
        <v>4.0639503222712607E-5</v>
      </c>
    </row>
    <row r="26" spans="1:23" ht="15" customHeight="1" x14ac:dyDescent="0.2">
      <c r="A26" s="510" t="s">
        <v>145</v>
      </c>
      <c r="B26" s="479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  <c r="R26" s="479">
        <v>0</v>
      </c>
      <c r="S26" s="479">
        <v>0</v>
      </c>
      <c r="T26" s="479">
        <v>0</v>
      </c>
      <c r="U26" s="479">
        <v>0</v>
      </c>
      <c r="V26" s="479">
        <v>7</v>
      </c>
      <c r="W26" s="516">
        <v>5.6895304511797651E-5</v>
      </c>
    </row>
    <row r="27" spans="1:23" ht="15" customHeight="1" x14ac:dyDescent="0.2">
      <c r="A27" s="510" t="s">
        <v>146</v>
      </c>
      <c r="B27" s="479">
        <v>0</v>
      </c>
      <c r="C27" s="479">
        <v>0</v>
      </c>
      <c r="D27" s="479">
        <v>0</v>
      </c>
      <c r="E27" s="479">
        <v>0</v>
      </c>
      <c r="F27" s="479">
        <v>1</v>
      </c>
      <c r="G27" s="479">
        <v>0</v>
      </c>
      <c r="H27" s="479">
        <v>0</v>
      </c>
      <c r="I27" s="479">
        <v>0</v>
      </c>
      <c r="J27" s="479">
        <v>0</v>
      </c>
      <c r="K27" s="479">
        <v>3</v>
      </c>
      <c r="L27" s="479">
        <v>0</v>
      </c>
      <c r="M27" s="479">
        <v>0</v>
      </c>
      <c r="N27" s="479">
        <v>0</v>
      </c>
      <c r="O27" s="479">
        <v>0</v>
      </c>
      <c r="P27" s="479">
        <v>2</v>
      </c>
      <c r="Q27" s="479">
        <v>0</v>
      </c>
      <c r="R27" s="479">
        <v>1</v>
      </c>
      <c r="S27" s="479">
        <v>0</v>
      </c>
      <c r="T27" s="479">
        <v>0</v>
      </c>
      <c r="U27" s="479">
        <v>0</v>
      </c>
      <c r="V27" s="479">
        <v>111</v>
      </c>
      <c r="W27" s="516">
        <v>9.0219697154421982E-4</v>
      </c>
    </row>
    <row r="28" spans="1:23" ht="15" customHeight="1" x14ac:dyDescent="0.2">
      <c r="A28" s="510" t="s">
        <v>147</v>
      </c>
      <c r="B28" s="479">
        <v>1</v>
      </c>
      <c r="C28" s="479">
        <v>12</v>
      </c>
      <c r="D28" s="479">
        <v>0</v>
      </c>
      <c r="E28" s="479">
        <v>1</v>
      </c>
      <c r="F28" s="479">
        <v>7</v>
      </c>
      <c r="G28" s="479">
        <v>15</v>
      </c>
      <c r="H28" s="479">
        <v>2</v>
      </c>
      <c r="I28" s="479">
        <v>62</v>
      </c>
      <c r="J28" s="479">
        <v>4</v>
      </c>
      <c r="K28" s="479">
        <v>14</v>
      </c>
      <c r="L28" s="479">
        <v>1</v>
      </c>
      <c r="M28" s="479">
        <v>0</v>
      </c>
      <c r="N28" s="479">
        <v>0</v>
      </c>
      <c r="O28" s="479">
        <v>0</v>
      </c>
      <c r="P28" s="479">
        <v>0</v>
      </c>
      <c r="Q28" s="479">
        <v>15</v>
      </c>
      <c r="R28" s="479">
        <v>9</v>
      </c>
      <c r="S28" s="479">
        <v>0</v>
      </c>
      <c r="T28" s="479">
        <v>0</v>
      </c>
      <c r="U28" s="479">
        <v>0</v>
      </c>
      <c r="V28" s="479">
        <v>608</v>
      </c>
      <c r="W28" s="516">
        <v>4.9417635918818526E-3</v>
      </c>
    </row>
    <row r="29" spans="1:23" ht="15" customHeight="1" x14ac:dyDescent="0.2">
      <c r="A29" s="510" t="s">
        <v>148</v>
      </c>
      <c r="B29" s="479">
        <v>4</v>
      </c>
      <c r="C29" s="479">
        <v>55</v>
      </c>
      <c r="D29" s="479">
        <v>2</v>
      </c>
      <c r="E29" s="479">
        <v>119</v>
      </c>
      <c r="F29" s="479">
        <v>39</v>
      </c>
      <c r="G29" s="479">
        <v>68</v>
      </c>
      <c r="H29" s="479">
        <v>12</v>
      </c>
      <c r="I29" s="479">
        <v>86</v>
      </c>
      <c r="J29" s="479">
        <v>39</v>
      </c>
      <c r="K29" s="479">
        <v>31</v>
      </c>
      <c r="L29" s="479">
        <v>17</v>
      </c>
      <c r="M29" s="479">
        <v>12</v>
      </c>
      <c r="N29" s="479">
        <v>0</v>
      </c>
      <c r="O29" s="479">
        <v>3</v>
      </c>
      <c r="P29" s="479">
        <v>6</v>
      </c>
      <c r="Q29" s="479">
        <v>43</v>
      </c>
      <c r="R29" s="479">
        <v>33</v>
      </c>
      <c r="S29" s="479">
        <v>28</v>
      </c>
      <c r="T29" s="479">
        <v>4</v>
      </c>
      <c r="U29" s="479">
        <v>2</v>
      </c>
      <c r="V29" s="479">
        <v>2131</v>
      </c>
      <c r="W29" s="516">
        <v>1.7320556273520114E-2</v>
      </c>
    </row>
    <row r="30" spans="1:23" ht="15" customHeight="1" x14ac:dyDescent="0.2">
      <c r="A30" s="510" t="s">
        <v>149</v>
      </c>
      <c r="B30" s="479">
        <v>10</v>
      </c>
      <c r="C30" s="479">
        <v>57</v>
      </c>
      <c r="D30" s="479">
        <v>6</v>
      </c>
      <c r="E30" s="479">
        <v>142</v>
      </c>
      <c r="F30" s="479">
        <v>62</v>
      </c>
      <c r="G30" s="479">
        <v>137</v>
      </c>
      <c r="H30" s="479">
        <v>25</v>
      </c>
      <c r="I30" s="479">
        <v>114</v>
      </c>
      <c r="J30" s="479">
        <v>119</v>
      </c>
      <c r="K30" s="479">
        <v>26</v>
      </c>
      <c r="L30" s="479">
        <v>55</v>
      </c>
      <c r="M30" s="479">
        <v>34</v>
      </c>
      <c r="N30" s="479">
        <v>4</v>
      </c>
      <c r="O30" s="479">
        <v>20</v>
      </c>
      <c r="P30" s="479">
        <v>13</v>
      </c>
      <c r="Q30" s="479">
        <v>54</v>
      </c>
      <c r="R30" s="479">
        <v>88</v>
      </c>
      <c r="S30" s="479">
        <v>48</v>
      </c>
      <c r="T30" s="479">
        <v>11</v>
      </c>
      <c r="U30" s="479">
        <v>15</v>
      </c>
      <c r="V30" s="479">
        <v>3191</v>
      </c>
      <c r="W30" s="516">
        <v>2.5936130956735186E-2</v>
      </c>
    </row>
    <row r="31" spans="1:23" ht="15" customHeight="1" x14ac:dyDescent="0.2">
      <c r="A31" s="510" t="s">
        <v>150</v>
      </c>
      <c r="B31" s="479">
        <v>85</v>
      </c>
      <c r="C31" s="479">
        <v>92</v>
      </c>
      <c r="D31" s="479">
        <v>49</v>
      </c>
      <c r="E31" s="479">
        <v>157</v>
      </c>
      <c r="F31" s="479">
        <v>44</v>
      </c>
      <c r="G31" s="479">
        <v>192</v>
      </c>
      <c r="H31" s="479">
        <v>50</v>
      </c>
      <c r="I31" s="479">
        <v>144</v>
      </c>
      <c r="J31" s="479">
        <v>297</v>
      </c>
      <c r="K31" s="479">
        <v>45</v>
      </c>
      <c r="L31" s="479">
        <v>59</v>
      </c>
      <c r="M31" s="479">
        <v>49</v>
      </c>
      <c r="N31" s="479">
        <v>14</v>
      </c>
      <c r="O31" s="479">
        <v>35</v>
      </c>
      <c r="P31" s="479">
        <v>15</v>
      </c>
      <c r="Q31" s="479">
        <v>68</v>
      </c>
      <c r="R31" s="479">
        <v>158</v>
      </c>
      <c r="S31" s="479">
        <v>43</v>
      </c>
      <c r="T31" s="479">
        <v>31</v>
      </c>
      <c r="U31" s="479">
        <v>15</v>
      </c>
      <c r="V31" s="479">
        <v>4489</v>
      </c>
      <c r="W31" s="516">
        <v>3.6486145993351378E-2</v>
      </c>
    </row>
    <row r="32" spans="1:23" ht="15" customHeight="1" x14ac:dyDescent="0.2">
      <c r="A32" s="510" t="s">
        <v>151</v>
      </c>
      <c r="B32" s="479">
        <v>139</v>
      </c>
      <c r="C32" s="479">
        <v>149</v>
      </c>
      <c r="D32" s="479">
        <v>90</v>
      </c>
      <c r="E32" s="479">
        <v>188</v>
      </c>
      <c r="F32" s="479">
        <v>51</v>
      </c>
      <c r="G32" s="479">
        <v>293</v>
      </c>
      <c r="H32" s="479">
        <v>85</v>
      </c>
      <c r="I32" s="479">
        <v>108</v>
      </c>
      <c r="J32" s="479">
        <v>307</v>
      </c>
      <c r="K32" s="479">
        <v>45</v>
      </c>
      <c r="L32" s="479">
        <v>66</v>
      </c>
      <c r="M32" s="479">
        <v>39</v>
      </c>
      <c r="N32" s="479">
        <v>22</v>
      </c>
      <c r="O32" s="479">
        <v>31</v>
      </c>
      <c r="P32" s="479">
        <v>19</v>
      </c>
      <c r="Q32" s="479">
        <v>38</v>
      </c>
      <c r="R32" s="479">
        <v>158</v>
      </c>
      <c r="S32" s="479">
        <v>28</v>
      </c>
      <c r="T32" s="479">
        <v>30</v>
      </c>
      <c r="U32" s="479">
        <v>8</v>
      </c>
      <c r="V32" s="479">
        <v>4930</v>
      </c>
      <c r="W32" s="516">
        <v>4.007055017759463E-2</v>
      </c>
    </row>
    <row r="33" spans="1:23" ht="15" customHeight="1" x14ac:dyDescent="0.2">
      <c r="A33" s="510" t="s">
        <v>152</v>
      </c>
      <c r="B33" s="479">
        <v>269</v>
      </c>
      <c r="C33" s="479">
        <v>556</v>
      </c>
      <c r="D33" s="479">
        <v>198</v>
      </c>
      <c r="E33" s="479">
        <v>281</v>
      </c>
      <c r="F33" s="479">
        <v>103</v>
      </c>
      <c r="G33" s="479">
        <v>564</v>
      </c>
      <c r="H33" s="479">
        <v>124</v>
      </c>
      <c r="I33" s="479">
        <v>252</v>
      </c>
      <c r="J33" s="479">
        <v>513</v>
      </c>
      <c r="K33" s="479">
        <v>114</v>
      </c>
      <c r="L33" s="479">
        <v>131</v>
      </c>
      <c r="M33" s="479">
        <v>51</v>
      </c>
      <c r="N33" s="479">
        <v>36</v>
      </c>
      <c r="O33" s="479">
        <v>48</v>
      </c>
      <c r="P33" s="479">
        <v>35</v>
      </c>
      <c r="Q33" s="479">
        <v>148</v>
      </c>
      <c r="R33" s="479">
        <v>266</v>
      </c>
      <c r="S33" s="479">
        <v>131</v>
      </c>
      <c r="T33" s="479">
        <v>53</v>
      </c>
      <c r="U33" s="479">
        <v>41</v>
      </c>
      <c r="V33" s="479">
        <v>9810</v>
      </c>
      <c r="W33" s="516">
        <v>7.9734705322962132E-2</v>
      </c>
    </row>
    <row r="34" spans="1:23" ht="15" customHeight="1" x14ac:dyDescent="0.2">
      <c r="A34" s="510" t="s">
        <v>153</v>
      </c>
      <c r="B34" s="479">
        <v>687</v>
      </c>
      <c r="C34" s="479">
        <v>1045</v>
      </c>
      <c r="D34" s="479">
        <v>664</v>
      </c>
      <c r="E34" s="479">
        <v>458</v>
      </c>
      <c r="F34" s="479">
        <v>349</v>
      </c>
      <c r="G34" s="479">
        <v>1534</v>
      </c>
      <c r="H34" s="479">
        <v>458</v>
      </c>
      <c r="I34" s="479">
        <v>1014</v>
      </c>
      <c r="J34" s="479">
        <v>1006</v>
      </c>
      <c r="K34" s="479">
        <v>228</v>
      </c>
      <c r="L34" s="479">
        <v>258</v>
      </c>
      <c r="M34" s="479">
        <v>235</v>
      </c>
      <c r="N34" s="479">
        <v>167</v>
      </c>
      <c r="O34" s="479">
        <v>166</v>
      </c>
      <c r="P34" s="479">
        <v>26</v>
      </c>
      <c r="Q34" s="479">
        <v>426</v>
      </c>
      <c r="R34" s="479">
        <v>687</v>
      </c>
      <c r="S34" s="479">
        <v>472</v>
      </c>
      <c r="T34" s="479">
        <v>109</v>
      </c>
      <c r="U34" s="479">
        <v>176</v>
      </c>
      <c r="V34" s="479">
        <v>27992</v>
      </c>
      <c r="W34" s="516">
        <v>0.22751619484203425</v>
      </c>
    </row>
    <row r="35" spans="1:23" ht="15" customHeight="1" x14ac:dyDescent="0.2">
      <c r="A35" s="510" t="s">
        <v>154</v>
      </c>
      <c r="B35" s="479">
        <v>1108</v>
      </c>
      <c r="C35" s="479">
        <v>1094</v>
      </c>
      <c r="D35" s="479">
        <v>1447</v>
      </c>
      <c r="E35" s="479">
        <v>642</v>
      </c>
      <c r="F35" s="479">
        <v>1075</v>
      </c>
      <c r="G35" s="479">
        <v>1507</v>
      </c>
      <c r="H35" s="479">
        <v>3576</v>
      </c>
      <c r="I35" s="479">
        <v>1400</v>
      </c>
      <c r="J35" s="479">
        <v>1362</v>
      </c>
      <c r="K35" s="479">
        <v>296</v>
      </c>
      <c r="L35" s="479">
        <v>470</v>
      </c>
      <c r="M35" s="479">
        <v>884</v>
      </c>
      <c r="N35" s="479">
        <v>294</v>
      </c>
      <c r="O35" s="479">
        <v>416</v>
      </c>
      <c r="P35" s="479">
        <v>62</v>
      </c>
      <c r="Q35" s="479">
        <v>674</v>
      </c>
      <c r="R35" s="479">
        <v>617</v>
      </c>
      <c r="S35" s="479">
        <v>423</v>
      </c>
      <c r="T35" s="479">
        <v>234</v>
      </c>
      <c r="U35" s="479">
        <v>390</v>
      </c>
      <c r="V35" s="479">
        <v>53363</v>
      </c>
      <c r="W35" s="516">
        <v>0.43372916209472256</v>
      </c>
    </row>
    <row r="36" spans="1:23" ht="15" customHeight="1" x14ac:dyDescent="0.2">
      <c r="A36" s="510" t="s">
        <v>155</v>
      </c>
      <c r="B36" s="479">
        <v>149</v>
      </c>
      <c r="C36" s="479">
        <v>214</v>
      </c>
      <c r="D36" s="479">
        <v>270</v>
      </c>
      <c r="E36" s="479">
        <v>135</v>
      </c>
      <c r="F36" s="479">
        <v>203</v>
      </c>
      <c r="G36" s="479">
        <v>164</v>
      </c>
      <c r="H36" s="479">
        <v>818</v>
      </c>
      <c r="I36" s="479">
        <v>298</v>
      </c>
      <c r="J36" s="479">
        <v>137</v>
      </c>
      <c r="K36" s="479">
        <v>41</v>
      </c>
      <c r="L36" s="479">
        <v>58</v>
      </c>
      <c r="M36" s="479">
        <v>157</v>
      </c>
      <c r="N36" s="479">
        <v>43</v>
      </c>
      <c r="O36" s="479">
        <v>106</v>
      </c>
      <c r="P36" s="479">
        <v>16</v>
      </c>
      <c r="Q36" s="479">
        <v>107</v>
      </c>
      <c r="R36" s="479">
        <v>59</v>
      </c>
      <c r="S36" s="479">
        <v>44</v>
      </c>
      <c r="T36" s="479">
        <v>45</v>
      </c>
      <c r="U36" s="479">
        <v>63</v>
      </c>
      <c r="V36" s="479">
        <v>8883</v>
      </c>
      <c r="W36" s="516">
        <v>7.2200141425471209E-2</v>
      </c>
    </row>
    <row r="37" spans="1:23" ht="15" customHeight="1" x14ac:dyDescent="0.2">
      <c r="A37" s="510" t="s">
        <v>156</v>
      </c>
      <c r="B37" s="479">
        <v>113</v>
      </c>
      <c r="C37" s="479">
        <v>151</v>
      </c>
      <c r="D37" s="479">
        <v>156</v>
      </c>
      <c r="E37" s="479">
        <v>112</v>
      </c>
      <c r="F37" s="479">
        <v>83</v>
      </c>
      <c r="G37" s="479">
        <v>90</v>
      </c>
      <c r="H37" s="479">
        <v>605</v>
      </c>
      <c r="I37" s="479">
        <v>231</v>
      </c>
      <c r="J37" s="479">
        <v>92</v>
      </c>
      <c r="K37" s="479">
        <v>31</v>
      </c>
      <c r="L37" s="479">
        <v>33</v>
      </c>
      <c r="M37" s="479">
        <v>96</v>
      </c>
      <c r="N37" s="479">
        <v>31</v>
      </c>
      <c r="O37" s="479">
        <v>65</v>
      </c>
      <c r="P37" s="479">
        <v>17</v>
      </c>
      <c r="Q37" s="479">
        <v>59</v>
      </c>
      <c r="R37" s="479">
        <v>47</v>
      </c>
      <c r="S37" s="479">
        <v>128</v>
      </c>
      <c r="T37" s="479">
        <v>21</v>
      </c>
      <c r="U37" s="479">
        <v>45</v>
      </c>
      <c r="V37" s="479">
        <v>7513</v>
      </c>
      <c r="W37" s="516">
        <v>6.1064917542447958E-2</v>
      </c>
    </row>
    <row r="38" spans="1:23" ht="15" customHeight="1" x14ac:dyDescent="0.2">
      <c r="A38" s="512" t="s">
        <v>186</v>
      </c>
      <c r="B38" s="513">
        <v>2565</v>
      </c>
      <c r="C38" s="513">
        <v>3425</v>
      </c>
      <c r="D38" s="513">
        <v>2882</v>
      </c>
      <c r="E38" s="513">
        <v>2235</v>
      </c>
      <c r="F38" s="513">
        <v>2017</v>
      </c>
      <c r="G38" s="513">
        <v>4564</v>
      </c>
      <c r="H38" s="513">
        <v>5755</v>
      </c>
      <c r="I38" s="513">
        <v>3709</v>
      </c>
      <c r="J38" s="513">
        <v>3876</v>
      </c>
      <c r="K38" s="513">
        <v>874</v>
      </c>
      <c r="L38" s="513">
        <v>1148</v>
      </c>
      <c r="M38" s="513">
        <v>1557</v>
      </c>
      <c r="N38" s="513">
        <v>611</v>
      </c>
      <c r="O38" s="513">
        <v>890</v>
      </c>
      <c r="P38" s="513">
        <v>211</v>
      </c>
      <c r="Q38" s="513">
        <v>1632</v>
      </c>
      <c r="R38" s="513">
        <v>2123</v>
      </c>
      <c r="S38" s="513">
        <v>1345</v>
      </c>
      <c r="T38" s="513">
        <v>538</v>
      </c>
      <c r="U38" s="513">
        <v>755</v>
      </c>
      <c r="V38" s="513">
        <v>123033</v>
      </c>
      <c r="W38" s="517">
        <v>1</v>
      </c>
    </row>
    <row r="39" spans="1:23" ht="15" customHeight="1" x14ac:dyDescent="0.2">
      <c r="A39" s="510" t="s">
        <v>185</v>
      </c>
      <c r="B39" s="487">
        <v>2.0848065153251567E-2</v>
      </c>
      <c r="C39" s="487">
        <v>2.7838059707558135E-2</v>
      </c>
      <c r="D39" s="487">
        <v>2.3424609657571545E-2</v>
      </c>
      <c r="E39" s="487">
        <v>1.8165857940552536E-2</v>
      </c>
      <c r="F39" s="487">
        <v>1.6393975600042264E-2</v>
      </c>
      <c r="G39" s="487">
        <v>3.7095738541692069E-2</v>
      </c>
      <c r="H39" s="487">
        <v>4.6776068209342207E-2</v>
      </c>
      <c r="I39" s="487">
        <v>3.0146383490608209E-2</v>
      </c>
      <c r="J39" s="487">
        <v>3.1503742898246812E-2</v>
      </c>
      <c r="K39" s="487">
        <v>7.1037851633301632E-3</v>
      </c>
      <c r="L39" s="487">
        <v>9.3308299399348146E-3</v>
      </c>
      <c r="M39" s="487">
        <v>1.2655141303552706E-2</v>
      </c>
      <c r="N39" s="487">
        <v>4.9661472938154804E-3</v>
      </c>
      <c r="O39" s="487">
        <v>7.2338315736428438E-3</v>
      </c>
      <c r="P39" s="487">
        <v>1.7149870359984718E-3</v>
      </c>
      <c r="Q39" s="487">
        <v>1.3264733851893395E-2</v>
      </c>
      <c r="R39" s="487">
        <v>1.7255533068363773E-2</v>
      </c>
      <c r="S39" s="487">
        <v>1.0932026366909691E-2</v>
      </c>
      <c r="T39" s="487">
        <v>4.3728105467638768E-3</v>
      </c>
      <c r="U39" s="487">
        <v>6.1365649866296033E-3</v>
      </c>
      <c r="V39" s="487">
        <v>1</v>
      </c>
      <c r="W39" s="487"/>
    </row>
    <row r="40" spans="1:23" ht="15" customHeight="1" thickBot="1" x14ac:dyDescent="0.25">
      <c r="A40" s="503"/>
      <c r="B40" s="504"/>
      <c r="C40" s="504"/>
      <c r="D40" s="504"/>
      <c r="E40" s="504"/>
      <c r="F40" s="505"/>
      <c r="G40" s="505"/>
      <c r="H40" s="505"/>
      <c r="I40" s="505"/>
      <c r="J40" s="505"/>
      <c r="K40" s="505"/>
      <c r="L40" s="505"/>
      <c r="M40" s="505"/>
      <c r="N40" s="504"/>
      <c r="O40" s="504"/>
      <c r="P40" s="504"/>
      <c r="Q40" s="504"/>
      <c r="R40" s="504"/>
      <c r="S40" s="504"/>
      <c r="T40" s="504"/>
      <c r="U40" s="504"/>
      <c r="V40" s="504"/>
      <c r="W40" s="504"/>
    </row>
    <row r="41" spans="1:23" ht="15" customHeight="1" thickTop="1" x14ac:dyDescent="0.2">
      <c r="A41" s="514"/>
      <c r="B41" s="498"/>
      <c r="C41" s="498"/>
      <c r="D41" s="498"/>
      <c r="E41" s="498"/>
      <c r="F41" s="487"/>
      <c r="G41" s="487"/>
      <c r="H41" s="487"/>
      <c r="I41" s="487"/>
      <c r="J41" s="487"/>
      <c r="K41" s="487"/>
      <c r="L41" s="487"/>
      <c r="M41" s="487"/>
      <c r="N41" s="498"/>
      <c r="O41" s="498"/>
      <c r="P41" s="498"/>
      <c r="Q41" s="498"/>
      <c r="R41" s="498"/>
      <c r="S41" s="498"/>
      <c r="T41" s="498"/>
      <c r="U41" s="498"/>
      <c r="V41" s="498"/>
      <c r="W41" s="498"/>
    </row>
    <row r="42" spans="1:23" ht="15" customHeight="1" x14ac:dyDescent="0.2">
      <c r="A42" s="478"/>
      <c r="B42" s="478"/>
      <c r="C42" s="478"/>
      <c r="D42" s="478"/>
      <c r="E42" s="478"/>
      <c r="F42" s="479"/>
      <c r="G42" s="479"/>
      <c r="H42" s="479"/>
      <c r="I42" s="479"/>
      <c r="J42" s="479"/>
      <c r="K42" s="479"/>
      <c r="L42" s="479"/>
      <c r="M42" s="479"/>
      <c r="N42" s="478"/>
      <c r="O42" s="478"/>
      <c r="P42" s="478"/>
      <c r="Q42" s="478"/>
      <c r="R42" s="478"/>
      <c r="S42" s="478"/>
      <c r="T42" s="478"/>
      <c r="U42" s="478"/>
      <c r="V42" s="478"/>
      <c r="W42" s="478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58">
    <pageSetUpPr fitToPage="1"/>
  </sheetPr>
  <dimension ref="A1:M26"/>
  <sheetViews>
    <sheetView zoomScaleNormal="100" workbookViewId="0">
      <selection activeCell="C12" sqref="C12"/>
    </sheetView>
  </sheetViews>
  <sheetFormatPr baseColWidth="10" defaultRowHeight="12.75" x14ac:dyDescent="0.2"/>
  <cols>
    <col min="1" max="1" width="38.28515625" style="21" customWidth="1"/>
    <col min="2" max="9" width="13.85546875" style="20" customWidth="1"/>
    <col min="10" max="10" width="14.140625" style="20" customWidth="1"/>
    <col min="11" max="11" width="12.140625" style="20" customWidth="1"/>
    <col min="12" max="256" width="11.42578125" style="20"/>
    <col min="257" max="257" width="38.28515625" style="20" customWidth="1"/>
    <col min="258" max="265" width="13.85546875" style="20" customWidth="1"/>
    <col min="266" max="266" width="14.140625" style="20" customWidth="1"/>
    <col min="267" max="267" width="12.140625" style="20" customWidth="1"/>
    <col min="268" max="512" width="11.42578125" style="20"/>
    <col min="513" max="513" width="38.28515625" style="20" customWidth="1"/>
    <col min="514" max="521" width="13.85546875" style="20" customWidth="1"/>
    <col min="522" max="522" width="14.140625" style="20" customWidth="1"/>
    <col min="523" max="523" width="12.140625" style="20" customWidth="1"/>
    <col min="524" max="768" width="11.42578125" style="20"/>
    <col min="769" max="769" width="38.28515625" style="20" customWidth="1"/>
    <col min="770" max="777" width="13.85546875" style="20" customWidth="1"/>
    <col min="778" max="778" width="14.140625" style="20" customWidth="1"/>
    <col min="779" max="779" width="12.140625" style="20" customWidth="1"/>
    <col min="780" max="1024" width="11.42578125" style="20"/>
    <col min="1025" max="1025" width="38.28515625" style="20" customWidth="1"/>
    <col min="1026" max="1033" width="13.85546875" style="20" customWidth="1"/>
    <col min="1034" max="1034" width="14.140625" style="20" customWidth="1"/>
    <col min="1035" max="1035" width="12.140625" style="20" customWidth="1"/>
    <col min="1036" max="1280" width="11.42578125" style="20"/>
    <col min="1281" max="1281" width="38.28515625" style="20" customWidth="1"/>
    <col min="1282" max="1289" width="13.85546875" style="20" customWidth="1"/>
    <col min="1290" max="1290" width="14.140625" style="20" customWidth="1"/>
    <col min="1291" max="1291" width="12.140625" style="20" customWidth="1"/>
    <col min="1292" max="1536" width="11.42578125" style="20"/>
    <col min="1537" max="1537" width="38.28515625" style="20" customWidth="1"/>
    <col min="1538" max="1545" width="13.85546875" style="20" customWidth="1"/>
    <col min="1546" max="1546" width="14.140625" style="20" customWidth="1"/>
    <col min="1547" max="1547" width="12.140625" style="20" customWidth="1"/>
    <col min="1548" max="1792" width="11.42578125" style="20"/>
    <col min="1793" max="1793" width="38.28515625" style="20" customWidth="1"/>
    <col min="1794" max="1801" width="13.85546875" style="20" customWidth="1"/>
    <col min="1802" max="1802" width="14.140625" style="20" customWidth="1"/>
    <col min="1803" max="1803" width="12.140625" style="20" customWidth="1"/>
    <col min="1804" max="2048" width="11.42578125" style="20"/>
    <col min="2049" max="2049" width="38.28515625" style="20" customWidth="1"/>
    <col min="2050" max="2057" width="13.85546875" style="20" customWidth="1"/>
    <col min="2058" max="2058" width="14.140625" style="20" customWidth="1"/>
    <col min="2059" max="2059" width="12.140625" style="20" customWidth="1"/>
    <col min="2060" max="2304" width="11.42578125" style="20"/>
    <col min="2305" max="2305" width="38.28515625" style="20" customWidth="1"/>
    <col min="2306" max="2313" width="13.85546875" style="20" customWidth="1"/>
    <col min="2314" max="2314" width="14.140625" style="20" customWidth="1"/>
    <col min="2315" max="2315" width="12.140625" style="20" customWidth="1"/>
    <col min="2316" max="2560" width="11.42578125" style="20"/>
    <col min="2561" max="2561" width="38.28515625" style="20" customWidth="1"/>
    <col min="2562" max="2569" width="13.85546875" style="20" customWidth="1"/>
    <col min="2570" max="2570" width="14.140625" style="20" customWidth="1"/>
    <col min="2571" max="2571" width="12.140625" style="20" customWidth="1"/>
    <col min="2572" max="2816" width="11.42578125" style="20"/>
    <col min="2817" max="2817" width="38.28515625" style="20" customWidth="1"/>
    <col min="2818" max="2825" width="13.85546875" style="20" customWidth="1"/>
    <col min="2826" max="2826" width="14.140625" style="20" customWidth="1"/>
    <col min="2827" max="2827" width="12.140625" style="20" customWidth="1"/>
    <col min="2828" max="3072" width="11.42578125" style="20"/>
    <col min="3073" max="3073" width="38.28515625" style="20" customWidth="1"/>
    <col min="3074" max="3081" width="13.85546875" style="20" customWidth="1"/>
    <col min="3082" max="3082" width="14.140625" style="20" customWidth="1"/>
    <col min="3083" max="3083" width="12.140625" style="20" customWidth="1"/>
    <col min="3084" max="3328" width="11.42578125" style="20"/>
    <col min="3329" max="3329" width="38.28515625" style="20" customWidth="1"/>
    <col min="3330" max="3337" width="13.85546875" style="20" customWidth="1"/>
    <col min="3338" max="3338" width="14.140625" style="20" customWidth="1"/>
    <col min="3339" max="3339" width="12.140625" style="20" customWidth="1"/>
    <col min="3340" max="3584" width="11.42578125" style="20"/>
    <col min="3585" max="3585" width="38.28515625" style="20" customWidth="1"/>
    <col min="3586" max="3593" width="13.85546875" style="20" customWidth="1"/>
    <col min="3594" max="3594" width="14.140625" style="20" customWidth="1"/>
    <col min="3595" max="3595" width="12.140625" style="20" customWidth="1"/>
    <col min="3596" max="3840" width="11.42578125" style="20"/>
    <col min="3841" max="3841" width="38.28515625" style="20" customWidth="1"/>
    <col min="3842" max="3849" width="13.85546875" style="20" customWidth="1"/>
    <col min="3850" max="3850" width="14.140625" style="20" customWidth="1"/>
    <col min="3851" max="3851" width="12.140625" style="20" customWidth="1"/>
    <col min="3852" max="4096" width="11.42578125" style="20"/>
    <col min="4097" max="4097" width="38.28515625" style="20" customWidth="1"/>
    <col min="4098" max="4105" width="13.85546875" style="20" customWidth="1"/>
    <col min="4106" max="4106" width="14.140625" style="20" customWidth="1"/>
    <col min="4107" max="4107" width="12.140625" style="20" customWidth="1"/>
    <col min="4108" max="4352" width="11.42578125" style="20"/>
    <col min="4353" max="4353" width="38.28515625" style="20" customWidth="1"/>
    <col min="4354" max="4361" width="13.85546875" style="20" customWidth="1"/>
    <col min="4362" max="4362" width="14.140625" style="20" customWidth="1"/>
    <col min="4363" max="4363" width="12.140625" style="20" customWidth="1"/>
    <col min="4364" max="4608" width="11.42578125" style="20"/>
    <col min="4609" max="4609" width="38.28515625" style="20" customWidth="1"/>
    <col min="4610" max="4617" width="13.85546875" style="20" customWidth="1"/>
    <col min="4618" max="4618" width="14.140625" style="20" customWidth="1"/>
    <col min="4619" max="4619" width="12.140625" style="20" customWidth="1"/>
    <col min="4620" max="4864" width="11.42578125" style="20"/>
    <col min="4865" max="4865" width="38.28515625" style="20" customWidth="1"/>
    <col min="4866" max="4873" width="13.85546875" style="20" customWidth="1"/>
    <col min="4874" max="4874" width="14.140625" style="20" customWidth="1"/>
    <col min="4875" max="4875" width="12.140625" style="20" customWidth="1"/>
    <col min="4876" max="5120" width="11.42578125" style="20"/>
    <col min="5121" max="5121" width="38.28515625" style="20" customWidth="1"/>
    <col min="5122" max="5129" width="13.85546875" style="20" customWidth="1"/>
    <col min="5130" max="5130" width="14.140625" style="20" customWidth="1"/>
    <col min="5131" max="5131" width="12.140625" style="20" customWidth="1"/>
    <col min="5132" max="5376" width="11.42578125" style="20"/>
    <col min="5377" max="5377" width="38.28515625" style="20" customWidth="1"/>
    <col min="5378" max="5385" width="13.85546875" style="20" customWidth="1"/>
    <col min="5386" max="5386" width="14.140625" style="20" customWidth="1"/>
    <col min="5387" max="5387" width="12.140625" style="20" customWidth="1"/>
    <col min="5388" max="5632" width="11.42578125" style="20"/>
    <col min="5633" max="5633" width="38.28515625" style="20" customWidth="1"/>
    <col min="5634" max="5641" width="13.85546875" style="20" customWidth="1"/>
    <col min="5642" max="5642" width="14.140625" style="20" customWidth="1"/>
    <col min="5643" max="5643" width="12.140625" style="20" customWidth="1"/>
    <col min="5644" max="5888" width="11.42578125" style="20"/>
    <col min="5889" max="5889" width="38.28515625" style="20" customWidth="1"/>
    <col min="5890" max="5897" width="13.85546875" style="20" customWidth="1"/>
    <col min="5898" max="5898" width="14.140625" style="20" customWidth="1"/>
    <col min="5899" max="5899" width="12.140625" style="20" customWidth="1"/>
    <col min="5900" max="6144" width="11.42578125" style="20"/>
    <col min="6145" max="6145" width="38.28515625" style="20" customWidth="1"/>
    <col min="6146" max="6153" width="13.85546875" style="20" customWidth="1"/>
    <col min="6154" max="6154" width="14.140625" style="20" customWidth="1"/>
    <col min="6155" max="6155" width="12.140625" style="20" customWidth="1"/>
    <col min="6156" max="6400" width="11.42578125" style="20"/>
    <col min="6401" max="6401" width="38.28515625" style="20" customWidth="1"/>
    <col min="6402" max="6409" width="13.85546875" style="20" customWidth="1"/>
    <col min="6410" max="6410" width="14.140625" style="20" customWidth="1"/>
    <col min="6411" max="6411" width="12.140625" style="20" customWidth="1"/>
    <col min="6412" max="6656" width="11.42578125" style="20"/>
    <col min="6657" max="6657" width="38.28515625" style="20" customWidth="1"/>
    <col min="6658" max="6665" width="13.85546875" style="20" customWidth="1"/>
    <col min="6666" max="6666" width="14.140625" style="20" customWidth="1"/>
    <col min="6667" max="6667" width="12.140625" style="20" customWidth="1"/>
    <col min="6668" max="6912" width="11.42578125" style="20"/>
    <col min="6913" max="6913" width="38.28515625" style="20" customWidth="1"/>
    <col min="6914" max="6921" width="13.85546875" style="20" customWidth="1"/>
    <col min="6922" max="6922" width="14.140625" style="20" customWidth="1"/>
    <col min="6923" max="6923" width="12.140625" style="20" customWidth="1"/>
    <col min="6924" max="7168" width="11.42578125" style="20"/>
    <col min="7169" max="7169" width="38.28515625" style="20" customWidth="1"/>
    <col min="7170" max="7177" width="13.85546875" style="20" customWidth="1"/>
    <col min="7178" max="7178" width="14.140625" style="20" customWidth="1"/>
    <col min="7179" max="7179" width="12.140625" style="20" customWidth="1"/>
    <col min="7180" max="7424" width="11.42578125" style="20"/>
    <col min="7425" max="7425" width="38.28515625" style="20" customWidth="1"/>
    <col min="7426" max="7433" width="13.85546875" style="20" customWidth="1"/>
    <col min="7434" max="7434" width="14.140625" style="20" customWidth="1"/>
    <col min="7435" max="7435" width="12.140625" style="20" customWidth="1"/>
    <col min="7436" max="7680" width="11.42578125" style="20"/>
    <col min="7681" max="7681" width="38.28515625" style="20" customWidth="1"/>
    <col min="7682" max="7689" width="13.85546875" style="20" customWidth="1"/>
    <col min="7690" max="7690" width="14.140625" style="20" customWidth="1"/>
    <col min="7691" max="7691" width="12.140625" style="20" customWidth="1"/>
    <col min="7692" max="7936" width="11.42578125" style="20"/>
    <col min="7937" max="7937" width="38.28515625" style="20" customWidth="1"/>
    <col min="7938" max="7945" width="13.85546875" style="20" customWidth="1"/>
    <col min="7946" max="7946" width="14.140625" style="20" customWidth="1"/>
    <col min="7947" max="7947" width="12.140625" style="20" customWidth="1"/>
    <col min="7948" max="8192" width="11.42578125" style="20"/>
    <col min="8193" max="8193" width="38.28515625" style="20" customWidth="1"/>
    <col min="8194" max="8201" width="13.85546875" style="20" customWidth="1"/>
    <col min="8202" max="8202" width="14.140625" style="20" customWidth="1"/>
    <col min="8203" max="8203" width="12.140625" style="20" customWidth="1"/>
    <col min="8204" max="8448" width="11.42578125" style="20"/>
    <col min="8449" max="8449" width="38.28515625" style="20" customWidth="1"/>
    <col min="8450" max="8457" width="13.85546875" style="20" customWidth="1"/>
    <col min="8458" max="8458" width="14.140625" style="20" customWidth="1"/>
    <col min="8459" max="8459" width="12.140625" style="20" customWidth="1"/>
    <col min="8460" max="8704" width="11.42578125" style="20"/>
    <col min="8705" max="8705" width="38.28515625" style="20" customWidth="1"/>
    <col min="8706" max="8713" width="13.85546875" style="20" customWidth="1"/>
    <col min="8714" max="8714" width="14.140625" style="20" customWidth="1"/>
    <col min="8715" max="8715" width="12.140625" style="20" customWidth="1"/>
    <col min="8716" max="8960" width="11.42578125" style="20"/>
    <col min="8961" max="8961" width="38.28515625" style="20" customWidth="1"/>
    <col min="8962" max="8969" width="13.85546875" style="20" customWidth="1"/>
    <col min="8970" max="8970" width="14.140625" style="20" customWidth="1"/>
    <col min="8971" max="8971" width="12.140625" style="20" customWidth="1"/>
    <col min="8972" max="9216" width="11.42578125" style="20"/>
    <col min="9217" max="9217" width="38.28515625" style="20" customWidth="1"/>
    <col min="9218" max="9225" width="13.85546875" style="20" customWidth="1"/>
    <col min="9226" max="9226" width="14.140625" style="20" customWidth="1"/>
    <col min="9227" max="9227" width="12.140625" style="20" customWidth="1"/>
    <col min="9228" max="9472" width="11.42578125" style="20"/>
    <col min="9473" max="9473" width="38.28515625" style="20" customWidth="1"/>
    <col min="9474" max="9481" width="13.85546875" style="20" customWidth="1"/>
    <col min="9482" max="9482" width="14.140625" style="20" customWidth="1"/>
    <col min="9483" max="9483" width="12.140625" style="20" customWidth="1"/>
    <col min="9484" max="9728" width="11.42578125" style="20"/>
    <col min="9729" max="9729" width="38.28515625" style="20" customWidth="1"/>
    <col min="9730" max="9737" width="13.85546875" style="20" customWidth="1"/>
    <col min="9738" max="9738" width="14.140625" style="20" customWidth="1"/>
    <col min="9739" max="9739" width="12.140625" style="20" customWidth="1"/>
    <col min="9740" max="9984" width="11.42578125" style="20"/>
    <col min="9985" max="9985" width="38.28515625" style="20" customWidth="1"/>
    <col min="9986" max="9993" width="13.85546875" style="20" customWidth="1"/>
    <col min="9994" max="9994" width="14.140625" style="20" customWidth="1"/>
    <col min="9995" max="9995" width="12.140625" style="20" customWidth="1"/>
    <col min="9996" max="10240" width="11.42578125" style="20"/>
    <col min="10241" max="10241" width="38.28515625" style="20" customWidth="1"/>
    <col min="10242" max="10249" width="13.85546875" style="20" customWidth="1"/>
    <col min="10250" max="10250" width="14.140625" style="20" customWidth="1"/>
    <col min="10251" max="10251" width="12.140625" style="20" customWidth="1"/>
    <col min="10252" max="10496" width="11.42578125" style="20"/>
    <col min="10497" max="10497" width="38.28515625" style="20" customWidth="1"/>
    <col min="10498" max="10505" width="13.85546875" style="20" customWidth="1"/>
    <col min="10506" max="10506" width="14.140625" style="20" customWidth="1"/>
    <col min="10507" max="10507" width="12.140625" style="20" customWidth="1"/>
    <col min="10508" max="10752" width="11.42578125" style="20"/>
    <col min="10753" max="10753" width="38.28515625" style="20" customWidth="1"/>
    <col min="10754" max="10761" width="13.85546875" style="20" customWidth="1"/>
    <col min="10762" max="10762" width="14.140625" style="20" customWidth="1"/>
    <col min="10763" max="10763" width="12.140625" style="20" customWidth="1"/>
    <col min="10764" max="11008" width="11.42578125" style="20"/>
    <col min="11009" max="11009" width="38.28515625" style="20" customWidth="1"/>
    <col min="11010" max="11017" width="13.85546875" style="20" customWidth="1"/>
    <col min="11018" max="11018" width="14.140625" style="20" customWidth="1"/>
    <col min="11019" max="11019" width="12.140625" style="20" customWidth="1"/>
    <col min="11020" max="11264" width="11.42578125" style="20"/>
    <col min="11265" max="11265" width="38.28515625" style="20" customWidth="1"/>
    <col min="11266" max="11273" width="13.85546875" style="20" customWidth="1"/>
    <col min="11274" max="11274" width="14.140625" style="20" customWidth="1"/>
    <col min="11275" max="11275" width="12.140625" style="20" customWidth="1"/>
    <col min="11276" max="11520" width="11.42578125" style="20"/>
    <col min="11521" max="11521" width="38.28515625" style="20" customWidth="1"/>
    <col min="11522" max="11529" width="13.85546875" style="20" customWidth="1"/>
    <col min="11530" max="11530" width="14.140625" style="20" customWidth="1"/>
    <col min="11531" max="11531" width="12.140625" style="20" customWidth="1"/>
    <col min="11532" max="11776" width="11.42578125" style="20"/>
    <col min="11777" max="11777" width="38.28515625" style="20" customWidth="1"/>
    <col min="11778" max="11785" width="13.85546875" style="20" customWidth="1"/>
    <col min="11786" max="11786" width="14.140625" style="20" customWidth="1"/>
    <col min="11787" max="11787" width="12.140625" style="20" customWidth="1"/>
    <col min="11788" max="12032" width="11.42578125" style="20"/>
    <col min="12033" max="12033" width="38.28515625" style="20" customWidth="1"/>
    <col min="12034" max="12041" width="13.85546875" style="20" customWidth="1"/>
    <col min="12042" max="12042" width="14.140625" style="20" customWidth="1"/>
    <col min="12043" max="12043" width="12.140625" style="20" customWidth="1"/>
    <col min="12044" max="12288" width="11.42578125" style="20"/>
    <col min="12289" max="12289" width="38.28515625" style="20" customWidth="1"/>
    <col min="12290" max="12297" width="13.85546875" style="20" customWidth="1"/>
    <col min="12298" max="12298" width="14.140625" style="20" customWidth="1"/>
    <col min="12299" max="12299" width="12.140625" style="20" customWidth="1"/>
    <col min="12300" max="12544" width="11.42578125" style="20"/>
    <col min="12545" max="12545" width="38.28515625" style="20" customWidth="1"/>
    <col min="12546" max="12553" width="13.85546875" style="20" customWidth="1"/>
    <col min="12554" max="12554" width="14.140625" style="20" customWidth="1"/>
    <col min="12555" max="12555" width="12.140625" style="20" customWidth="1"/>
    <col min="12556" max="12800" width="11.42578125" style="20"/>
    <col min="12801" max="12801" width="38.28515625" style="20" customWidth="1"/>
    <col min="12802" max="12809" width="13.85546875" style="20" customWidth="1"/>
    <col min="12810" max="12810" width="14.140625" style="20" customWidth="1"/>
    <col min="12811" max="12811" width="12.140625" style="20" customWidth="1"/>
    <col min="12812" max="13056" width="11.42578125" style="20"/>
    <col min="13057" max="13057" width="38.28515625" style="20" customWidth="1"/>
    <col min="13058" max="13065" width="13.85546875" style="20" customWidth="1"/>
    <col min="13066" max="13066" width="14.140625" style="20" customWidth="1"/>
    <col min="13067" max="13067" width="12.140625" style="20" customWidth="1"/>
    <col min="13068" max="13312" width="11.42578125" style="20"/>
    <col min="13313" max="13313" width="38.28515625" style="20" customWidth="1"/>
    <col min="13314" max="13321" width="13.85546875" style="20" customWidth="1"/>
    <col min="13322" max="13322" width="14.140625" style="20" customWidth="1"/>
    <col min="13323" max="13323" width="12.140625" style="20" customWidth="1"/>
    <col min="13324" max="13568" width="11.42578125" style="20"/>
    <col min="13569" max="13569" width="38.28515625" style="20" customWidth="1"/>
    <col min="13570" max="13577" width="13.85546875" style="20" customWidth="1"/>
    <col min="13578" max="13578" width="14.140625" style="20" customWidth="1"/>
    <col min="13579" max="13579" width="12.140625" style="20" customWidth="1"/>
    <col min="13580" max="13824" width="11.42578125" style="20"/>
    <col min="13825" max="13825" width="38.28515625" style="20" customWidth="1"/>
    <col min="13826" max="13833" width="13.85546875" style="20" customWidth="1"/>
    <col min="13834" max="13834" width="14.140625" style="20" customWidth="1"/>
    <col min="13835" max="13835" width="12.140625" style="20" customWidth="1"/>
    <col min="13836" max="14080" width="11.42578125" style="20"/>
    <col min="14081" max="14081" width="38.28515625" style="20" customWidth="1"/>
    <col min="14082" max="14089" width="13.85546875" style="20" customWidth="1"/>
    <col min="14090" max="14090" width="14.140625" style="20" customWidth="1"/>
    <col min="14091" max="14091" width="12.140625" style="20" customWidth="1"/>
    <col min="14092" max="14336" width="11.42578125" style="20"/>
    <col min="14337" max="14337" width="38.28515625" style="20" customWidth="1"/>
    <col min="14338" max="14345" width="13.85546875" style="20" customWidth="1"/>
    <col min="14346" max="14346" width="14.140625" style="20" customWidth="1"/>
    <col min="14347" max="14347" width="12.140625" style="20" customWidth="1"/>
    <col min="14348" max="14592" width="11.42578125" style="20"/>
    <col min="14593" max="14593" width="38.28515625" style="20" customWidth="1"/>
    <col min="14594" max="14601" width="13.85546875" style="20" customWidth="1"/>
    <col min="14602" max="14602" width="14.140625" style="20" customWidth="1"/>
    <col min="14603" max="14603" width="12.140625" style="20" customWidth="1"/>
    <col min="14604" max="14848" width="11.42578125" style="20"/>
    <col min="14849" max="14849" width="38.28515625" style="20" customWidth="1"/>
    <col min="14850" max="14857" width="13.85546875" style="20" customWidth="1"/>
    <col min="14858" max="14858" width="14.140625" style="20" customWidth="1"/>
    <col min="14859" max="14859" width="12.140625" style="20" customWidth="1"/>
    <col min="14860" max="15104" width="11.42578125" style="20"/>
    <col min="15105" max="15105" width="38.28515625" style="20" customWidth="1"/>
    <col min="15106" max="15113" width="13.85546875" style="20" customWidth="1"/>
    <col min="15114" max="15114" width="14.140625" style="20" customWidth="1"/>
    <col min="15115" max="15115" width="12.140625" style="20" customWidth="1"/>
    <col min="15116" max="15360" width="11.42578125" style="20"/>
    <col min="15361" max="15361" width="38.28515625" style="20" customWidth="1"/>
    <col min="15362" max="15369" width="13.85546875" style="20" customWidth="1"/>
    <col min="15370" max="15370" width="14.140625" style="20" customWidth="1"/>
    <col min="15371" max="15371" width="12.140625" style="20" customWidth="1"/>
    <col min="15372" max="15616" width="11.42578125" style="20"/>
    <col min="15617" max="15617" width="38.28515625" style="20" customWidth="1"/>
    <col min="15618" max="15625" width="13.85546875" style="20" customWidth="1"/>
    <col min="15626" max="15626" width="14.140625" style="20" customWidth="1"/>
    <col min="15627" max="15627" width="12.140625" style="20" customWidth="1"/>
    <col min="15628" max="15872" width="11.42578125" style="20"/>
    <col min="15873" max="15873" width="38.28515625" style="20" customWidth="1"/>
    <col min="15874" max="15881" width="13.85546875" style="20" customWidth="1"/>
    <col min="15882" max="15882" width="14.140625" style="20" customWidth="1"/>
    <col min="15883" max="15883" width="12.140625" style="20" customWidth="1"/>
    <col min="15884" max="16128" width="11.42578125" style="20"/>
    <col min="16129" max="16129" width="38.28515625" style="20" customWidth="1"/>
    <col min="16130" max="16137" width="13.85546875" style="20" customWidth="1"/>
    <col min="16138" max="16138" width="14.140625" style="20" customWidth="1"/>
    <col min="16139" max="16139" width="12.140625" style="20" customWidth="1"/>
    <col min="16140" max="16384" width="11.42578125" style="20"/>
  </cols>
  <sheetData>
    <row r="1" spans="1:13" s="2" customFormat="1" ht="30" customHeight="1" x14ac:dyDescent="0.25">
      <c r="A1" s="659" t="s">
        <v>254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M1" s="323" t="s">
        <v>409</v>
      </c>
    </row>
    <row r="2" spans="1:13" s="2" customFormat="1" ht="15" customHeight="1" x14ac:dyDescent="0.25">
      <c r="A2" s="660" t="s">
        <v>159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</row>
    <row r="3" spans="1:13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</row>
    <row r="4" spans="1:13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</row>
    <row r="5" spans="1:13" ht="15" customHeight="1" x14ac:dyDescent="0.2">
      <c r="A5" s="22"/>
      <c r="B5" s="18"/>
      <c r="C5" s="18"/>
      <c r="D5" s="18"/>
      <c r="E5" s="18"/>
      <c r="F5" s="1"/>
      <c r="G5" s="48"/>
      <c r="H5" s="1"/>
      <c r="I5" s="1"/>
      <c r="J5" s="1"/>
      <c r="K5" s="1"/>
    </row>
    <row r="6" spans="1:13" s="154" customFormat="1" ht="30" customHeight="1" x14ac:dyDescent="0.2">
      <c r="A6" s="76"/>
      <c r="B6" s="76" t="s">
        <v>255</v>
      </c>
      <c r="C6" s="76" t="s">
        <v>256</v>
      </c>
      <c r="D6" s="76" t="s">
        <v>257</v>
      </c>
      <c r="E6" s="76" t="s">
        <v>258</v>
      </c>
      <c r="F6" s="76" t="s">
        <v>259</v>
      </c>
      <c r="G6" s="76" t="s">
        <v>260</v>
      </c>
      <c r="H6" s="76" t="s">
        <v>261</v>
      </c>
      <c r="I6" s="76" t="s">
        <v>262</v>
      </c>
      <c r="J6" s="77" t="s">
        <v>48</v>
      </c>
      <c r="K6" s="112" t="s">
        <v>49</v>
      </c>
    </row>
    <row r="7" spans="1:13" ht="15" customHeight="1" x14ac:dyDescent="0.25">
      <c r="A7" s="79" t="s">
        <v>162</v>
      </c>
      <c r="B7" s="113">
        <v>796818.62631980074</v>
      </c>
      <c r="C7" s="113">
        <v>2749819.1894168011</v>
      </c>
      <c r="D7" s="113">
        <v>1739211.7054550007</v>
      </c>
      <c r="E7" s="113">
        <v>60213.075743000016</v>
      </c>
      <c r="F7" s="124">
        <v>483313.55865000002</v>
      </c>
      <c r="G7" s="113">
        <v>737593.720666999</v>
      </c>
      <c r="H7" s="124">
        <v>15348.123701400002</v>
      </c>
      <c r="I7" s="124">
        <v>1171621.0002999995</v>
      </c>
      <c r="J7" s="124">
        <v>7753939.0002530012</v>
      </c>
      <c r="K7" s="114">
        <v>0.95554531743605475</v>
      </c>
      <c r="L7" s="201"/>
    </row>
    <row r="8" spans="1:13" ht="15" customHeight="1" x14ac:dyDescent="0.25">
      <c r="A8" s="79" t="s">
        <v>163</v>
      </c>
      <c r="B8" s="202">
        <v>5073.5846400000019</v>
      </c>
      <c r="C8" s="202">
        <v>18481.137110000007</v>
      </c>
      <c r="D8" s="202">
        <v>19826.297340000001</v>
      </c>
      <c r="E8" s="202">
        <v>261.44567000000001</v>
      </c>
      <c r="F8" s="203">
        <v>2486.5613499999995</v>
      </c>
      <c r="G8" s="202">
        <v>2644.0081500000006</v>
      </c>
      <c r="H8" s="203">
        <v>134.29257000000001</v>
      </c>
      <c r="I8" s="203">
        <v>5243.6473500000002</v>
      </c>
      <c r="J8" s="203">
        <v>54150.974180000005</v>
      </c>
      <c r="K8" s="114">
        <v>6.6732160016491461E-3</v>
      </c>
      <c r="L8" s="201"/>
    </row>
    <row r="9" spans="1:13" ht="15" customHeight="1" x14ac:dyDescent="0.25">
      <c r="A9" s="79" t="s">
        <v>164</v>
      </c>
      <c r="B9" s="113">
        <v>25093.500307199985</v>
      </c>
      <c r="C9" s="113">
        <v>29066.988623600006</v>
      </c>
      <c r="D9" s="113">
        <v>6116.2493699999986</v>
      </c>
      <c r="E9" s="113">
        <v>515.21953000000008</v>
      </c>
      <c r="F9" s="124">
        <v>2498.5196499999997</v>
      </c>
      <c r="G9" s="113">
        <v>53923.151655000016</v>
      </c>
      <c r="H9" s="124">
        <v>1112.8912952000003</v>
      </c>
      <c r="I9" s="124">
        <v>11523.347369999996</v>
      </c>
      <c r="J9" s="124">
        <v>129849.86780099999</v>
      </c>
      <c r="K9" s="114">
        <v>1.6001858299747752E-2</v>
      </c>
      <c r="L9" s="201"/>
    </row>
    <row r="10" spans="1:13" ht="15" customHeight="1" x14ac:dyDescent="0.25">
      <c r="A10" s="79" t="s">
        <v>165</v>
      </c>
      <c r="B10" s="202">
        <v>835.10154000000034</v>
      </c>
      <c r="C10" s="202">
        <v>1283.4269099999999</v>
      </c>
      <c r="D10" s="202">
        <v>282.41737000000001</v>
      </c>
      <c r="E10" s="202">
        <v>17.493570000000002</v>
      </c>
      <c r="F10" s="203">
        <v>101.04558000000002</v>
      </c>
      <c r="G10" s="202">
        <v>2291.3319600000013</v>
      </c>
      <c r="H10" s="203">
        <v>51.119060000000012</v>
      </c>
      <c r="I10" s="203">
        <v>549.6113899999998</v>
      </c>
      <c r="J10" s="203">
        <v>5411.5473800000018</v>
      </c>
      <c r="K10" s="114">
        <v>6.6688411643083987E-4</v>
      </c>
      <c r="L10" s="201"/>
    </row>
    <row r="11" spans="1:13" ht="15" customHeight="1" x14ac:dyDescent="0.25">
      <c r="A11" s="79" t="s">
        <v>166</v>
      </c>
      <c r="B11" s="113">
        <v>9458.9545271999923</v>
      </c>
      <c r="C11" s="113">
        <v>7647.2263686000006</v>
      </c>
      <c r="D11" s="113">
        <v>5539.8127000000013</v>
      </c>
      <c r="E11" s="113">
        <v>21.658420000000007</v>
      </c>
      <c r="F11" s="124">
        <v>930.46019000000001</v>
      </c>
      <c r="G11" s="113">
        <v>6915.2950523999998</v>
      </c>
      <c r="H11" s="124">
        <v>34.434699000000002</v>
      </c>
      <c r="I11" s="124">
        <v>33042.123380000019</v>
      </c>
      <c r="J11" s="124">
        <v>63589.965337200018</v>
      </c>
      <c r="K11" s="114">
        <v>7.8364162539710323E-3</v>
      </c>
      <c r="L11" s="201"/>
    </row>
    <row r="12" spans="1:13" ht="15" customHeight="1" x14ac:dyDescent="0.25">
      <c r="A12" s="79" t="s">
        <v>167</v>
      </c>
      <c r="B12" s="202">
        <v>1037.93148</v>
      </c>
      <c r="C12" s="202">
        <v>1471.1790299999998</v>
      </c>
      <c r="D12" s="202">
        <v>889.35903999999994</v>
      </c>
      <c r="E12" s="202">
        <v>4.2558699999999998</v>
      </c>
      <c r="F12" s="203">
        <v>183.70376999999996</v>
      </c>
      <c r="G12" s="202">
        <v>1358.4647</v>
      </c>
      <c r="H12" s="203">
        <v>6.8869400000000009</v>
      </c>
      <c r="I12" s="203">
        <v>6408.5694399999993</v>
      </c>
      <c r="J12" s="203">
        <v>11360.350269999999</v>
      </c>
      <c r="K12" s="114">
        <v>1.3999761288524095E-3</v>
      </c>
      <c r="L12" s="201"/>
    </row>
    <row r="13" spans="1:13" ht="15" customHeight="1" x14ac:dyDescent="0.25">
      <c r="A13" s="79" t="s">
        <v>168</v>
      </c>
      <c r="B13" s="113">
        <v>6422.7575937999973</v>
      </c>
      <c r="C13" s="113">
        <v>4120.4112706000005</v>
      </c>
      <c r="D13" s="113">
        <v>2400.3443800000005</v>
      </c>
      <c r="E13" s="113">
        <v>0</v>
      </c>
      <c r="F13" s="124">
        <v>493.32524999999998</v>
      </c>
      <c r="G13" s="113">
        <v>1834.9043363999999</v>
      </c>
      <c r="H13" s="124">
        <v>38.114559999999997</v>
      </c>
      <c r="I13" s="124">
        <v>1361.1797300000001</v>
      </c>
      <c r="J13" s="124">
        <v>16671.0371208</v>
      </c>
      <c r="K13" s="114">
        <v>2.0544308456725432E-3</v>
      </c>
      <c r="L13" s="201"/>
    </row>
    <row r="14" spans="1:13" ht="15" customHeight="1" x14ac:dyDescent="0.25">
      <c r="A14" s="79" t="s">
        <v>169</v>
      </c>
      <c r="B14" s="202">
        <v>1695.7831000000001</v>
      </c>
      <c r="C14" s="202">
        <v>1848.2720099999995</v>
      </c>
      <c r="D14" s="202">
        <v>980.86204999999984</v>
      </c>
      <c r="E14" s="202">
        <v>0</v>
      </c>
      <c r="F14" s="203">
        <v>246.66263000000001</v>
      </c>
      <c r="G14" s="202">
        <v>884.87758999999994</v>
      </c>
      <c r="H14" s="203">
        <v>19.057320000000001</v>
      </c>
      <c r="I14" s="203">
        <v>680.58994000000007</v>
      </c>
      <c r="J14" s="203">
        <v>6356.1046399999987</v>
      </c>
      <c r="K14" s="114">
        <v>7.8328524710955384E-4</v>
      </c>
      <c r="L14" s="201"/>
    </row>
    <row r="15" spans="1:13" ht="15" customHeight="1" x14ac:dyDescent="0.25">
      <c r="A15" s="79" t="s">
        <v>170</v>
      </c>
      <c r="B15" s="113">
        <v>99.857429999999994</v>
      </c>
      <c r="C15" s="113">
        <v>8088.8971563999985</v>
      </c>
      <c r="D15" s="113">
        <v>6003.9627595999955</v>
      </c>
      <c r="E15" s="113">
        <v>21.165610000000001</v>
      </c>
      <c r="F15" s="124">
        <v>1056.9400800000005</v>
      </c>
      <c r="G15" s="113">
        <v>2378.0111299999994</v>
      </c>
      <c r="H15" s="124">
        <v>90.010140000000007</v>
      </c>
      <c r="I15" s="124">
        <v>3190.7208299999993</v>
      </c>
      <c r="J15" s="124">
        <v>20929.56513599999</v>
      </c>
      <c r="K15" s="114">
        <v>2.5792243092220804E-3</v>
      </c>
      <c r="L15" s="201"/>
    </row>
    <row r="16" spans="1:13" ht="15" customHeight="1" x14ac:dyDescent="0.25">
      <c r="A16" s="79" t="s">
        <v>171</v>
      </c>
      <c r="B16" s="202">
        <v>65.898880000000005</v>
      </c>
      <c r="C16" s="202">
        <v>6223.4360300000008</v>
      </c>
      <c r="D16" s="202">
        <v>4077.3493899999999</v>
      </c>
      <c r="E16" s="202">
        <v>8.4662500000000005</v>
      </c>
      <c r="F16" s="203">
        <v>845.55207999999982</v>
      </c>
      <c r="G16" s="202">
        <v>1826.8353800000011</v>
      </c>
      <c r="H16" s="203">
        <v>72.008130000000008</v>
      </c>
      <c r="I16" s="203">
        <v>2171.7831099999999</v>
      </c>
      <c r="J16" s="203">
        <v>15291.329250000001</v>
      </c>
      <c r="K16" s="114">
        <v>1.8844045667284362E-3</v>
      </c>
      <c r="L16" s="201"/>
    </row>
    <row r="17" spans="1:12" ht="15" customHeight="1" x14ac:dyDescent="0.25">
      <c r="A17" s="79" t="s">
        <v>172</v>
      </c>
      <c r="B17" s="113">
        <v>6011.2005999999956</v>
      </c>
      <c r="C17" s="113">
        <v>44990.266558000018</v>
      </c>
      <c r="D17" s="113">
        <v>39683.893225399974</v>
      </c>
      <c r="E17" s="113">
        <v>919.52456239999992</v>
      </c>
      <c r="F17" s="124">
        <v>13474.58224</v>
      </c>
      <c r="G17" s="113">
        <v>8716.776242800006</v>
      </c>
      <c r="H17" s="124">
        <v>499.83902399999999</v>
      </c>
      <c r="I17" s="124">
        <v>15398.750890200001</v>
      </c>
      <c r="J17" s="124">
        <v>129694.83334279999</v>
      </c>
      <c r="K17" s="114">
        <v>1.598275285533177E-2</v>
      </c>
      <c r="L17" s="201"/>
    </row>
    <row r="18" spans="1:12" ht="15" customHeight="1" x14ac:dyDescent="0.25">
      <c r="A18" s="79" t="s">
        <v>173</v>
      </c>
      <c r="B18" s="318">
        <v>3181.5849499999986</v>
      </c>
      <c r="C18" s="318">
        <v>38745.446429999989</v>
      </c>
      <c r="D18" s="318">
        <v>35712.051530000012</v>
      </c>
      <c r="E18" s="318">
        <v>460.32396</v>
      </c>
      <c r="F18" s="319">
        <v>13474.582240000003</v>
      </c>
      <c r="G18" s="318">
        <v>6884.5288800000035</v>
      </c>
      <c r="H18" s="319">
        <v>498.36403000000001</v>
      </c>
      <c r="I18" s="319">
        <v>14800.006859999998</v>
      </c>
      <c r="J18" s="319">
        <v>113756.88887999998</v>
      </c>
      <c r="K18" s="311">
        <v>1.4018663609789922E-2</v>
      </c>
      <c r="L18" s="201"/>
    </row>
    <row r="19" spans="1:12" ht="15" customHeight="1" x14ac:dyDescent="0.25">
      <c r="A19" s="80" t="s">
        <v>174</v>
      </c>
      <c r="B19" s="320">
        <v>843904.89677800064</v>
      </c>
      <c r="C19" s="320">
        <v>2843732.979394001</v>
      </c>
      <c r="D19" s="320">
        <v>1798955.9678900007</v>
      </c>
      <c r="E19" s="320">
        <v>61690.643865400016</v>
      </c>
      <c r="F19" s="320">
        <v>501767.38606000005</v>
      </c>
      <c r="G19" s="320">
        <v>811361.85908359906</v>
      </c>
      <c r="H19" s="320">
        <v>17123.413419600005</v>
      </c>
      <c r="I19" s="320">
        <v>1236137.1225001996</v>
      </c>
      <c r="J19" s="320">
        <v>8114674.2689908016</v>
      </c>
      <c r="K19" s="313">
        <v>1</v>
      </c>
      <c r="L19" s="201"/>
    </row>
    <row r="20" spans="1:12" ht="15" customHeight="1" x14ac:dyDescent="0.2">
      <c r="A20" s="79" t="s">
        <v>175</v>
      </c>
      <c r="B20" s="321">
        <v>11889.884590000001</v>
      </c>
      <c r="C20" s="321">
        <v>68052.897519999999</v>
      </c>
      <c r="D20" s="321">
        <v>61768.336720000007</v>
      </c>
      <c r="E20" s="321">
        <v>751.98532</v>
      </c>
      <c r="F20" s="321">
        <v>17338.107650000002</v>
      </c>
      <c r="G20" s="321">
        <v>15890.046660000005</v>
      </c>
      <c r="H20" s="321">
        <v>781.72805000000005</v>
      </c>
      <c r="I20" s="321">
        <v>29854.20809</v>
      </c>
      <c r="J20" s="321">
        <v>206327.19459999999</v>
      </c>
      <c r="K20" s="315"/>
    </row>
    <row r="21" spans="1:12" s="120" customFormat="1" ht="15" customHeight="1" thickBot="1" x14ac:dyDescent="0.25">
      <c r="A21" s="204" t="s">
        <v>176</v>
      </c>
      <c r="B21" s="118">
        <v>0.10399738409745862</v>
      </c>
      <c r="C21" s="118">
        <v>0.35044326920933422</v>
      </c>
      <c r="D21" s="118">
        <v>0.2216917042208931</v>
      </c>
      <c r="E21" s="118">
        <v>7.6023561538561052E-3</v>
      </c>
      <c r="F21" s="118">
        <v>6.1834569007586722E-2</v>
      </c>
      <c r="G21" s="118">
        <v>9.9986990504858028E-2</v>
      </c>
      <c r="H21" s="118">
        <v>2.1101787763724488E-3</v>
      </c>
      <c r="I21" s="118">
        <v>0.15233354802964066</v>
      </c>
      <c r="J21" s="118">
        <v>1</v>
      </c>
      <c r="K21" s="119"/>
    </row>
    <row r="22" spans="1:12" ht="15" customHeight="1" thickTop="1" x14ac:dyDescent="0.2">
      <c r="A22" s="205" t="s">
        <v>177</v>
      </c>
      <c r="B22" s="206"/>
      <c r="C22" s="206"/>
      <c r="D22" s="206"/>
      <c r="E22" s="206"/>
      <c r="F22" s="207"/>
      <c r="G22" s="207"/>
      <c r="H22" s="207"/>
      <c r="I22" s="207"/>
      <c r="J22" s="207"/>
      <c r="K22" s="207"/>
    </row>
    <row r="23" spans="1:12" ht="60.75" customHeight="1" x14ac:dyDescent="0.2">
      <c r="A23" s="679" t="s">
        <v>178</v>
      </c>
      <c r="B23" s="681"/>
      <c r="C23" s="681"/>
      <c r="D23" s="681"/>
      <c r="E23" s="681"/>
      <c r="F23" s="681"/>
      <c r="G23" s="681"/>
      <c r="H23" s="681"/>
      <c r="I23" s="681"/>
      <c r="J23" s="681"/>
      <c r="K23" s="681"/>
    </row>
    <row r="24" spans="1:12" ht="51.75" customHeight="1" x14ac:dyDescent="0.2">
      <c r="A24" s="679" t="s">
        <v>179</v>
      </c>
      <c r="B24" s="680"/>
      <c r="C24" s="680"/>
      <c r="D24" s="680"/>
      <c r="E24" s="680"/>
      <c r="F24" s="680"/>
      <c r="G24" s="680"/>
      <c r="H24" s="680"/>
      <c r="I24" s="680"/>
      <c r="J24" s="680"/>
      <c r="K24" s="680"/>
    </row>
    <row r="25" spans="1:12" ht="15" customHeight="1" x14ac:dyDescent="0.2">
      <c r="A25" s="208" t="s">
        <v>180</v>
      </c>
      <c r="B25" s="209"/>
      <c r="C25" s="209"/>
      <c r="D25" s="209"/>
      <c r="E25" s="209"/>
      <c r="F25" s="208"/>
      <c r="G25" s="208"/>
      <c r="H25" s="208"/>
      <c r="I25" s="208"/>
      <c r="J25" s="208"/>
      <c r="K25" s="208"/>
    </row>
    <row r="26" spans="1:12" ht="15" customHeight="1" x14ac:dyDescent="0.2">
      <c r="A26" s="47"/>
      <c r="B26" s="29"/>
      <c r="C26" s="29"/>
      <c r="D26" s="29"/>
      <c r="E26" s="29"/>
      <c r="F26" s="29"/>
      <c r="G26" s="29"/>
      <c r="H26" s="29"/>
      <c r="I26" s="29"/>
      <c r="J26" s="29"/>
      <c r="K26" s="1"/>
    </row>
  </sheetData>
  <mergeCells count="6">
    <mergeCell ref="A24:K24"/>
    <mergeCell ref="A1:K1"/>
    <mergeCell ref="A2:K2"/>
    <mergeCell ref="A3:K3"/>
    <mergeCell ref="A4:K4"/>
    <mergeCell ref="A23:K23"/>
  </mergeCells>
  <hyperlinks>
    <hyperlink ref="M1" location="ÍNDICE!A1" display="ÍNDICE!A1" xr:uid="{00000000-0004-0000-6200-000000000000}"/>
  </hyperlinks>
  <printOptions horizontalCentered="1"/>
  <pageMargins left="0.63" right="0.56000000000000005" top="0.56000000000000005" bottom="0.3" header="0.511811023622047" footer="0.28999999999999998"/>
  <pageSetup scale="71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59">
    <pageSetUpPr fitToPage="1"/>
  </sheetPr>
  <dimension ref="A1:K29"/>
  <sheetViews>
    <sheetView zoomScaleNormal="100" workbookViewId="0">
      <selection activeCell="B16" sqref="B16"/>
    </sheetView>
  </sheetViews>
  <sheetFormatPr baseColWidth="10" defaultColWidth="9.140625" defaultRowHeight="12.75" x14ac:dyDescent="0.2"/>
  <cols>
    <col min="1" max="1" width="53.5703125" style="21" customWidth="1"/>
    <col min="2" max="11" width="15.7109375" style="20" customWidth="1"/>
    <col min="12" max="256" width="9.140625" style="20"/>
    <col min="257" max="257" width="53.5703125" style="20" customWidth="1"/>
    <col min="258" max="267" width="15.7109375" style="20" customWidth="1"/>
    <col min="268" max="512" width="9.140625" style="20"/>
    <col min="513" max="513" width="53.5703125" style="20" customWidth="1"/>
    <col min="514" max="523" width="15.7109375" style="20" customWidth="1"/>
    <col min="524" max="768" width="9.140625" style="20"/>
    <col min="769" max="769" width="53.5703125" style="20" customWidth="1"/>
    <col min="770" max="779" width="15.7109375" style="20" customWidth="1"/>
    <col min="780" max="1024" width="9.140625" style="20"/>
    <col min="1025" max="1025" width="53.5703125" style="20" customWidth="1"/>
    <col min="1026" max="1035" width="15.7109375" style="20" customWidth="1"/>
    <col min="1036" max="1280" width="9.140625" style="20"/>
    <col min="1281" max="1281" width="53.5703125" style="20" customWidth="1"/>
    <col min="1282" max="1291" width="15.7109375" style="20" customWidth="1"/>
    <col min="1292" max="1536" width="9.140625" style="20"/>
    <col min="1537" max="1537" width="53.5703125" style="20" customWidth="1"/>
    <col min="1538" max="1547" width="15.7109375" style="20" customWidth="1"/>
    <col min="1548" max="1792" width="9.140625" style="20"/>
    <col min="1793" max="1793" width="53.5703125" style="20" customWidth="1"/>
    <col min="1794" max="1803" width="15.7109375" style="20" customWidth="1"/>
    <col min="1804" max="2048" width="9.140625" style="20"/>
    <col min="2049" max="2049" width="53.5703125" style="20" customWidth="1"/>
    <col min="2050" max="2059" width="15.7109375" style="20" customWidth="1"/>
    <col min="2060" max="2304" width="9.140625" style="20"/>
    <col min="2305" max="2305" width="53.5703125" style="20" customWidth="1"/>
    <col min="2306" max="2315" width="15.7109375" style="20" customWidth="1"/>
    <col min="2316" max="2560" width="9.140625" style="20"/>
    <col min="2561" max="2561" width="53.5703125" style="20" customWidth="1"/>
    <col min="2562" max="2571" width="15.7109375" style="20" customWidth="1"/>
    <col min="2572" max="2816" width="9.140625" style="20"/>
    <col min="2817" max="2817" width="53.5703125" style="20" customWidth="1"/>
    <col min="2818" max="2827" width="15.7109375" style="20" customWidth="1"/>
    <col min="2828" max="3072" width="9.140625" style="20"/>
    <col min="3073" max="3073" width="53.5703125" style="20" customWidth="1"/>
    <col min="3074" max="3083" width="15.7109375" style="20" customWidth="1"/>
    <col min="3084" max="3328" width="9.140625" style="20"/>
    <col min="3329" max="3329" width="53.5703125" style="20" customWidth="1"/>
    <col min="3330" max="3339" width="15.7109375" style="20" customWidth="1"/>
    <col min="3340" max="3584" width="9.140625" style="20"/>
    <col min="3585" max="3585" width="53.5703125" style="20" customWidth="1"/>
    <col min="3586" max="3595" width="15.7109375" style="20" customWidth="1"/>
    <col min="3596" max="3840" width="9.140625" style="20"/>
    <col min="3841" max="3841" width="53.5703125" style="20" customWidth="1"/>
    <col min="3842" max="3851" width="15.7109375" style="20" customWidth="1"/>
    <col min="3852" max="4096" width="9.140625" style="20"/>
    <col min="4097" max="4097" width="53.5703125" style="20" customWidth="1"/>
    <col min="4098" max="4107" width="15.7109375" style="20" customWidth="1"/>
    <col min="4108" max="4352" width="9.140625" style="20"/>
    <col min="4353" max="4353" width="53.5703125" style="20" customWidth="1"/>
    <col min="4354" max="4363" width="15.7109375" style="20" customWidth="1"/>
    <col min="4364" max="4608" width="9.140625" style="20"/>
    <col min="4609" max="4609" width="53.5703125" style="20" customWidth="1"/>
    <col min="4610" max="4619" width="15.7109375" style="20" customWidth="1"/>
    <col min="4620" max="4864" width="9.140625" style="20"/>
    <col min="4865" max="4865" width="53.5703125" style="20" customWidth="1"/>
    <col min="4866" max="4875" width="15.7109375" style="20" customWidth="1"/>
    <col min="4876" max="5120" width="9.140625" style="20"/>
    <col min="5121" max="5121" width="53.5703125" style="20" customWidth="1"/>
    <col min="5122" max="5131" width="15.7109375" style="20" customWidth="1"/>
    <col min="5132" max="5376" width="9.140625" style="20"/>
    <col min="5377" max="5377" width="53.5703125" style="20" customWidth="1"/>
    <col min="5378" max="5387" width="15.7109375" style="20" customWidth="1"/>
    <col min="5388" max="5632" width="9.140625" style="20"/>
    <col min="5633" max="5633" width="53.5703125" style="20" customWidth="1"/>
    <col min="5634" max="5643" width="15.7109375" style="20" customWidth="1"/>
    <col min="5644" max="5888" width="9.140625" style="20"/>
    <col min="5889" max="5889" width="53.5703125" style="20" customWidth="1"/>
    <col min="5890" max="5899" width="15.7109375" style="20" customWidth="1"/>
    <col min="5900" max="6144" width="9.140625" style="20"/>
    <col min="6145" max="6145" width="53.5703125" style="20" customWidth="1"/>
    <col min="6146" max="6155" width="15.7109375" style="20" customWidth="1"/>
    <col min="6156" max="6400" width="9.140625" style="20"/>
    <col min="6401" max="6401" width="53.5703125" style="20" customWidth="1"/>
    <col min="6402" max="6411" width="15.7109375" style="20" customWidth="1"/>
    <col min="6412" max="6656" width="9.140625" style="20"/>
    <col min="6657" max="6657" width="53.5703125" style="20" customWidth="1"/>
    <col min="6658" max="6667" width="15.7109375" style="20" customWidth="1"/>
    <col min="6668" max="6912" width="9.140625" style="20"/>
    <col min="6913" max="6913" width="53.5703125" style="20" customWidth="1"/>
    <col min="6914" max="6923" width="15.7109375" style="20" customWidth="1"/>
    <col min="6924" max="7168" width="9.140625" style="20"/>
    <col min="7169" max="7169" width="53.5703125" style="20" customWidth="1"/>
    <col min="7170" max="7179" width="15.7109375" style="20" customWidth="1"/>
    <col min="7180" max="7424" width="9.140625" style="20"/>
    <col min="7425" max="7425" width="53.5703125" style="20" customWidth="1"/>
    <col min="7426" max="7435" width="15.7109375" style="20" customWidth="1"/>
    <col min="7436" max="7680" width="9.140625" style="20"/>
    <col min="7681" max="7681" width="53.5703125" style="20" customWidth="1"/>
    <col min="7682" max="7691" width="15.7109375" style="20" customWidth="1"/>
    <col min="7692" max="7936" width="9.140625" style="20"/>
    <col min="7937" max="7937" width="53.5703125" style="20" customWidth="1"/>
    <col min="7938" max="7947" width="15.7109375" style="20" customWidth="1"/>
    <col min="7948" max="8192" width="9.140625" style="20"/>
    <col min="8193" max="8193" width="53.5703125" style="20" customWidth="1"/>
    <col min="8194" max="8203" width="15.7109375" style="20" customWidth="1"/>
    <col min="8204" max="8448" width="9.140625" style="20"/>
    <col min="8449" max="8449" width="53.5703125" style="20" customWidth="1"/>
    <col min="8450" max="8459" width="15.7109375" style="20" customWidth="1"/>
    <col min="8460" max="8704" width="9.140625" style="20"/>
    <col min="8705" max="8705" width="53.5703125" style="20" customWidth="1"/>
    <col min="8706" max="8715" width="15.7109375" style="20" customWidth="1"/>
    <col min="8716" max="8960" width="9.140625" style="20"/>
    <col min="8961" max="8961" width="53.5703125" style="20" customWidth="1"/>
    <col min="8962" max="8971" width="15.7109375" style="20" customWidth="1"/>
    <col min="8972" max="9216" width="9.140625" style="20"/>
    <col min="9217" max="9217" width="53.5703125" style="20" customWidth="1"/>
    <col min="9218" max="9227" width="15.7109375" style="20" customWidth="1"/>
    <col min="9228" max="9472" width="9.140625" style="20"/>
    <col min="9473" max="9473" width="53.5703125" style="20" customWidth="1"/>
    <col min="9474" max="9483" width="15.7109375" style="20" customWidth="1"/>
    <col min="9484" max="9728" width="9.140625" style="20"/>
    <col min="9729" max="9729" width="53.5703125" style="20" customWidth="1"/>
    <col min="9730" max="9739" width="15.7109375" style="20" customWidth="1"/>
    <col min="9740" max="9984" width="9.140625" style="20"/>
    <col min="9985" max="9985" width="53.5703125" style="20" customWidth="1"/>
    <col min="9986" max="9995" width="15.7109375" style="20" customWidth="1"/>
    <col min="9996" max="10240" width="9.140625" style="20"/>
    <col min="10241" max="10241" width="53.5703125" style="20" customWidth="1"/>
    <col min="10242" max="10251" width="15.7109375" style="20" customWidth="1"/>
    <col min="10252" max="10496" width="9.140625" style="20"/>
    <col min="10497" max="10497" width="53.5703125" style="20" customWidth="1"/>
    <col min="10498" max="10507" width="15.7109375" style="20" customWidth="1"/>
    <col min="10508" max="10752" width="9.140625" style="20"/>
    <col min="10753" max="10753" width="53.5703125" style="20" customWidth="1"/>
    <col min="10754" max="10763" width="15.7109375" style="20" customWidth="1"/>
    <col min="10764" max="11008" width="9.140625" style="20"/>
    <col min="11009" max="11009" width="53.5703125" style="20" customWidth="1"/>
    <col min="11010" max="11019" width="15.7109375" style="20" customWidth="1"/>
    <col min="11020" max="11264" width="9.140625" style="20"/>
    <col min="11265" max="11265" width="53.5703125" style="20" customWidth="1"/>
    <col min="11266" max="11275" width="15.7109375" style="20" customWidth="1"/>
    <col min="11276" max="11520" width="9.140625" style="20"/>
    <col min="11521" max="11521" width="53.5703125" style="20" customWidth="1"/>
    <col min="11522" max="11531" width="15.7109375" style="20" customWidth="1"/>
    <col min="11532" max="11776" width="9.140625" style="20"/>
    <col min="11777" max="11777" width="53.5703125" style="20" customWidth="1"/>
    <col min="11778" max="11787" width="15.7109375" style="20" customWidth="1"/>
    <col min="11788" max="12032" width="9.140625" style="20"/>
    <col min="12033" max="12033" width="53.5703125" style="20" customWidth="1"/>
    <col min="12034" max="12043" width="15.7109375" style="20" customWidth="1"/>
    <col min="12044" max="12288" width="9.140625" style="20"/>
    <col min="12289" max="12289" width="53.5703125" style="20" customWidth="1"/>
    <col min="12290" max="12299" width="15.7109375" style="20" customWidth="1"/>
    <col min="12300" max="12544" width="9.140625" style="20"/>
    <col min="12545" max="12545" width="53.5703125" style="20" customWidth="1"/>
    <col min="12546" max="12555" width="15.7109375" style="20" customWidth="1"/>
    <col min="12556" max="12800" width="9.140625" style="20"/>
    <col min="12801" max="12801" width="53.5703125" style="20" customWidth="1"/>
    <col min="12802" max="12811" width="15.7109375" style="20" customWidth="1"/>
    <col min="12812" max="13056" width="9.140625" style="20"/>
    <col min="13057" max="13057" width="53.5703125" style="20" customWidth="1"/>
    <col min="13058" max="13067" width="15.7109375" style="20" customWidth="1"/>
    <col min="13068" max="13312" width="9.140625" style="20"/>
    <col min="13313" max="13313" width="53.5703125" style="20" customWidth="1"/>
    <col min="13314" max="13323" width="15.7109375" style="20" customWidth="1"/>
    <col min="13324" max="13568" width="9.140625" style="20"/>
    <col min="13569" max="13569" width="53.5703125" style="20" customWidth="1"/>
    <col min="13570" max="13579" width="15.7109375" style="20" customWidth="1"/>
    <col min="13580" max="13824" width="9.140625" style="20"/>
    <col min="13825" max="13825" width="53.5703125" style="20" customWidth="1"/>
    <col min="13826" max="13835" width="15.7109375" style="20" customWidth="1"/>
    <col min="13836" max="14080" width="9.140625" style="20"/>
    <col min="14081" max="14081" width="53.5703125" style="20" customWidth="1"/>
    <col min="14082" max="14091" width="15.7109375" style="20" customWidth="1"/>
    <col min="14092" max="14336" width="9.140625" style="20"/>
    <col min="14337" max="14337" width="53.5703125" style="20" customWidth="1"/>
    <col min="14338" max="14347" width="15.7109375" style="20" customWidth="1"/>
    <col min="14348" max="14592" width="9.140625" style="20"/>
    <col min="14593" max="14593" width="53.5703125" style="20" customWidth="1"/>
    <col min="14594" max="14603" width="15.7109375" style="20" customWidth="1"/>
    <col min="14604" max="14848" width="9.140625" style="20"/>
    <col min="14849" max="14849" width="53.5703125" style="20" customWidth="1"/>
    <col min="14850" max="14859" width="15.7109375" style="20" customWidth="1"/>
    <col min="14860" max="15104" width="9.140625" style="20"/>
    <col min="15105" max="15105" width="53.5703125" style="20" customWidth="1"/>
    <col min="15106" max="15115" width="15.7109375" style="20" customWidth="1"/>
    <col min="15116" max="15360" width="9.140625" style="20"/>
    <col min="15361" max="15361" width="53.5703125" style="20" customWidth="1"/>
    <col min="15362" max="15371" width="15.7109375" style="20" customWidth="1"/>
    <col min="15372" max="15616" width="9.140625" style="20"/>
    <col min="15617" max="15617" width="53.5703125" style="20" customWidth="1"/>
    <col min="15618" max="15627" width="15.7109375" style="20" customWidth="1"/>
    <col min="15628" max="15872" width="9.140625" style="20"/>
    <col min="15873" max="15873" width="53.5703125" style="20" customWidth="1"/>
    <col min="15874" max="15883" width="15.7109375" style="20" customWidth="1"/>
    <col min="15884" max="16128" width="9.140625" style="20"/>
    <col min="16129" max="16129" width="53.5703125" style="20" customWidth="1"/>
    <col min="16130" max="16139" width="15.7109375" style="20" customWidth="1"/>
    <col min="16140" max="16384" width="9.140625" style="20"/>
  </cols>
  <sheetData>
    <row r="1" spans="1:11" s="2" customFormat="1" ht="30" customHeight="1" x14ac:dyDescent="0.25">
      <c r="A1" s="659" t="s">
        <v>254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</row>
    <row r="2" spans="1:11" s="2" customFormat="1" ht="15" customHeight="1" x14ac:dyDescent="0.25">
      <c r="A2" s="660" t="s">
        <v>33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</row>
    <row r="3" spans="1:11" s="2" customFormat="1" ht="15" customHeight="1" x14ac:dyDescent="0.25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</row>
    <row r="4" spans="1:11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</row>
    <row r="5" spans="1:11" ht="15" customHeight="1" x14ac:dyDescent="0.2">
      <c r="A5" s="22"/>
      <c r="B5" s="1"/>
      <c r="C5" s="18"/>
      <c r="D5" s="18"/>
      <c r="E5" s="1"/>
      <c r="F5" s="18"/>
      <c r="G5" s="1"/>
      <c r="H5" s="1"/>
      <c r="I5" s="1"/>
      <c r="J5" s="1"/>
      <c r="K5" s="48"/>
    </row>
    <row r="6" spans="1:11" ht="30" customHeight="1" x14ac:dyDescent="0.2">
      <c r="A6" s="23" t="s">
        <v>74</v>
      </c>
      <c r="B6" s="24" t="s">
        <v>255</v>
      </c>
      <c r="C6" s="24" t="s">
        <v>256</v>
      </c>
      <c r="D6" s="24" t="s">
        <v>257</v>
      </c>
      <c r="E6" s="24" t="s">
        <v>258</v>
      </c>
      <c r="F6" s="24" t="s">
        <v>259</v>
      </c>
      <c r="G6" s="24" t="s">
        <v>260</v>
      </c>
      <c r="H6" s="24" t="s">
        <v>261</v>
      </c>
      <c r="I6" s="24" t="s">
        <v>262</v>
      </c>
      <c r="J6" s="25" t="s">
        <v>48</v>
      </c>
      <c r="K6" s="26" t="s">
        <v>49</v>
      </c>
    </row>
    <row r="7" spans="1:11" ht="15" customHeight="1" x14ac:dyDescent="0.25">
      <c r="A7" s="27" t="s">
        <v>50</v>
      </c>
      <c r="B7" s="124">
        <v>314941.93666999979</v>
      </c>
      <c r="C7" s="113">
        <v>623733.40417999926</v>
      </c>
      <c r="D7" s="113">
        <v>292315.6905000002</v>
      </c>
      <c r="E7" s="124">
        <v>22030.955190000001</v>
      </c>
      <c r="F7" s="113">
        <v>163946.11035000006</v>
      </c>
      <c r="G7" s="124">
        <v>185754.63630000004</v>
      </c>
      <c r="H7" s="124">
        <v>3062.6907500000002</v>
      </c>
      <c r="I7" s="124">
        <v>27589.630129999998</v>
      </c>
      <c r="J7" s="124">
        <v>1633375.0540699994</v>
      </c>
      <c r="K7" s="125">
        <f>J7/$J$25</f>
        <v>0.20198331192288646</v>
      </c>
    </row>
    <row r="8" spans="1:11" ht="15" customHeight="1" x14ac:dyDescent="0.25">
      <c r="A8" s="27" t="s">
        <v>51</v>
      </c>
      <c r="B8" s="124">
        <v>8791.3556100000023</v>
      </c>
      <c r="C8" s="113">
        <v>12433.278809999998</v>
      </c>
      <c r="D8" s="113">
        <v>18743.796750000001</v>
      </c>
      <c r="E8" s="124">
        <v>213.94801999999999</v>
      </c>
      <c r="F8" s="113">
        <v>1078.5236100000002</v>
      </c>
      <c r="G8" s="124">
        <v>1288.58926</v>
      </c>
      <c r="H8" s="124">
        <v>34.283529999999999</v>
      </c>
      <c r="I8" s="124">
        <v>702.15589999999997</v>
      </c>
      <c r="J8" s="124">
        <v>43285.931490000003</v>
      </c>
      <c r="K8" s="125">
        <f t="shared" ref="K8:K24" si="0">J8/$J$25</f>
        <v>5.3527423357126128E-3</v>
      </c>
    </row>
    <row r="9" spans="1:11" ht="15" customHeight="1" x14ac:dyDescent="0.25">
      <c r="A9" s="27" t="s">
        <v>52</v>
      </c>
      <c r="B9" s="124">
        <v>0</v>
      </c>
      <c r="C9" s="113">
        <v>0</v>
      </c>
      <c r="D9" s="113">
        <v>167.97411000000002</v>
      </c>
      <c r="E9" s="124">
        <v>0</v>
      </c>
      <c r="F9" s="113">
        <v>0</v>
      </c>
      <c r="G9" s="124">
        <v>0</v>
      </c>
      <c r="H9" s="124">
        <v>0</v>
      </c>
      <c r="I9" s="124">
        <v>0</v>
      </c>
      <c r="J9" s="124">
        <v>167.97411000000002</v>
      </c>
      <c r="K9" s="125">
        <f t="shared" si="0"/>
        <v>2.077169414982705E-5</v>
      </c>
    </row>
    <row r="10" spans="1:11" ht="15" customHeight="1" x14ac:dyDescent="0.25">
      <c r="A10" s="27" t="s">
        <v>53</v>
      </c>
      <c r="B10" s="124">
        <v>4154.7307000000001</v>
      </c>
      <c r="C10" s="113">
        <v>21203.324819999998</v>
      </c>
      <c r="D10" s="113">
        <v>45950.912100000009</v>
      </c>
      <c r="E10" s="124">
        <v>0</v>
      </c>
      <c r="F10" s="113">
        <v>3763.1711899999996</v>
      </c>
      <c r="G10" s="124">
        <v>812.42226000000005</v>
      </c>
      <c r="H10" s="124">
        <v>30.76153</v>
      </c>
      <c r="I10" s="124">
        <v>2309.5637200000001</v>
      </c>
      <c r="J10" s="124">
        <v>78224.886320000005</v>
      </c>
      <c r="K10" s="125">
        <f t="shared" si="0"/>
        <v>9.673296757125428E-3</v>
      </c>
    </row>
    <row r="11" spans="1:11" ht="15" customHeight="1" x14ac:dyDescent="0.25">
      <c r="A11" s="27" t="s">
        <v>54</v>
      </c>
      <c r="B11" s="124">
        <v>90860.144310000076</v>
      </c>
      <c r="C11" s="113">
        <v>158588.2375100003</v>
      </c>
      <c r="D11" s="113">
        <v>269670.28289999993</v>
      </c>
      <c r="E11" s="124">
        <v>3675.9070899999992</v>
      </c>
      <c r="F11" s="113">
        <v>29365.726240000007</v>
      </c>
      <c r="G11" s="124">
        <v>43681.904650000026</v>
      </c>
      <c r="H11" s="124">
        <v>2418.9331800000004</v>
      </c>
      <c r="I11" s="124">
        <v>104085.93809000004</v>
      </c>
      <c r="J11" s="124">
        <v>702347.07397000014</v>
      </c>
      <c r="K11" s="125">
        <f t="shared" si="0"/>
        <v>8.6852304843471395E-2</v>
      </c>
    </row>
    <row r="12" spans="1:11" ht="15" customHeight="1" x14ac:dyDescent="0.25">
      <c r="A12" s="27" t="s">
        <v>55</v>
      </c>
      <c r="B12" s="124">
        <v>3661.9879200000005</v>
      </c>
      <c r="C12" s="113">
        <v>249.24860000000001</v>
      </c>
      <c r="D12" s="113">
        <v>2384.9073499999995</v>
      </c>
      <c r="E12" s="124">
        <v>1.6539000000000001</v>
      </c>
      <c r="F12" s="113">
        <v>3.5238499999999999</v>
      </c>
      <c r="G12" s="124">
        <v>115.71764999999999</v>
      </c>
      <c r="H12" s="124">
        <v>0</v>
      </c>
      <c r="I12" s="124">
        <v>958.38505999999995</v>
      </c>
      <c r="J12" s="124">
        <v>7375.4243299999998</v>
      </c>
      <c r="K12" s="125">
        <f t="shared" si="0"/>
        <v>9.1204566232232491E-4</v>
      </c>
    </row>
    <row r="13" spans="1:11" ht="15" customHeight="1" x14ac:dyDescent="0.25">
      <c r="A13" s="27" t="s">
        <v>56</v>
      </c>
      <c r="B13" s="124">
        <v>46699.600009999987</v>
      </c>
      <c r="C13" s="113">
        <v>57845.818000000036</v>
      </c>
      <c r="D13" s="113">
        <v>85134.182520000089</v>
      </c>
      <c r="E13" s="124">
        <v>954.78168000000005</v>
      </c>
      <c r="F13" s="113">
        <v>11259.326680000006</v>
      </c>
      <c r="G13" s="124">
        <v>5072.9135200000001</v>
      </c>
      <c r="H13" s="124">
        <v>362.23688999999996</v>
      </c>
      <c r="I13" s="124">
        <v>30214.209010000002</v>
      </c>
      <c r="J13" s="124">
        <v>237543.06831000009</v>
      </c>
      <c r="K13" s="125">
        <f t="shared" si="0"/>
        <v>2.9374598039821707E-2</v>
      </c>
    </row>
    <row r="14" spans="1:11" ht="15" customHeight="1" x14ac:dyDescent="0.25">
      <c r="A14" s="27" t="s">
        <v>57</v>
      </c>
      <c r="B14" s="124">
        <v>163854.52253000037</v>
      </c>
      <c r="C14" s="113">
        <v>478183.93020000111</v>
      </c>
      <c r="D14" s="113">
        <v>342439.70632999914</v>
      </c>
      <c r="E14" s="124">
        <v>7675.3522900000016</v>
      </c>
      <c r="F14" s="113">
        <v>51136.597640000015</v>
      </c>
      <c r="G14" s="124">
        <v>241984.97041999953</v>
      </c>
      <c r="H14" s="124">
        <v>3027.8723999999979</v>
      </c>
      <c r="I14" s="124">
        <v>269361.49518000003</v>
      </c>
      <c r="J14" s="124">
        <v>1557664.4469900003</v>
      </c>
      <c r="K14" s="125">
        <f t="shared" si="0"/>
        <v>0.19262093117168932</v>
      </c>
    </row>
    <row r="15" spans="1:11" ht="15" customHeight="1" x14ac:dyDescent="0.25">
      <c r="A15" s="27" t="s">
        <v>58</v>
      </c>
      <c r="B15" s="124">
        <v>48936.093729999979</v>
      </c>
      <c r="C15" s="113">
        <v>151678.91230000005</v>
      </c>
      <c r="D15" s="113">
        <v>102368.33747</v>
      </c>
      <c r="E15" s="124">
        <v>3208.8025899999998</v>
      </c>
      <c r="F15" s="113">
        <v>18752.897110000005</v>
      </c>
      <c r="G15" s="124">
        <v>84609.669189999928</v>
      </c>
      <c r="H15" s="124">
        <v>879.83369999999979</v>
      </c>
      <c r="I15" s="124">
        <v>82087.300920000038</v>
      </c>
      <c r="J15" s="124">
        <v>492521.84700999991</v>
      </c>
      <c r="K15" s="125">
        <f t="shared" si="0"/>
        <v>6.0905297656880734E-2</v>
      </c>
    </row>
    <row r="16" spans="1:11" ht="15" customHeight="1" x14ac:dyDescent="0.25">
      <c r="A16" s="27" t="s">
        <v>59</v>
      </c>
      <c r="B16" s="124">
        <v>78012.501300000004</v>
      </c>
      <c r="C16" s="113">
        <v>275521.75038999977</v>
      </c>
      <c r="D16" s="113">
        <v>183663.30363999994</v>
      </c>
      <c r="E16" s="124">
        <v>2092.7588700000001</v>
      </c>
      <c r="F16" s="113">
        <v>43562.153609999972</v>
      </c>
      <c r="G16" s="124">
        <v>73998.721849999987</v>
      </c>
      <c r="H16" s="124">
        <v>2696.2507399999995</v>
      </c>
      <c r="I16" s="124">
        <v>107651.90027000006</v>
      </c>
      <c r="J16" s="124">
        <v>767199.34066999983</v>
      </c>
      <c r="K16" s="125">
        <f t="shared" si="0"/>
        <v>9.4871942207916463E-2</v>
      </c>
    </row>
    <row r="17" spans="1:11" ht="15" customHeight="1" x14ac:dyDescent="0.25">
      <c r="A17" s="27" t="s">
        <v>60</v>
      </c>
      <c r="B17" s="124">
        <v>1720.9243399999998</v>
      </c>
      <c r="C17" s="113">
        <v>864778.33869999996</v>
      </c>
      <c r="D17" s="113">
        <v>86636.512789999964</v>
      </c>
      <c r="E17" s="124">
        <v>18781.407009999999</v>
      </c>
      <c r="F17" s="113">
        <v>170361.55245999998</v>
      </c>
      <c r="G17" s="124">
        <v>65045.821210000009</v>
      </c>
      <c r="H17" s="124">
        <v>2445.3929000000003</v>
      </c>
      <c r="I17" s="124">
        <v>522310.12545000005</v>
      </c>
      <c r="J17" s="124">
        <v>1732080.0748600001</v>
      </c>
      <c r="K17" s="125">
        <f t="shared" si="0"/>
        <v>0.21418918402366566</v>
      </c>
    </row>
    <row r="18" spans="1:11" ht="15" customHeight="1" x14ac:dyDescent="0.25">
      <c r="A18" s="27" t="s">
        <v>61</v>
      </c>
      <c r="B18" s="124">
        <v>23405.425100000015</v>
      </c>
      <c r="C18" s="113">
        <v>149835.73737999992</v>
      </c>
      <c r="D18" s="113">
        <v>169448.01360999994</v>
      </c>
      <c r="E18" s="124">
        <v>1280.6543900000001</v>
      </c>
      <c r="F18" s="113">
        <v>3280.0034499999988</v>
      </c>
      <c r="G18" s="124">
        <v>81572.005200000029</v>
      </c>
      <c r="H18" s="124">
        <v>802.32750999999996</v>
      </c>
      <c r="I18" s="124">
        <v>40690.412689999961</v>
      </c>
      <c r="J18" s="124">
        <v>470314.5793299998</v>
      </c>
      <c r="K18" s="125">
        <f t="shared" si="0"/>
        <v>5.8159144858974547E-2</v>
      </c>
    </row>
    <row r="19" spans="1:11" ht="15" customHeight="1" x14ac:dyDescent="0.25">
      <c r="A19" s="27" t="s">
        <v>62</v>
      </c>
      <c r="B19" s="124">
        <v>2806.9100500000004</v>
      </c>
      <c r="C19" s="113">
        <v>154.72682</v>
      </c>
      <c r="D19" s="113">
        <v>40015.825119999958</v>
      </c>
      <c r="E19" s="124">
        <v>177.30451000000002</v>
      </c>
      <c r="F19" s="113">
        <v>37.371809999999996</v>
      </c>
      <c r="G19" s="124">
        <v>618.17561999999987</v>
      </c>
      <c r="H19" s="124">
        <v>367.77934999999997</v>
      </c>
      <c r="I19" s="124">
        <v>3532.82881</v>
      </c>
      <c r="J19" s="124">
        <v>47710.922089999956</v>
      </c>
      <c r="K19" s="125">
        <f t="shared" si="0"/>
        <v>5.8999370870886358E-3</v>
      </c>
    </row>
    <row r="20" spans="1:11" ht="15" customHeight="1" x14ac:dyDescent="0.25">
      <c r="A20" s="27" t="s">
        <v>63</v>
      </c>
      <c r="B20" s="124">
        <v>4713.3804999999975</v>
      </c>
      <c r="C20" s="113">
        <v>2529.0460899999994</v>
      </c>
      <c r="D20" s="113">
        <v>83482.134940000047</v>
      </c>
      <c r="E20" s="124">
        <v>55.521250000000002</v>
      </c>
      <c r="F20" s="113">
        <v>91.382410000000007</v>
      </c>
      <c r="G20" s="124">
        <v>1278.0928499999995</v>
      </c>
      <c r="H20" s="124">
        <v>345.06388999999996</v>
      </c>
      <c r="I20" s="124">
        <v>7131.472289999997</v>
      </c>
      <c r="J20" s="124">
        <v>99626.094220000014</v>
      </c>
      <c r="K20" s="125">
        <f t="shared" si="0"/>
        <v>1.2319772127262305E-2</v>
      </c>
    </row>
    <row r="21" spans="1:11" ht="15" customHeight="1" x14ac:dyDescent="0.25">
      <c r="A21" s="27" t="s">
        <v>64</v>
      </c>
      <c r="B21" s="124">
        <v>21466.893850000004</v>
      </c>
      <c r="C21" s="113">
        <v>40980.009440000009</v>
      </c>
      <c r="D21" s="113">
        <v>60665.851219999968</v>
      </c>
      <c r="E21" s="124">
        <v>1503.9379699999997</v>
      </c>
      <c r="F21" s="113">
        <v>4839.1635099999985</v>
      </c>
      <c r="G21" s="124">
        <v>24763.587480000017</v>
      </c>
      <c r="H21" s="124">
        <v>436.54918000000004</v>
      </c>
      <c r="I21" s="124">
        <v>36377.53753999999</v>
      </c>
      <c r="J21" s="124">
        <v>191033.53018999999</v>
      </c>
      <c r="K21" s="125">
        <f t="shared" si="0"/>
        <v>2.3623224206804436E-2</v>
      </c>
    </row>
    <row r="22" spans="1:11" ht="15" customHeight="1" x14ac:dyDescent="0.25">
      <c r="A22" s="27" t="s">
        <v>65</v>
      </c>
      <c r="B22" s="124">
        <v>538.03064000000006</v>
      </c>
      <c r="C22" s="113">
        <v>416.71905999999996</v>
      </c>
      <c r="D22" s="113">
        <v>4536.2638799999968</v>
      </c>
      <c r="E22" s="124">
        <v>20.109029999999997</v>
      </c>
      <c r="F22" s="113">
        <v>206.85079000000002</v>
      </c>
      <c r="G22" s="124">
        <v>188.06204</v>
      </c>
      <c r="H22" s="124">
        <v>61.039559999999994</v>
      </c>
      <c r="I22" s="124">
        <v>642.42499999999995</v>
      </c>
      <c r="J22" s="124">
        <v>6609.4999999999973</v>
      </c>
      <c r="K22" s="125">
        <f t="shared" si="0"/>
        <v>8.1733138805308633E-4</v>
      </c>
    </row>
    <row r="23" spans="1:11" ht="15" customHeight="1" x14ac:dyDescent="0.25">
      <c r="A23" s="27" t="s">
        <v>66</v>
      </c>
      <c r="B23" s="124">
        <v>32.127099999999999</v>
      </c>
      <c r="C23" s="113">
        <v>0</v>
      </c>
      <c r="D23" s="113">
        <v>216.14337</v>
      </c>
      <c r="E23" s="124">
        <v>0</v>
      </c>
      <c r="F23" s="113">
        <v>0</v>
      </c>
      <c r="G23" s="124">
        <v>0</v>
      </c>
      <c r="H23" s="124">
        <v>0</v>
      </c>
      <c r="I23" s="124">
        <v>0.29175000000000001</v>
      </c>
      <c r="J23" s="124">
        <v>248.56222</v>
      </c>
      <c r="K23" s="125">
        <f t="shared" si="0"/>
        <v>3.0737227368205868E-5</v>
      </c>
    </row>
    <row r="24" spans="1:11" s="30" customFormat="1" ht="15" customHeight="1" x14ac:dyDescent="0.25">
      <c r="A24" s="27" t="s">
        <v>67</v>
      </c>
      <c r="B24" s="126">
        <v>1317.2576600000002</v>
      </c>
      <c r="C24" s="116">
        <v>5600.4971199999991</v>
      </c>
      <c r="D24" s="116">
        <v>11116.129299999999</v>
      </c>
      <c r="E24" s="126">
        <v>17.550090000000001</v>
      </c>
      <c r="F24" s="116">
        <v>83.031349999999989</v>
      </c>
      <c r="G24" s="126">
        <v>576.56967000000009</v>
      </c>
      <c r="H24" s="126">
        <v>152.39831000000001</v>
      </c>
      <c r="I24" s="126">
        <v>491.45069000000007</v>
      </c>
      <c r="J24" s="124">
        <v>19354.884190000001</v>
      </c>
      <c r="K24" s="125">
        <f t="shared" si="0"/>
        <v>2.3934267888069357E-3</v>
      </c>
    </row>
    <row r="25" spans="1:11" ht="15" customHeight="1" x14ac:dyDescent="0.25">
      <c r="A25" s="31" t="s">
        <v>68</v>
      </c>
      <c r="B25" s="127">
        <v>815913.8220200002</v>
      </c>
      <c r="C25" s="127">
        <v>2843732.9794200007</v>
      </c>
      <c r="D25" s="127">
        <v>1798955.9678999991</v>
      </c>
      <c r="E25" s="127">
        <v>61690.643880000003</v>
      </c>
      <c r="F25" s="127">
        <v>501767.38606000005</v>
      </c>
      <c r="G25" s="127">
        <v>811361.8591699996</v>
      </c>
      <c r="H25" s="127">
        <v>17123.413419999993</v>
      </c>
      <c r="I25" s="127">
        <v>1236137.1225000001</v>
      </c>
      <c r="J25" s="127">
        <v>8086683.1943699988</v>
      </c>
      <c r="K25" s="210">
        <v>1</v>
      </c>
    </row>
    <row r="26" spans="1:11" ht="15" customHeight="1" x14ac:dyDescent="0.25">
      <c r="A26" s="34" t="s">
        <v>69</v>
      </c>
      <c r="B26" s="125">
        <f>B25/$J$25</f>
        <v>0.10089597952693939</v>
      </c>
      <c r="C26" s="125">
        <f t="shared" ref="C26:I26" si="1">C25/$J$25</f>
        <v>0.35165628615200678</v>
      </c>
      <c r="D26" s="125">
        <f t="shared" si="1"/>
        <v>0.22245906321054396</v>
      </c>
      <c r="E26" s="125">
        <f t="shared" si="1"/>
        <v>7.628670790881165E-3</v>
      </c>
      <c r="F26" s="125">
        <f t="shared" si="1"/>
        <v>6.2048601880352348E-2</v>
      </c>
      <c r="G26" s="125">
        <f t="shared" si="1"/>
        <v>0.10033308337525514</v>
      </c>
      <c r="H26" s="125">
        <f t="shared" si="1"/>
        <v>2.117482904724328E-3</v>
      </c>
      <c r="I26" s="125">
        <f t="shared" si="1"/>
        <v>0.15286083215929699</v>
      </c>
      <c r="J26" s="125">
        <v>1</v>
      </c>
      <c r="K26" s="125"/>
    </row>
    <row r="27" spans="1:11" ht="15" customHeight="1" thickBot="1" x14ac:dyDescent="0.25">
      <c r="A27" s="35"/>
      <c r="B27" s="36"/>
      <c r="C27" s="37"/>
      <c r="D27" s="37"/>
      <c r="E27" s="36"/>
      <c r="F27" s="37"/>
      <c r="G27" s="36"/>
      <c r="H27" s="36"/>
      <c r="I27" s="36"/>
      <c r="J27" s="36"/>
      <c r="K27" s="38"/>
    </row>
    <row r="28" spans="1:11" ht="15" customHeight="1" thickTop="1" x14ac:dyDescent="0.2">
      <c r="A28" s="17" t="s">
        <v>70</v>
      </c>
      <c r="B28" s="39"/>
      <c r="C28" s="29"/>
      <c r="D28" s="29"/>
      <c r="E28" s="39"/>
      <c r="F28" s="29"/>
      <c r="G28" s="39"/>
      <c r="H28" s="39"/>
      <c r="I28" s="39"/>
      <c r="J28" s="39"/>
      <c r="K28" s="39"/>
    </row>
    <row r="29" spans="1:11" ht="15" customHeight="1" x14ac:dyDescent="0.2">
      <c r="A29" s="40"/>
      <c r="B29" s="1"/>
      <c r="C29" s="18"/>
      <c r="D29" s="18"/>
      <c r="E29" s="1"/>
      <c r="F29" s="18"/>
      <c r="G29" s="1"/>
      <c r="H29" s="1"/>
      <c r="I29" s="1"/>
      <c r="J29" s="1"/>
      <c r="K29" s="39"/>
    </row>
  </sheetData>
  <mergeCells count="4">
    <mergeCell ref="A1:K1"/>
    <mergeCell ref="A2:K2"/>
    <mergeCell ref="A3:K3"/>
    <mergeCell ref="A4:K4"/>
  </mergeCells>
  <pageMargins left="0.93" right="0.25" top="0.73" bottom="0.6" header="0.5" footer="0.5"/>
  <pageSetup scale="59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60">
    <pageSetUpPr fitToPage="1"/>
  </sheetPr>
  <dimension ref="A1:L40"/>
  <sheetViews>
    <sheetView zoomScaleNormal="100" workbookViewId="0">
      <selection activeCell="C20" sqref="C20"/>
    </sheetView>
  </sheetViews>
  <sheetFormatPr baseColWidth="10" defaultColWidth="9.140625" defaultRowHeight="12.75" x14ac:dyDescent="0.2"/>
  <cols>
    <col min="1" max="1" width="76.85546875" style="21" customWidth="1"/>
    <col min="2" max="11" width="15.7109375" style="20" customWidth="1"/>
    <col min="12" max="12" width="12.85546875" style="20" bestFit="1" customWidth="1"/>
    <col min="13" max="256" width="9.140625" style="20"/>
    <col min="257" max="257" width="76.85546875" style="20" customWidth="1"/>
    <col min="258" max="267" width="15.7109375" style="20" customWidth="1"/>
    <col min="268" max="512" width="9.140625" style="20"/>
    <col min="513" max="513" width="76.85546875" style="20" customWidth="1"/>
    <col min="514" max="523" width="15.7109375" style="20" customWidth="1"/>
    <col min="524" max="768" width="9.140625" style="20"/>
    <col min="769" max="769" width="76.85546875" style="20" customWidth="1"/>
    <col min="770" max="779" width="15.7109375" style="20" customWidth="1"/>
    <col min="780" max="1024" width="9.140625" style="20"/>
    <col min="1025" max="1025" width="76.85546875" style="20" customWidth="1"/>
    <col min="1026" max="1035" width="15.7109375" style="20" customWidth="1"/>
    <col min="1036" max="1280" width="9.140625" style="20"/>
    <col min="1281" max="1281" width="76.85546875" style="20" customWidth="1"/>
    <col min="1282" max="1291" width="15.7109375" style="20" customWidth="1"/>
    <col min="1292" max="1536" width="9.140625" style="20"/>
    <col min="1537" max="1537" width="76.85546875" style="20" customWidth="1"/>
    <col min="1538" max="1547" width="15.7109375" style="20" customWidth="1"/>
    <col min="1548" max="1792" width="9.140625" style="20"/>
    <col min="1793" max="1793" width="76.85546875" style="20" customWidth="1"/>
    <col min="1794" max="1803" width="15.7109375" style="20" customWidth="1"/>
    <col min="1804" max="2048" width="9.140625" style="20"/>
    <col min="2049" max="2049" width="76.85546875" style="20" customWidth="1"/>
    <col min="2050" max="2059" width="15.7109375" style="20" customWidth="1"/>
    <col min="2060" max="2304" width="9.140625" style="20"/>
    <col min="2305" max="2305" width="76.85546875" style="20" customWidth="1"/>
    <col min="2306" max="2315" width="15.7109375" style="20" customWidth="1"/>
    <col min="2316" max="2560" width="9.140625" style="20"/>
    <col min="2561" max="2561" width="76.85546875" style="20" customWidth="1"/>
    <col min="2562" max="2571" width="15.7109375" style="20" customWidth="1"/>
    <col min="2572" max="2816" width="9.140625" style="20"/>
    <col min="2817" max="2817" width="76.85546875" style="20" customWidth="1"/>
    <col min="2818" max="2827" width="15.7109375" style="20" customWidth="1"/>
    <col min="2828" max="3072" width="9.140625" style="20"/>
    <col min="3073" max="3073" width="76.85546875" style="20" customWidth="1"/>
    <col min="3074" max="3083" width="15.7109375" style="20" customWidth="1"/>
    <col min="3084" max="3328" width="9.140625" style="20"/>
    <col min="3329" max="3329" width="76.85546875" style="20" customWidth="1"/>
    <col min="3330" max="3339" width="15.7109375" style="20" customWidth="1"/>
    <col min="3340" max="3584" width="9.140625" style="20"/>
    <col min="3585" max="3585" width="76.85546875" style="20" customWidth="1"/>
    <col min="3586" max="3595" width="15.7109375" style="20" customWidth="1"/>
    <col min="3596" max="3840" width="9.140625" style="20"/>
    <col min="3841" max="3841" width="76.85546875" style="20" customWidth="1"/>
    <col min="3842" max="3851" width="15.7109375" style="20" customWidth="1"/>
    <col min="3852" max="4096" width="9.140625" style="20"/>
    <col min="4097" max="4097" width="76.85546875" style="20" customWidth="1"/>
    <col min="4098" max="4107" width="15.7109375" style="20" customWidth="1"/>
    <col min="4108" max="4352" width="9.140625" style="20"/>
    <col min="4353" max="4353" width="76.85546875" style="20" customWidth="1"/>
    <col min="4354" max="4363" width="15.7109375" style="20" customWidth="1"/>
    <col min="4364" max="4608" width="9.140625" style="20"/>
    <col min="4609" max="4609" width="76.85546875" style="20" customWidth="1"/>
    <col min="4610" max="4619" width="15.7109375" style="20" customWidth="1"/>
    <col min="4620" max="4864" width="9.140625" style="20"/>
    <col min="4865" max="4865" width="76.85546875" style="20" customWidth="1"/>
    <col min="4866" max="4875" width="15.7109375" style="20" customWidth="1"/>
    <col min="4876" max="5120" width="9.140625" style="20"/>
    <col min="5121" max="5121" width="76.85546875" style="20" customWidth="1"/>
    <col min="5122" max="5131" width="15.7109375" style="20" customWidth="1"/>
    <col min="5132" max="5376" width="9.140625" style="20"/>
    <col min="5377" max="5377" width="76.85546875" style="20" customWidth="1"/>
    <col min="5378" max="5387" width="15.7109375" style="20" customWidth="1"/>
    <col min="5388" max="5632" width="9.140625" style="20"/>
    <col min="5633" max="5633" width="76.85546875" style="20" customWidth="1"/>
    <col min="5634" max="5643" width="15.7109375" style="20" customWidth="1"/>
    <col min="5644" max="5888" width="9.140625" style="20"/>
    <col min="5889" max="5889" width="76.85546875" style="20" customWidth="1"/>
    <col min="5890" max="5899" width="15.7109375" style="20" customWidth="1"/>
    <col min="5900" max="6144" width="9.140625" style="20"/>
    <col min="6145" max="6145" width="76.85546875" style="20" customWidth="1"/>
    <col min="6146" max="6155" width="15.7109375" style="20" customWidth="1"/>
    <col min="6156" max="6400" width="9.140625" style="20"/>
    <col min="6401" max="6401" width="76.85546875" style="20" customWidth="1"/>
    <col min="6402" max="6411" width="15.7109375" style="20" customWidth="1"/>
    <col min="6412" max="6656" width="9.140625" style="20"/>
    <col min="6657" max="6657" width="76.85546875" style="20" customWidth="1"/>
    <col min="6658" max="6667" width="15.7109375" style="20" customWidth="1"/>
    <col min="6668" max="6912" width="9.140625" style="20"/>
    <col min="6913" max="6913" width="76.85546875" style="20" customWidth="1"/>
    <col min="6914" max="6923" width="15.7109375" style="20" customWidth="1"/>
    <col min="6924" max="7168" width="9.140625" style="20"/>
    <col min="7169" max="7169" width="76.85546875" style="20" customWidth="1"/>
    <col min="7170" max="7179" width="15.7109375" style="20" customWidth="1"/>
    <col min="7180" max="7424" width="9.140625" style="20"/>
    <col min="7425" max="7425" width="76.85546875" style="20" customWidth="1"/>
    <col min="7426" max="7435" width="15.7109375" style="20" customWidth="1"/>
    <col min="7436" max="7680" width="9.140625" style="20"/>
    <col min="7681" max="7681" width="76.85546875" style="20" customWidth="1"/>
    <col min="7682" max="7691" width="15.7109375" style="20" customWidth="1"/>
    <col min="7692" max="7936" width="9.140625" style="20"/>
    <col min="7937" max="7937" width="76.85546875" style="20" customWidth="1"/>
    <col min="7938" max="7947" width="15.7109375" style="20" customWidth="1"/>
    <col min="7948" max="8192" width="9.140625" style="20"/>
    <col min="8193" max="8193" width="76.85546875" style="20" customWidth="1"/>
    <col min="8194" max="8203" width="15.7109375" style="20" customWidth="1"/>
    <col min="8204" max="8448" width="9.140625" style="20"/>
    <col min="8449" max="8449" width="76.85546875" style="20" customWidth="1"/>
    <col min="8450" max="8459" width="15.7109375" style="20" customWidth="1"/>
    <col min="8460" max="8704" width="9.140625" style="20"/>
    <col min="8705" max="8705" width="76.85546875" style="20" customWidth="1"/>
    <col min="8706" max="8715" width="15.7109375" style="20" customWidth="1"/>
    <col min="8716" max="8960" width="9.140625" style="20"/>
    <col min="8961" max="8961" width="76.85546875" style="20" customWidth="1"/>
    <col min="8962" max="8971" width="15.7109375" style="20" customWidth="1"/>
    <col min="8972" max="9216" width="9.140625" style="20"/>
    <col min="9217" max="9217" width="76.85546875" style="20" customWidth="1"/>
    <col min="9218" max="9227" width="15.7109375" style="20" customWidth="1"/>
    <col min="9228" max="9472" width="9.140625" style="20"/>
    <col min="9473" max="9473" width="76.85546875" style="20" customWidth="1"/>
    <col min="9474" max="9483" width="15.7109375" style="20" customWidth="1"/>
    <col min="9484" max="9728" width="9.140625" style="20"/>
    <col min="9729" max="9729" width="76.85546875" style="20" customWidth="1"/>
    <col min="9730" max="9739" width="15.7109375" style="20" customWidth="1"/>
    <col min="9740" max="9984" width="9.140625" style="20"/>
    <col min="9985" max="9985" width="76.85546875" style="20" customWidth="1"/>
    <col min="9986" max="9995" width="15.7109375" style="20" customWidth="1"/>
    <col min="9996" max="10240" width="9.140625" style="20"/>
    <col min="10241" max="10241" width="76.85546875" style="20" customWidth="1"/>
    <col min="10242" max="10251" width="15.7109375" style="20" customWidth="1"/>
    <col min="10252" max="10496" width="9.140625" style="20"/>
    <col min="10497" max="10497" width="76.85546875" style="20" customWidth="1"/>
    <col min="10498" max="10507" width="15.7109375" style="20" customWidth="1"/>
    <col min="10508" max="10752" width="9.140625" style="20"/>
    <col min="10753" max="10753" width="76.85546875" style="20" customWidth="1"/>
    <col min="10754" max="10763" width="15.7109375" style="20" customWidth="1"/>
    <col min="10764" max="11008" width="9.140625" style="20"/>
    <col min="11009" max="11009" width="76.85546875" style="20" customWidth="1"/>
    <col min="11010" max="11019" width="15.7109375" style="20" customWidth="1"/>
    <col min="11020" max="11264" width="9.140625" style="20"/>
    <col min="11265" max="11265" width="76.85546875" style="20" customWidth="1"/>
    <col min="11266" max="11275" width="15.7109375" style="20" customWidth="1"/>
    <col min="11276" max="11520" width="9.140625" style="20"/>
    <col min="11521" max="11521" width="76.85546875" style="20" customWidth="1"/>
    <col min="11522" max="11531" width="15.7109375" style="20" customWidth="1"/>
    <col min="11532" max="11776" width="9.140625" style="20"/>
    <col min="11777" max="11777" width="76.85546875" style="20" customWidth="1"/>
    <col min="11778" max="11787" width="15.7109375" style="20" customWidth="1"/>
    <col min="11788" max="12032" width="9.140625" style="20"/>
    <col min="12033" max="12033" width="76.85546875" style="20" customWidth="1"/>
    <col min="12034" max="12043" width="15.7109375" style="20" customWidth="1"/>
    <col min="12044" max="12288" width="9.140625" style="20"/>
    <col min="12289" max="12289" width="76.85546875" style="20" customWidth="1"/>
    <col min="12290" max="12299" width="15.7109375" style="20" customWidth="1"/>
    <col min="12300" max="12544" width="9.140625" style="20"/>
    <col min="12545" max="12545" width="76.85546875" style="20" customWidth="1"/>
    <col min="12546" max="12555" width="15.7109375" style="20" customWidth="1"/>
    <col min="12556" max="12800" width="9.140625" style="20"/>
    <col min="12801" max="12801" width="76.85546875" style="20" customWidth="1"/>
    <col min="12802" max="12811" width="15.7109375" style="20" customWidth="1"/>
    <col min="12812" max="13056" width="9.140625" style="20"/>
    <col min="13057" max="13057" width="76.85546875" style="20" customWidth="1"/>
    <col min="13058" max="13067" width="15.7109375" style="20" customWidth="1"/>
    <col min="13068" max="13312" width="9.140625" style="20"/>
    <col min="13313" max="13313" width="76.85546875" style="20" customWidth="1"/>
    <col min="13314" max="13323" width="15.7109375" style="20" customWidth="1"/>
    <col min="13324" max="13568" width="9.140625" style="20"/>
    <col min="13569" max="13569" width="76.85546875" style="20" customWidth="1"/>
    <col min="13570" max="13579" width="15.7109375" style="20" customWidth="1"/>
    <col min="13580" max="13824" width="9.140625" style="20"/>
    <col min="13825" max="13825" width="76.85546875" style="20" customWidth="1"/>
    <col min="13826" max="13835" width="15.7109375" style="20" customWidth="1"/>
    <col min="13836" max="14080" width="9.140625" style="20"/>
    <col min="14081" max="14081" width="76.85546875" style="20" customWidth="1"/>
    <col min="14082" max="14091" width="15.7109375" style="20" customWidth="1"/>
    <col min="14092" max="14336" width="9.140625" style="20"/>
    <col min="14337" max="14337" width="76.85546875" style="20" customWidth="1"/>
    <col min="14338" max="14347" width="15.7109375" style="20" customWidth="1"/>
    <col min="14348" max="14592" width="9.140625" style="20"/>
    <col min="14593" max="14593" width="76.85546875" style="20" customWidth="1"/>
    <col min="14594" max="14603" width="15.7109375" style="20" customWidth="1"/>
    <col min="14604" max="14848" width="9.140625" style="20"/>
    <col min="14849" max="14849" width="76.85546875" style="20" customWidth="1"/>
    <col min="14850" max="14859" width="15.7109375" style="20" customWidth="1"/>
    <col min="14860" max="15104" width="9.140625" style="20"/>
    <col min="15105" max="15105" width="76.85546875" style="20" customWidth="1"/>
    <col min="15106" max="15115" width="15.7109375" style="20" customWidth="1"/>
    <col min="15116" max="15360" width="9.140625" style="20"/>
    <col min="15361" max="15361" width="76.85546875" style="20" customWidth="1"/>
    <col min="15362" max="15371" width="15.7109375" style="20" customWidth="1"/>
    <col min="15372" max="15616" width="9.140625" style="20"/>
    <col min="15617" max="15617" width="76.85546875" style="20" customWidth="1"/>
    <col min="15618" max="15627" width="15.7109375" style="20" customWidth="1"/>
    <col min="15628" max="15872" width="9.140625" style="20"/>
    <col min="15873" max="15873" width="76.85546875" style="20" customWidth="1"/>
    <col min="15874" max="15883" width="15.7109375" style="20" customWidth="1"/>
    <col min="15884" max="16128" width="9.140625" style="20"/>
    <col min="16129" max="16129" width="76.85546875" style="20" customWidth="1"/>
    <col min="16130" max="16139" width="15.7109375" style="20" customWidth="1"/>
    <col min="16140" max="16384" width="9.140625" style="20"/>
  </cols>
  <sheetData>
    <row r="1" spans="1:12" s="51" customFormat="1" ht="30" customHeight="1" x14ac:dyDescent="0.3">
      <c r="A1" s="659" t="s">
        <v>254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</row>
    <row r="2" spans="1:12" s="51" customFormat="1" ht="15" customHeight="1" x14ac:dyDescent="0.3">
      <c r="A2" s="660" t="s">
        <v>103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</row>
    <row r="3" spans="1:12" s="51" customFormat="1" ht="15" customHeight="1" x14ac:dyDescent="0.3">
      <c r="A3" s="660" t="s">
        <v>34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</row>
    <row r="4" spans="1:12" s="5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</row>
    <row r="5" spans="1:12" ht="15" customHeight="1" x14ac:dyDescent="0.2">
      <c r="A5" s="74"/>
      <c r="B5" s="8"/>
      <c r="C5" s="75"/>
      <c r="D5" s="75"/>
      <c r="E5" s="8"/>
      <c r="F5" s="75"/>
      <c r="G5" s="75"/>
      <c r="H5" s="75"/>
      <c r="I5" s="75"/>
      <c r="J5" s="8"/>
      <c r="K5" s="48"/>
    </row>
    <row r="6" spans="1:12" ht="30" customHeight="1" x14ac:dyDescent="0.2">
      <c r="A6" s="23" t="s">
        <v>74</v>
      </c>
      <c r="B6" s="24" t="s">
        <v>255</v>
      </c>
      <c r="C6" s="24" t="s">
        <v>256</v>
      </c>
      <c r="D6" s="24" t="s">
        <v>257</v>
      </c>
      <c r="E6" s="24" t="s">
        <v>258</v>
      </c>
      <c r="F6" s="24" t="s">
        <v>259</v>
      </c>
      <c r="G6" s="24" t="s">
        <v>260</v>
      </c>
      <c r="H6" s="24" t="s">
        <v>261</v>
      </c>
      <c r="I6" s="24" t="s">
        <v>262</v>
      </c>
      <c r="J6" s="25" t="s">
        <v>75</v>
      </c>
      <c r="K6" s="26" t="s">
        <v>49</v>
      </c>
    </row>
    <row r="7" spans="1:12" ht="15" customHeight="1" x14ac:dyDescent="0.25">
      <c r="A7" s="27" t="s">
        <v>105</v>
      </c>
      <c r="B7" s="211">
        <v>0</v>
      </c>
      <c r="C7" s="212">
        <v>0</v>
      </c>
      <c r="D7" s="212">
        <v>0</v>
      </c>
      <c r="E7" s="211">
        <v>0</v>
      </c>
      <c r="F7" s="212">
        <v>0</v>
      </c>
      <c r="G7" s="212">
        <v>0</v>
      </c>
      <c r="H7" s="212">
        <v>0</v>
      </c>
      <c r="I7" s="212">
        <v>0</v>
      </c>
      <c r="J7" s="211">
        <v>0</v>
      </c>
      <c r="K7" s="213">
        <v>0</v>
      </c>
      <c r="L7" s="472"/>
    </row>
    <row r="8" spans="1:12" ht="15" customHeight="1" x14ac:dyDescent="0.25">
      <c r="A8" s="27" t="s">
        <v>106</v>
      </c>
      <c r="B8" s="211">
        <v>0</v>
      </c>
      <c r="C8" s="212">
        <v>0</v>
      </c>
      <c r="D8" s="212">
        <v>0</v>
      </c>
      <c r="E8" s="211">
        <v>0</v>
      </c>
      <c r="F8" s="212">
        <v>0</v>
      </c>
      <c r="G8" s="212">
        <v>0</v>
      </c>
      <c r="H8" s="212">
        <v>0</v>
      </c>
      <c r="I8" s="212">
        <v>0</v>
      </c>
      <c r="J8" s="211">
        <v>0</v>
      </c>
      <c r="K8" s="213">
        <v>0</v>
      </c>
      <c r="L8" s="472"/>
    </row>
    <row r="9" spans="1:12" ht="15" customHeight="1" x14ac:dyDescent="0.25">
      <c r="A9" s="27" t="s">
        <v>107</v>
      </c>
      <c r="B9" s="211">
        <v>0</v>
      </c>
      <c r="C9" s="212">
        <v>0</v>
      </c>
      <c r="D9" s="212">
        <v>0</v>
      </c>
      <c r="E9" s="211">
        <v>0</v>
      </c>
      <c r="F9" s="212">
        <v>0</v>
      </c>
      <c r="G9" s="212">
        <v>0</v>
      </c>
      <c r="H9" s="212">
        <v>0</v>
      </c>
      <c r="I9" s="212">
        <v>0</v>
      </c>
      <c r="J9" s="211">
        <v>0</v>
      </c>
      <c r="K9" s="213">
        <v>0</v>
      </c>
      <c r="L9" s="472"/>
    </row>
    <row r="10" spans="1:12" ht="15" customHeight="1" x14ac:dyDescent="0.25">
      <c r="A10" s="27" t="s">
        <v>108</v>
      </c>
      <c r="B10" s="211">
        <v>0</v>
      </c>
      <c r="C10" s="212">
        <v>0</v>
      </c>
      <c r="D10" s="212">
        <v>0</v>
      </c>
      <c r="E10" s="211">
        <v>0</v>
      </c>
      <c r="F10" s="212">
        <v>0</v>
      </c>
      <c r="G10" s="212">
        <v>0</v>
      </c>
      <c r="H10" s="212">
        <v>0</v>
      </c>
      <c r="I10" s="212">
        <v>0</v>
      </c>
      <c r="J10" s="211">
        <v>0</v>
      </c>
      <c r="K10" s="213">
        <v>0</v>
      </c>
      <c r="L10" s="472"/>
    </row>
    <row r="11" spans="1:12" ht="15" customHeight="1" x14ac:dyDescent="0.25">
      <c r="A11" s="27" t="s">
        <v>109</v>
      </c>
      <c r="B11" s="211">
        <v>0</v>
      </c>
      <c r="C11" s="212">
        <v>0</v>
      </c>
      <c r="D11" s="212">
        <v>0</v>
      </c>
      <c r="E11" s="211">
        <v>0</v>
      </c>
      <c r="F11" s="212">
        <v>0</v>
      </c>
      <c r="G11" s="212">
        <v>0</v>
      </c>
      <c r="H11" s="212">
        <v>0</v>
      </c>
      <c r="I11" s="212">
        <v>0</v>
      </c>
      <c r="J11" s="211">
        <v>0</v>
      </c>
      <c r="K11" s="213">
        <v>0</v>
      </c>
      <c r="L11" s="472"/>
    </row>
    <row r="12" spans="1:12" ht="15" customHeight="1" x14ac:dyDescent="0.25">
      <c r="A12" s="27" t="s">
        <v>110</v>
      </c>
      <c r="B12" s="211">
        <v>4740.3895100000009</v>
      </c>
      <c r="C12" s="212">
        <v>0</v>
      </c>
      <c r="D12" s="212">
        <v>2419.2909599999998</v>
      </c>
      <c r="E12" s="211">
        <v>989.42112999999983</v>
      </c>
      <c r="F12" s="212">
        <v>0</v>
      </c>
      <c r="G12" s="212">
        <v>54.217799999999997</v>
      </c>
      <c r="H12" s="212">
        <v>0</v>
      </c>
      <c r="I12" s="212">
        <v>0</v>
      </c>
      <c r="J12" s="211">
        <v>8203.3194000000003</v>
      </c>
      <c r="K12" s="213">
        <v>1.0144232440948348E-3</v>
      </c>
      <c r="L12" s="472"/>
    </row>
    <row r="13" spans="1:12" ht="15" customHeight="1" x14ac:dyDescent="0.25">
      <c r="A13" s="27" t="s">
        <v>111</v>
      </c>
      <c r="B13" s="211">
        <v>4702.8334399999994</v>
      </c>
      <c r="C13" s="212">
        <v>0</v>
      </c>
      <c r="D13" s="212">
        <v>0</v>
      </c>
      <c r="E13" s="211">
        <v>0</v>
      </c>
      <c r="F13" s="212">
        <v>0</v>
      </c>
      <c r="G13" s="212">
        <v>57.308550000000004</v>
      </c>
      <c r="H13" s="212">
        <v>0</v>
      </c>
      <c r="I13" s="212">
        <v>0</v>
      </c>
      <c r="J13" s="211">
        <v>4760.1419899999992</v>
      </c>
      <c r="K13" s="213">
        <v>5.886396036033708E-4</v>
      </c>
      <c r="L13" s="472"/>
    </row>
    <row r="14" spans="1:12" ht="15" customHeight="1" x14ac:dyDescent="0.25">
      <c r="A14" s="27" t="s">
        <v>112</v>
      </c>
      <c r="B14" s="211">
        <v>20970.439600000002</v>
      </c>
      <c r="C14" s="212">
        <v>0</v>
      </c>
      <c r="D14" s="212">
        <v>0</v>
      </c>
      <c r="E14" s="211">
        <v>839.68477000000007</v>
      </c>
      <c r="F14" s="212">
        <v>0</v>
      </c>
      <c r="G14" s="212">
        <v>567.52059999999994</v>
      </c>
      <c r="H14" s="212">
        <v>0</v>
      </c>
      <c r="I14" s="212">
        <v>0</v>
      </c>
      <c r="J14" s="211">
        <v>22377.644970000001</v>
      </c>
      <c r="K14" s="213">
        <v>2.7672216695195195E-3</v>
      </c>
      <c r="L14" s="472"/>
    </row>
    <row r="15" spans="1:12" ht="15" customHeight="1" x14ac:dyDescent="0.25">
      <c r="A15" s="27" t="s">
        <v>113</v>
      </c>
      <c r="B15" s="211">
        <v>0</v>
      </c>
      <c r="C15" s="212">
        <v>0</v>
      </c>
      <c r="D15" s="212">
        <v>0</v>
      </c>
      <c r="E15" s="211">
        <v>0</v>
      </c>
      <c r="F15" s="212">
        <v>0</v>
      </c>
      <c r="G15" s="212">
        <v>0</v>
      </c>
      <c r="H15" s="212">
        <v>0</v>
      </c>
      <c r="I15" s="212">
        <v>0</v>
      </c>
      <c r="J15" s="211">
        <v>0</v>
      </c>
      <c r="K15" s="213">
        <v>0</v>
      </c>
      <c r="L15" s="472"/>
    </row>
    <row r="16" spans="1:12" ht="15" customHeight="1" x14ac:dyDescent="0.25">
      <c r="A16" s="27" t="s">
        <v>114</v>
      </c>
      <c r="B16" s="211">
        <v>0</v>
      </c>
      <c r="C16" s="212">
        <v>0</v>
      </c>
      <c r="D16" s="212">
        <v>0</v>
      </c>
      <c r="E16" s="211">
        <v>0</v>
      </c>
      <c r="F16" s="212">
        <v>0</v>
      </c>
      <c r="G16" s="212">
        <v>0</v>
      </c>
      <c r="H16" s="212">
        <v>0</v>
      </c>
      <c r="I16" s="212">
        <v>0</v>
      </c>
      <c r="J16" s="211">
        <v>0</v>
      </c>
      <c r="K16" s="213">
        <v>0</v>
      </c>
      <c r="L16" s="472"/>
    </row>
    <row r="17" spans="1:12" ht="15" customHeight="1" x14ac:dyDescent="0.25">
      <c r="A17" s="27" t="s">
        <v>115</v>
      </c>
      <c r="B17" s="211">
        <v>0</v>
      </c>
      <c r="C17" s="212">
        <v>0</v>
      </c>
      <c r="D17" s="212">
        <v>0</v>
      </c>
      <c r="E17" s="211">
        <v>0</v>
      </c>
      <c r="F17" s="212">
        <v>0</v>
      </c>
      <c r="G17" s="212">
        <v>0</v>
      </c>
      <c r="H17" s="212">
        <v>0</v>
      </c>
      <c r="I17" s="212">
        <v>0</v>
      </c>
      <c r="J17" s="211">
        <v>0</v>
      </c>
      <c r="K17" s="213">
        <v>0</v>
      </c>
      <c r="L17" s="472"/>
    </row>
    <row r="18" spans="1:12" ht="15" customHeight="1" x14ac:dyDescent="0.25">
      <c r="A18" s="27" t="s">
        <v>116</v>
      </c>
      <c r="B18" s="211">
        <v>265083.65704000002</v>
      </c>
      <c r="C18" s="212">
        <v>482375.56166000076</v>
      </c>
      <c r="D18" s="212">
        <v>376323.51228999998</v>
      </c>
      <c r="E18" s="211">
        <v>5813.2369800000006</v>
      </c>
      <c r="F18" s="212">
        <v>62569.819130000054</v>
      </c>
      <c r="G18" s="212">
        <v>352036.84405000025</v>
      </c>
      <c r="H18" s="212">
        <v>7387.8691199999985</v>
      </c>
      <c r="I18" s="212">
        <v>137638.78541000016</v>
      </c>
      <c r="J18" s="211">
        <v>1689229.2856800011</v>
      </c>
      <c r="K18" s="213">
        <v>0.20889025142669773</v>
      </c>
      <c r="L18" s="472"/>
    </row>
    <row r="19" spans="1:12" ht="15" customHeight="1" x14ac:dyDescent="0.25">
      <c r="A19" s="27" t="s">
        <v>117</v>
      </c>
      <c r="B19" s="211">
        <v>26857.184460000008</v>
      </c>
      <c r="C19" s="212">
        <v>207321.63686000017</v>
      </c>
      <c r="D19" s="212">
        <v>0</v>
      </c>
      <c r="E19" s="211">
        <v>331.14121</v>
      </c>
      <c r="F19" s="212">
        <v>52756.599749999972</v>
      </c>
      <c r="G19" s="212">
        <v>126772.89771</v>
      </c>
      <c r="H19" s="212">
        <v>0</v>
      </c>
      <c r="I19" s="212">
        <v>173324.62986000004</v>
      </c>
      <c r="J19" s="211">
        <v>587364.08985000011</v>
      </c>
      <c r="K19" s="213">
        <v>7.2633498275155195E-2</v>
      </c>
      <c r="L19" s="472"/>
    </row>
    <row r="20" spans="1:12" ht="15" customHeight="1" x14ac:dyDescent="0.25">
      <c r="A20" s="27" t="s">
        <v>118</v>
      </c>
      <c r="B20" s="211">
        <v>45752.716580000008</v>
      </c>
      <c r="C20" s="212">
        <v>136165.17995999995</v>
      </c>
      <c r="D20" s="212">
        <v>0</v>
      </c>
      <c r="E20" s="211">
        <v>5869.0128799999993</v>
      </c>
      <c r="F20" s="212">
        <v>753.20349999999996</v>
      </c>
      <c r="G20" s="212">
        <v>45836.435969999999</v>
      </c>
      <c r="H20" s="212">
        <v>0</v>
      </c>
      <c r="I20" s="212">
        <v>143381.87558999989</v>
      </c>
      <c r="J20" s="211">
        <v>377758.42447999981</v>
      </c>
      <c r="K20" s="213">
        <v>4.6713642095315103E-2</v>
      </c>
      <c r="L20" s="472"/>
    </row>
    <row r="21" spans="1:12" ht="15" customHeight="1" x14ac:dyDescent="0.25">
      <c r="A21" s="27" t="s">
        <v>119</v>
      </c>
      <c r="B21" s="211">
        <v>0</v>
      </c>
      <c r="C21" s="212">
        <v>0</v>
      </c>
      <c r="D21" s="212">
        <v>0</v>
      </c>
      <c r="E21" s="211">
        <v>0</v>
      </c>
      <c r="F21" s="212">
        <v>0</v>
      </c>
      <c r="G21" s="212">
        <v>0</v>
      </c>
      <c r="H21" s="212">
        <v>0</v>
      </c>
      <c r="I21" s="212">
        <v>834.11659999999995</v>
      </c>
      <c r="J21" s="211">
        <v>834.11659999999995</v>
      </c>
      <c r="K21" s="213">
        <v>1.031469367540844E-4</v>
      </c>
      <c r="L21" s="472"/>
    </row>
    <row r="22" spans="1:12" ht="15" customHeight="1" x14ac:dyDescent="0.25">
      <c r="A22" s="27" t="s">
        <v>120</v>
      </c>
      <c r="B22" s="211">
        <v>0</v>
      </c>
      <c r="C22" s="212">
        <v>0</v>
      </c>
      <c r="D22" s="212">
        <v>0</v>
      </c>
      <c r="E22" s="211">
        <v>0</v>
      </c>
      <c r="F22" s="212">
        <v>0</v>
      </c>
      <c r="G22" s="212">
        <v>0</v>
      </c>
      <c r="H22" s="212">
        <v>0</v>
      </c>
      <c r="I22" s="212">
        <v>25820.954680000006</v>
      </c>
      <c r="J22" s="211">
        <v>25820.954680000006</v>
      </c>
      <c r="K22" s="213">
        <v>3.1930216702413554E-3</v>
      </c>
      <c r="L22" s="472"/>
    </row>
    <row r="23" spans="1:12" ht="15" customHeight="1" x14ac:dyDescent="0.25">
      <c r="A23" s="27" t="s">
        <v>121</v>
      </c>
      <c r="B23" s="211">
        <v>0</v>
      </c>
      <c r="C23" s="212">
        <v>154764.94325000001</v>
      </c>
      <c r="D23" s="212">
        <v>13845.861129999999</v>
      </c>
      <c r="E23" s="211">
        <v>18730.051899999999</v>
      </c>
      <c r="F23" s="212">
        <v>24531.451029999997</v>
      </c>
      <c r="G23" s="212">
        <v>42493.492340000004</v>
      </c>
      <c r="H23" s="212">
        <v>2427.0467800000001</v>
      </c>
      <c r="I23" s="212">
        <v>163062.65031</v>
      </c>
      <c r="J23" s="211">
        <v>419855.49674000003</v>
      </c>
      <c r="K23" s="213">
        <v>5.1919369987475941E-2</v>
      </c>
      <c r="L23" s="472"/>
    </row>
    <row r="24" spans="1:12" ht="15" customHeight="1" x14ac:dyDescent="0.25">
      <c r="A24" s="27" t="s">
        <v>122</v>
      </c>
      <c r="B24" s="211">
        <v>0</v>
      </c>
      <c r="C24" s="212">
        <v>709210.73737999995</v>
      </c>
      <c r="D24" s="212">
        <v>59476.819770000002</v>
      </c>
      <c r="E24" s="211">
        <v>0</v>
      </c>
      <c r="F24" s="212">
        <v>145628.17237999997</v>
      </c>
      <c r="G24" s="212">
        <v>22099.245629999998</v>
      </c>
      <c r="H24" s="212">
        <v>0</v>
      </c>
      <c r="I24" s="212">
        <v>356331.72053000005</v>
      </c>
      <c r="J24" s="211">
        <v>1292746.69569</v>
      </c>
      <c r="K24" s="213">
        <v>0.1598611772735227</v>
      </c>
      <c r="L24" s="472"/>
    </row>
    <row r="25" spans="1:12" ht="15" customHeight="1" x14ac:dyDescent="0.25">
      <c r="A25" s="27" t="s">
        <v>123</v>
      </c>
      <c r="B25" s="211">
        <v>231898.00433000005</v>
      </c>
      <c r="C25" s="212">
        <v>514809.03042000008</v>
      </c>
      <c r="D25" s="212">
        <v>280315.16489999997</v>
      </c>
      <c r="E25" s="211">
        <v>4830.0327799999995</v>
      </c>
      <c r="F25" s="212">
        <v>86494.04469000001</v>
      </c>
      <c r="G25" s="212">
        <v>139278.10271999991</v>
      </c>
      <c r="H25" s="212">
        <v>3062.6495100000002</v>
      </c>
      <c r="I25" s="212">
        <v>22776.46069</v>
      </c>
      <c r="J25" s="211">
        <v>1283463.4900400003</v>
      </c>
      <c r="K25" s="213">
        <v>0.15871321519477294</v>
      </c>
      <c r="L25" s="472"/>
    </row>
    <row r="26" spans="1:12" ht="15" customHeight="1" x14ac:dyDescent="0.25">
      <c r="A26" s="27" t="s">
        <v>124</v>
      </c>
      <c r="B26" s="211">
        <v>34598.257669999985</v>
      </c>
      <c r="C26" s="212">
        <v>23428.486230000002</v>
      </c>
      <c r="D26" s="212">
        <v>0</v>
      </c>
      <c r="E26" s="211">
        <v>16272.007119999995</v>
      </c>
      <c r="F26" s="212">
        <v>82.632829999999998</v>
      </c>
      <c r="G26" s="212">
        <v>15372.201440000003</v>
      </c>
      <c r="H26" s="212">
        <v>0</v>
      </c>
      <c r="I26" s="212">
        <v>5369.8240099999994</v>
      </c>
      <c r="J26" s="211">
        <v>95123.409299999985</v>
      </c>
      <c r="K26" s="213">
        <v>1.1762969689009885E-2</v>
      </c>
      <c r="L26" s="472"/>
    </row>
    <row r="27" spans="1:12" ht="15" customHeight="1" x14ac:dyDescent="0.25">
      <c r="A27" s="27" t="s">
        <v>125</v>
      </c>
      <c r="B27" s="211">
        <v>3679.0575400000002</v>
      </c>
      <c r="C27" s="212">
        <v>3040.9941299999996</v>
      </c>
      <c r="D27" s="212">
        <v>0</v>
      </c>
      <c r="E27" s="211">
        <v>284.45567</v>
      </c>
      <c r="F27" s="212">
        <v>62141.424230000011</v>
      </c>
      <c r="G27" s="212">
        <v>161.18676000000002</v>
      </c>
      <c r="H27" s="212">
        <v>0</v>
      </c>
      <c r="I27" s="212">
        <v>0</v>
      </c>
      <c r="J27" s="211">
        <v>69307.118330000012</v>
      </c>
      <c r="K27" s="213">
        <v>8.5705247335832371E-3</v>
      </c>
      <c r="L27" s="472"/>
    </row>
    <row r="28" spans="1:12" ht="15" customHeight="1" x14ac:dyDescent="0.25">
      <c r="A28" s="27" t="s">
        <v>126</v>
      </c>
      <c r="B28" s="211">
        <v>26093.607389999997</v>
      </c>
      <c r="C28" s="212">
        <v>82435.220300000045</v>
      </c>
      <c r="D28" s="212">
        <v>347511.73426000006</v>
      </c>
      <c r="E28" s="211">
        <v>1349.1148799999999</v>
      </c>
      <c r="F28" s="212">
        <v>151.95626999999999</v>
      </c>
      <c r="G28" s="212">
        <v>17226.627119999994</v>
      </c>
      <c r="H28" s="212">
        <v>208.57694000000004</v>
      </c>
      <c r="I28" s="212">
        <v>61057.720560000002</v>
      </c>
      <c r="J28" s="211">
        <v>536034.55772000004</v>
      </c>
      <c r="K28" s="213">
        <v>6.6286083532144602E-2</v>
      </c>
      <c r="L28" s="472"/>
    </row>
    <row r="29" spans="1:12" ht="15" customHeight="1" x14ac:dyDescent="0.25">
      <c r="A29" s="27" t="s">
        <v>127</v>
      </c>
      <c r="B29" s="211">
        <v>26416.174460000013</v>
      </c>
      <c r="C29" s="212">
        <v>176071.60925000007</v>
      </c>
      <c r="D29" s="212">
        <v>230791.12677999987</v>
      </c>
      <c r="E29" s="211">
        <v>1011.1431699999999</v>
      </c>
      <c r="F29" s="212">
        <v>4270.7196900000008</v>
      </c>
      <c r="G29" s="212">
        <v>11512.150329999995</v>
      </c>
      <c r="H29" s="212">
        <v>3240.6455599999999</v>
      </c>
      <c r="I29" s="212">
        <v>12197.29096</v>
      </c>
      <c r="J29" s="211">
        <v>465510.86019999994</v>
      </c>
      <c r="K29" s="213">
        <v>5.7565116502163872E-2</v>
      </c>
      <c r="L29" s="472"/>
    </row>
    <row r="30" spans="1:12" ht="15" customHeight="1" x14ac:dyDescent="0.25">
      <c r="A30" s="129" t="s">
        <v>128</v>
      </c>
      <c r="B30" s="211">
        <v>351.38702999999998</v>
      </c>
      <c r="C30" s="212">
        <v>10310.196540000004</v>
      </c>
      <c r="D30" s="212">
        <v>0</v>
      </c>
      <c r="E30" s="211">
        <v>0</v>
      </c>
      <c r="F30" s="212">
        <v>0</v>
      </c>
      <c r="G30" s="212">
        <v>54.776260000000001</v>
      </c>
      <c r="H30" s="212">
        <v>0</v>
      </c>
      <c r="I30" s="212">
        <v>1081.3359400000002</v>
      </c>
      <c r="J30" s="211">
        <v>11797.695770000004</v>
      </c>
      <c r="K30" s="213">
        <v>1.4589041621184851E-3</v>
      </c>
      <c r="L30" s="472"/>
    </row>
    <row r="31" spans="1:12" ht="15" customHeight="1" x14ac:dyDescent="0.25">
      <c r="A31" s="27" t="s">
        <v>129</v>
      </c>
      <c r="B31" s="211">
        <v>0</v>
      </c>
      <c r="C31" s="212">
        <v>0</v>
      </c>
      <c r="D31" s="212">
        <v>0</v>
      </c>
      <c r="E31" s="211">
        <v>0</v>
      </c>
      <c r="F31" s="212">
        <v>0</v>
      </c>
      <c r="G31" s="212">
        <v>0</v>
      </c>
      <c r="H31" s="212">
        <v>0</v>
      </c>
      <c r="I31" s="212">
        <v>34266.447390000001</v>
      </c>
      <c r="J31" s="211">
        <v>34266.447390000001</v>
      </c>
      <c r="K31" s="213">
        <v>4.2373920884963695E-3</v>
      </c>
      <c r="L31" s="472"/>
    </row>
    <row r="32" spans="1:12" ht="15" customHeight="1" x14ac:dyDescent="0.25">
      <c r="A32" s="129" t="s">
        <v>130</v>
      </c>
      <c r="B32" s="211">
        <v>0</v>
      </c>
      <c r="C32" s="212">
        <v>0</v>
      </c>
      <c r="D32" s="212">
        <v>0</v>
      </c>
      <c r="E32" s="211">
        <v>0</v>
      </c>
      <c r="F32" s="212">
        <v>0</v>
      </c>
      <c r="G32" s="212">
        <v>0</v>
      </c>
      <c r="H32" s="212">
        <v>0</v>
      </c>
      <c r="I32" s="212">
        <v>0</v>
      </c>
      <c r="J32" s="211">
        <v>0</v>
      </c>
      <c r="K32" s="213">
        <v>0</v>
      </c>
      <c r="L32" s="472"/>
    </row>
    <row r="33" spans="1:12" ht="15" customHeight="1" x14ac:dyDescent="0.25">
      <c r="A33" s="27" t="s">
        <v>131</v>
      </c>
      <c r="B33" s="211">
        <v>124770.11297000023</v>
      </c>
      <c r="C33" s="212">
        <v>239819.44070000009</v>
      </c>
      <c r="D33" s="212">
        <v>476032.36056000018</v>
      </c>
      <c r="E33" s="211">
        <v>3626.2544100000009</v>
      </c>
      <c r="F33" s="212">
        <v>27920.815590000002</v>
      </c>
      <c r="G33" s="212">
        <v>32347.448310000003</v>
      </c>
      <c r="H33" s="212">
        <v>796.62550999999962</v>
      </c>
      <c r="I33" s="212">
        <v>48081.587890000024</v>
      </c>
      <c r="J33" s="211">
        <v>953394.64594000042</v>
      </c>
      <c r="K33" s="213">
        <v>0.11789687106869222</v>
      </c>
      <c r="L33" s="472"/>
    </row>
    <row r="34" spans="1:12" ht="15" customHeight="1" x14ac:dyDescent="0.25">
      <c r="A34" s="27" t="s">
        <v>132</v>
      </c>
      <c r="B34" s="211">
        <v>0</v>
      </c>
      <c r="C34" s="212">
        <v>100042.07821000004</v>
      </c>
      <c r="D34" s="212">
        <v>4885.0150099999964</v>
      </c>
      <c r="E34" s="211">
        <v>69.722490000000008</v>
      </c>
      <c r="F34" s="212">
        <v>34466.546969999996</v>
      </c>
      <c r="G34" s="212">
        <v>5491.4035799999983</v>
      </c>
      <c r="H34" s="212">
        <v>0</v>
      </c>
      <c r="I34" s="212">
        <v>8483.5943799999986</v>
      </c>
      <c r="J34" s="211">
        <v>153438.36064</v>
      </c>
      <c r="K34" s="213">
        <v>1.897420202473428E-2</v>
      </c>
      <c r="L34" s="472"/>
    </row>
    <row r="35" spans="1:12" s="30" customFormat="1" ht="15" customHeight="1" x14ac:dyDescent="0.25">
      <c r="A35" s="27" t="s">
        <v>133</v>
      </c>
      <c r="B35" s="211">
        <v>0</v>
      </c>
      <c r="C35" s="212">
        <v>3937.8645299999998</v>
      </c>
      <c r="D35" s="212">
        <v>7355.0822400000006</v>
      </c>
      <c r="E35" s="211">
        <v>1675.3644900000002</v>
      </c>
      <c r="F35" s="212">
        <v>0</v>
      </c>
      <c r="G35" s="212">
        <v>0</v>
      </c>
      <c r="H35" s="212">
        <v>0</v>
      </c>
      <c r="I35" s="212">
        <v>42428.127700000005</v>
      </c>
      <c r="J35" s="211">
        <v>55396.438959999999</v>
      </c>
      <c r="K35" s="213">
        <v>6.8503288219040571E-3</v>
      </c>
      <c r="L35" s="473"/>
    </row>
    <row r="36" spans="1:12" s="30" customFormat="1" ht="15" customHeight="1" x14ac:dyDescent="0.25">
      <c r="A36" s="27" t="s">
        <v>134</v>
      </c>
      <c r="B36" s="214">
        <v>0</v>
      </c>
      <c r="C36" s="215">
        <v>0</v>
      </c>
      <c r="D36" s="215">
        <v>0</v>
      </c>
      <c r="E36" s="214">
        <v>0</v>
      </c>
      <c r="F36" s="215">
        <v>0</v>
      </c>
      <c r="G36" s="215">
        <v>0</v>
      </c>
      <c r="H36" s="215">
        <v>0</v>
      </c>
      <c r="I36" s="215">
        <v>0</v>
      </c>
      <c r="J36" s="211">
        <v>0</v>
      </c>
      <c r="K36" s="213">
        <v>0</v>
      </c>
      <c r="L36" s="473"/>
    </row>
    <row r="37" spans="1:12" s="30" customFormat="1" ht="15" customHeight="1" x14ac:dyDescent="0.25">
      <c r="A37" s="130" t="s">
        <v>68</v>
      </c>
      <c r="B37" s="216">
        <v>815913.8220200002</v>
      </c>
      <c r="C37" s="216">
        <v>2843732.9794200016</v>
      </c>
      <c r="D37" s="216">
        <v>1798955.9679</v>
      </c>
      <c r="E37" s="216">
        <v>61690.643880000011</v>
      </c>
      <c r="F37" s="216">
        <v>501767.38605999993</v>
      </c>
      <c r="G37" s="216">
        <v>811361.85917000042</v>
      </c>
      <c r="H37" s="216">
        <v>17123.413419999997</v>
      </c>
      <c r="I37" s="216">
        <v>1236137.1225000008</v>
      </c>
      <c r="J37" s="216">
        <v>8086683.1943700034</v>
      </c>
      <c r="K37" s="217">
        <v>1</v>
      </c>
      <c r="L37" s="473"/>
    </row>
    <row r="38" spans="1:12" ht="15" customHeight="1" x14ac:dyDescent="0.25">
      <c r="A38" s="34" t="s">
        <v>135</v>
      </c>
      <c r="B38" s="218">
        <v>0.10089597952693932</v>
      </c>
      <c r="C38" s="218">
        <v>0.35165628615200673</v>
      </c>
      <c r="D38" s="218">
        <v>0.22245906321054396</v>
      </c>
      <c r="E38" s="218">
        <v>7.6286707908811615E-3</v>
      </c>
      <c r="F38" s="218">
        <v>6.20486018803523E-2</v>
      </c>
      <c r="G38" s="218">
        <v>0.10033308337525518</v>
      </c>
      <c r="H38" s="218">
        <v>2.1174829047243275E-3</v>
      </c>
      <c r="I38" s="218">
        <v>0.15286083215929699</v>
      </c>
      <c r="J38" s="218">
        <v>1</v>
      </c>
      <c r="K38" s="213"/>
      <c r="L38" s="472">
        <v>1</v>
      </c>
    </row>
    <row r="39" spans="1:12" ht="15" customHeight="1" thickBot="1" x14ac:dyDescent="0.25">
      <c r="A39" s="35"/>
      <c r="B39" s="42"/>
      <c r="C39" s="37"/>
      <c r="D39" s="37"/>
      <c r="E39" s="42"/>
      <c r="F39" s="37"/>
      <c r="G39" s="37"/>
      <c r="H39" s="37"/>
      <c r="I39" s="37"/>
      <c r="J39" s="42"/>
      <c r="K39" s="43"/>
    </row>
    <row r="40" spans="1:12" ht="15" customHeight="1" thickTop="1" x14ac:dyDescent="0.2">
      <c r="A40" s="17" t="s">
        <v>70</v>
      </c>
      <c r="B40" s="39"/>
      <c r="C40" s="29"/>
      <c r="D40" s="29"/>
      <c r="E40" s="39"/>
      <c r="F40" s="29"/>
      <c r="G40" s="29"/>
      <c r="H40" s="29"/>
      <c r="I40" s="29"/>
      <c r="J40" s="39"/>
      <c r="K40" s="39"/>
    </row>
  </sheetData>
  <mergeCells count="4">
    <mergeCell ref="A1:K1"/>
    <mergeCell ref="A2:K2"/>
    <mergeCell ref="A3:K3"/>
    <mergeCell ref="A4:K4"/>
  </mergeCells>
  <pageMargins left="0.93" right="0.35" top="0.77" bottom="0.67" header="0.5" footer="0.5"/>
  <pageSetup scale="52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A1:N49"/>
  <sheetViews>
    <sheetView topLeftCell="B1" zoomScaleNormal="100" workbookViewId="0">
      <selection activeCell="N1" sqref="N1"/>
    </sheetView>
  </sheetViews>
  <sheetFormatPr baseColWidth="10" defaultColWidth="9.140625" defaultRowHeight="12.75" x14ac:dyDescent="0.2"/>
  <cols>
    <col min="1" max="1" width="66.85546875" style="21" customWidth="1"/>
    <col min="2" max="11" width="15.7109375" style="20" customWidth="1"/>
    <col min="12" max="256" width="11.42578125" style="20" customWidth="1"/>
    <col min="257" max="257" width="66.85546875" style="20" customWidth="1"/>
    <col min="258" max="267" width="15.7109375" style="20" customWidth="1"/>
    <col min="268" max="512" width="11.42578125" style="20" customWidth="1"/>
    <col min="513" max="513" width="66.85546875" style="20" customWidth="1"/>
    <col min="514" max="523" width="15.7109375" style="20" customWidth="1"/>
    <col min="524" max="768" width="11.42578125" style="20" customWidth="1"/>
    <col min="769" max="769" width="66.85546875" style="20" customWidth="1"/>
    <col min="770" max="779" width="15.7109375" style="20" customWidth="1"/>
    <col min="780" max="1024" width="11.42578125" style="20" customWidth="1"/>
    <col min="1025" max="1025" width="66.85546875" style="20" customWidth="1"/>
    <col min="1026" max="1035" width="15.7109375" style="20" customWidth="1"/>
    <col min="1036" max="1280" width="11.42578125" style="20" customWidth="1"/>
    <col min="1281" max="1281" width="66.85546875" style="20" customWidth="1"/>
    <col min="1282" max="1291" width="15.7109375" style="20" customWidth="1"/>
    <col min="1292" max="1536" width="11.42578125" style="20" customWidth="1"/>
    <col min="1537" max="1537" width="66.85546875" style="20" customWidth="1"/>
    <col min="1538" max="1547" width="15.7109375" style="20" customWidth="1"/>
    <col min="1548" max="1792" width="11.42578125" style="20" customWidth="1"/>
    <col min="1793" max="1793" width="66.85546875" style="20" customWidth="1"/>
    <col min="1794" max="1803" width="15.7109375" style="20" customWidth="1"/>
    <col min="1804" max="2048" width="11.42578125" style="20" customWidth="1"/>
    <col min="2049" max="2049" width="66.85546875" style="20" customWidth="1"/>
    <col min="2050" max="2059" width="15.7109375" style="20" customWidth="1"/>
    <col min="2060" max="2304" width="11.42578125" style="20" customWidth="1"/>
    <col min="2305" max="2305" width="66.85546875" style="20" customWidth="1"/>
    <col min="2306" max="2315" width="15.7109375" style="20" customWidth="1"/>
    <col min="2316" max="2560" width="11.42578125" style="20" customWidth="1"/>
    <col min="2561" max="2561" width="66.85546875" style="20" customWidth="1"/>
    <col min="2562" max="2571" width="15.7109375" style="20" customWidth="1"/>
    <col min="2572" max="2816" width="11.42578125" style="20" customWidth="1"/>
    <col min="2817" max="2817" width="66.85546875" style="20" customWidth="1"/>
    <col min="2818" max="2827" width="15.7109375" style="20" customWidth="1"/>
    <col min="2828" max="3072" width="11.42578125" style="20" customWidth="1"/>
    <col min="3073" max="3073" width="66.85546875" style="20" customWidth="1"/>
    <col min="3074" max="3083" width="15.7109375" style="20" customWidth="1"/>
    <col min="3084" max="3328" width="11.42578125" style="20" customWidth="1"/>
    <col min="3329" max="3329" width="66.85546875" style="20" customWidth="1"/>
    <col min="3330" max="3339" width="15.7109375" style="20" customWidth="1"/>
    <col min="3340" max="3584" width="11.42578125" style="20" customWidth="1"/>
    <col min="3585" max="3585" width="66.85546875" style="20" customWidth="1"/>
    <col min="3586" max="3595" width="15.7109375" style="20" customWidth="1"/>
    <col min="3596" max="3840" width="11.42578125" style="20" customWidth="1"/>
    <col min="3841" max="3841" width="66.85546875" style="20" customWidth="1"/>
    <col min="3842" max="3851" width="15.7109375" style="20" customWidth="1"/>
    <col min="3852" max="4096" width="11.42578125" style="20" customWidth="1"/>
    <col min="4097" max="4097" width="66.85546875" style="20" customWidth="1"/>
    <col min="4098" max="4107" width="15.7109375" style="20" customWidth="1"/>
    <col min="4108" max="4352" width="11.42578125" style="20" customWidth="1"/>
    <col min="4353" max="4353" width="66.85546875" style="20" customWidth="1"/>
    <col min="4354" max="4363" width="15.7109375" style="20" customWidth="1"/>
    <col min="4364" max="4608" width="11.42578125" style="20" customWidth="1"/>
    <col min="4609" max="4609" width="66.85546875" style="20" customWidth="1"/>
    <col min="4610" max="4619" width="15.7109375" style="20" customWidth="1"/>
    <col min="4620" max="4864" width="11.42578125" style="20" customWidth="1"/>
    <col min="4865" max="4865" width="66.85546875" style="20" customWidth="1"/>
    <col min="4866" max="4875" width="15.7109375" style="20" customWidth="1"/>
    <col min="4876" max="5120" width="11.42578125" style="20" customWidth="1"/>
    <col min="5121" max="5121" width="66.85546875" style="20" customWidth="1"/>
    <col min="5122" max="5131" width="15.7109375" style="20" customWidth="1"/>
    <col min="5132" max="5376" width="11.42578125" style="20" customWidth="1"/>
    <col min="5377" max="5377" width="66.85546875" style="20" customWidth="1"/>
    <col min="5378" max="5387" width="15.7109375" style="20" customWidth="1"/>
    <col min="5388" max="5632" width="11.42578125" style="20" customWidth="1"/>
    <col min="5633" max="5633" width="66.85546875" style="20" customWidth="1"/>
    <col min="5634" max="5643" width="15.7109375" style="20" customWidth="1"/>
    <col min="5644" max="5888" width="11.42578125" style="20" customWidth="1"/>
    <col min="5889" max="5889" width="66.85546875" style="20" customWidth="1"/>
    <col min="5890" max="5899" width="15.7109375" style="20" customWidth="1"/>
    <col min="5900" max="6144" width="11.42578125" style="20" customWidth="1"/>
    <col min="6145" max="6145" width="66.85546875" style="20" customWidth="1"/>
    <col min="6146" max="6155" width="15.7109375" style="20" customWidth="1"/>
    <col min="6156" max="6400" width="11.42578125" style="20" customWidth="1"/>
    <col min="6401" max="6401" width="66.85546875" style="20" customWidth="1"/>
    <col min="6402" max="6411" width="15.7109375" style="20" customWidth="1"/>
    <col min="6412" max="6656" width="11.42578125" style="20" customWidth="1"/>
    <col min="6657" max="6657" width="66.85546875" style="20" customWidth="1"/>
    <col min="6658" max="6667" width="15.7109375" style="20" customWidth="1"/>
    <col min="6668" max="6912" width="11.42578125" style="20" customWidth="1"/>
    <col min="6913" max="6913" width="66.85546875" style="20" customWidth="1"/>
    <col min="6914" max="6923" width="15.7109375" style="20" customWidth="1"/>
    <col min="6924" max="7168" width="11.42578125" style="20" customWidth="1"/>
    <col min="7169" max="7169" width="66.85546875" style="20" customWidth="1"/>
    <col min="7170" max="7179" width="15.7109375" style="20" customWidth="1"/>
    <col min="7180" max="7424" width="11.42578125" style="20" customWidth="1"/>
    <col min="7425" max="7425" width="66.85546875" style="20" customWidth="1"/>
    <col min="7426" max="7435" width="15.7109375" style="20" customWidth="1"/>
    <col min="7436" max="7680" width="11.42578125" style="20" customWidth="1"/>
    <col min="7681" max="7681" width="66.85546875" style="20" customWidth="1"/>
    <col min="7682" max="7691" width="15.7109375" style="20" customWidth="1"/>
    <col min="7692" max="7936" width="11.42578125" style="20" customWidth="1"/>
    <col min="7937" max="7937" width="66.85546875" style="20" customWidth="1"/>
    <col min="7938" max="7947" width="15.7109375" style="20" customWidth="1"/>
    <col min="7948" max="8192" width="11.42578125" style="20" customWidth="1"/>
    <col min="8193" max="8193" width="66.85546875" style="20" customWidth="1"/>
    <col min="8194" max="8203" width="15.7109375" style="20" customWidth="1"/>
    <col min="8204" max="8448" width="11.42578125" style="20" customWidth="1"/>
    <col min="8449" max="8449" width="66.85546875" style="20" customWidth="1"/>
    <col min="8450" max="8459" width="15.7109375" style="20" customWidth="1"/>
    <col min="8460" max="8704" width="11.42578125" style="20" customWidth="1"/>
    <col min="8705" max="8705" width="66.85546875" style="20" customWidth="1"/>
    <col min="8706" max="8715" width="15.7109375" style="20" customWidth="1"/>
    <col min="8716" max="8960" width="11.42578125" style="20" customWidth="1"/>
    <col min="8961" max="8961" width="66.85546875" style="20" customWidth="1"/>
    <col min="8962" max="8971" width="15.7109375" style="20" customWidth="1"/>
    <col min="8972" max="9216" width="11.42578125" style="20" customWidth="1"/>
    <col min="9217" max="9217" width="66.85546875" style="20" customWidth="1"/>
    <col min="9218" max="9227" width="15.7109375" style="20" customWidth="1"/>
    <col min="9228" max="9472" width="11.42578125" style="20" customWidth="1"/>
    <col min="9473" max="9473" width="66.85546875" style="20" customWidth="1"/>
    <col min="9474" max="9483" width="15.7109375" style="20" customWidth="1"/>
    <col min="9484" max="9728" width="11.42578125" style="20" customWidth="1"/>
    <col min="9729" max="9729" width="66.85546875" style="20" customWidth="1"/>
    <col min="9730" max="9739" width="15.7109375" style="20" customWidth="1"/>
    <col min="9740" max="9984" width="11.42578125" style="20" customWidth="1"/>
    <col min="9985" max="9985" width="66.85546875" style="20" customWidth="1"/>
    <col min="9986" max="9995" width="15.7109375" style="20" customWidth="1"/>
    <col min="9996" max="10240" width="11.42578125" style="20" customWidth="1"/>
    <col min="10241" max="10241" width="66.85546875" style="20" customWidth="1"/>
    <col min="10242" max="10251" width="15.7109375" style="20" customWidth="1"/>
    <col min="10252" max="10496" width="11.42578125" style="20" customWidth="1"/>
    <col min="10497" max="10497" width="66.85546875" style="20" customWidth="1"/>
    <col min="10498" max="10507" width="15.7109375" style="20" customWidth="1"/>
    <col min="10508" max="10752" width="11.42578125" style="20" customWidth="1"/>
    <col min="10753" max="10753" width="66.85546875" style="20" customWidth="1"/>
    <col min="10754" max="10763" width="15.7109375" style="20" customWidth="1"/>
    <col min="10764" max="11008" width="11.42578125" style="20" customWidth="1"/>
    <col min="11009" max="11009" width="66.85546875" style="20" customWidth="1"/>
    <col min="11010" max="11019" width="15.7109375" style="20" customWidth="1"/>
    <col min="11020" max="11264" width="11.42578125" style="20" customWidth="1"/>
    <col min="11265" max="11265" width="66.85546875" style="20" customWidth="1"/>
    <col min="11266" max="11275" width="15.7109375" style="20" customWidth="1"/>
    <col min="11276" max="11520" width="11.42578125" style="20" customWidth="1"/>
    <col min="11521" max="11521" width="66.85546875" style="20" customWidth="1"/>
    <col min="11522" max="11531" width="15.7109375" style="20" customWidth="1"/>
    <col min="11532" max="11776" width="11.42578125" style="20" customWidth="1"/>
    <col min="11777" max="11777" width="66.85546875" style="20" customWidth="1"/>
    <col min="11778" max="11787" width="15.7109375" style="20" customWidth="1"/>
    <col min="11788" max="12032" width="11.42578125" style="20" customWidth="1"/>
    <col min="12033" max="12033" width="66.85546875" style="20" customWidth="1"/>
    <col min="12034" max="12043" width="15.7109375" style="20" customWidth="1"/>
    <col min="12044" max="12288" width="11.42578125" style="20" customWidth="1"/>
    <col min="12289" max="12289" width="66.85546875" style="20" customWidth="1"/>
    <col min="12290" max="12299" width="15.7109375" style="20" customWidth="1"/>
    <col min="12300" max="12544" width="11.42578125" style="20" customWidth="1"/>
    <col min="12545" max="12545" width="66.85546875" style="20" customWidth="1"/>
    <col min="12546" max="12555" width="15.7109375" style="20" customWidth="1"/>
    <col min="12556" max="12800" width="11.42578125" style="20" customWidth="1"/>
    <col min="12801" max="12801" width="66.85546875" style="20" customWidth="1"/>
    <col min="12802" max="12811" width="15.7109375" style="20" customWidth="1"/>
    <col min="12812" max="13056" width="11.42578125" style="20" customWidth="1"/>
    <col min="13057" max="13057" width="66.85546875" style="20" customWidth="1"/>
    <col min="13058" max="13067" width="15.7109375" style="20" customWidth="1"/>
    <col min="13068" max="13312" width="11.42578125" style="20" customWidth="1"/>
    <col min="13313" max="13313" width="66.85546875" style="20" customWidth="1"/>
    <col min="13314" max="13323" width="15.7109375" style="20" customWidth="1"/>
    <col min="13324" max="13568" width="11.42578125" style="20" customWidth="1"/>
    <col min="13569" max="13569" width="66.85546875" style="20" customWidth="1"/>
    <col min="13570" max="13579" width="15.7109375" style="20" customWidth="1"/>
    <col min="13580" max="13824" width="11.42578125" style="20" customWidth="1"/>
    <col min="13825" max="13825" width="66.85546875" style="20" customWidth="1"/>
    <col min="13826" max="13835" width="15.7109375" style="20" customWidth="1"/>
    <col min="13836" max="14080" width="11.42578125" style="20" customWidth="1"/>
    <col min="14081" max="14081" width="66.85546875" style="20" customWidth="1"/>
    <col min="14082" max="14091" width="15.7109375" style="20" customWidth="1"/>
    <col min="14092" max="14336" width="11.42578125" style="20" customWidth="1"/>
    <col min="14337" max="14337" width="66.85546875" style="20" customWidth="1"/>
    <col min="14338" max="14347" width="15.7109375" style="20" customWidth="1"/>
    <col min="14348" max="14592" width="11.42578125" style="20" customWidth="1"/>
    <col min="14593" max="14593" width="66.85546875" style="20" customWidth="1"/>
    <col min="14594" max="14603" width="15.7109375" style="20" customWidth="1"/>
    <col min="14604" max="14848" width="11.42578125" style="20" customWidth="1"/>
    <col min="14849" max="14849" width="66.85546875" style="20" customWidth="1"/>
    <col min="14850" max="14859" width="15.7109375" style="20" customWidth="1"/>
    <col min="14860" max="15104" width="11.42578125" style="20" customWidth="1"/>
    <col min="15105" max="15105" width="66.85546875" style="20" customWidth="1"/>
    <col min="15106" max="15115" width="15.7109375" style="20" customWidth="1"/>
    <col min="15116" max="15360" width="11.42578125" style="20" customWidth="1"/>
    <col min="15361" max="15361" width="66.85546875" style="20" customWidth="1"/>
    <col min="15362" max="15371" width="15.7109375" style="20" customWidth="1"/>
    <col min="15372" max="15616" width="11.42578125" style="20" customWidth="1"/>
    <col min="15617" max="15617" width="66.85546875" style="20" customWidth="1"/>
    <col min="15618" max="15627" width="15.7109375" style="20" customWidth="1"/>
    <col min="15628" max="15872" width="11.42578125" style="20" customWidth="1"/>
    <col min="15873" max="15873" width="66.85546875" style="20" customWidth="1"/>
    <col min="15874" max="15883" width="15.7109375" style="20" customWidth="1"/>
    <col min="15884" max="16128" width="11.42578125" style="20" customWidth="1"/>
    <col min="16129" max="16129" width="66.85546875" style="20" customWidth="1"/>
    <col min="16130" max="16139" width="15.7109375" style="20" customWidth="1"/>
    <col min="16140" max="16384" width="11.42578125" style="20" customWidth="1"/>
  </cols>
  <sheetData>
    <row r="1" spans="1:14" s="2" customFormat="1" ht="30" customHeight="1" x14ac:dyDescent="0.25">
      <c r="A1" s="659" t="s">
        <v>254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N1" s="323" t="s">
        <v>409</v>
      </c>
    </row>
    <row r="2" spans="1:14" s="2" customFormat="1" ht="15" customHeight="1" x14ac:dyDescent="0.25">
      <c r="A2" s="660" t="s">
        <v>634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</row>
    <row r="3" spans="1:14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</row>
    <row r="4" spans="1:14" s="2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</row>
    <row r="5" spans="1:14" ht="15" customHeight="1" x14ac:dyDescent="0.2">
      <c r="A5" s="518"/>
      <c r="B5" s="458"/>
      <c r="C5" s="450"/>
      <c r="D5" s="450"/>
      <c r="E5" s="450"/>
      <c r="F5" s="450"/>
      <c r="G5" s="450"/>
      <c r="H5" s="450"/>
      <c r="I5" s="450"/>
      <c r="J5" s="458"/>
      <c r="K5" s="48"/>
    </row>
    <row r="6" spans="1:14" ht="30" customHeight="1" x14ac:dyDescent="0.2">
      <c r="A6" s="23" t="s">
        <v>635</v>
      </c>
      <c r="B6" s="24" t="s">
        <v>255</v>
      </c>
      <c r="C6" s="24" t="s">
        <v>256</v>
      </c>
      <c r="D6" s="24" t="s">
        <v>257</v>
      </c>
      <c r="E6" s="24" t="s">
        <v>258</v>
      </c>
      <c r="F6" s="24" t="s">
        <v>259</v>
      </c>
      <c r="G6" s="24" t="s">
        <v>260</v>
      </c>
      <c r="H6" s="24" t="s">
        <v>261</v>
      </c>
      <c r="I6" s="24" t="s">
        <v>262</v>
      </c>
      <c r="J6" s="25" t="s">
        <v>707</v>
      </c>
      <c r="K6" s="26" t="s">
        <v>49</v>
      </c>
    </row>
    <row r="7" spans="1:14" ht="15" customHeight="1" x14ac:dyDescent="0.25">
      <c r="A7" s="460" t="s">
        <v>636</v>
      </c>
      <c r="B7" s="462">
        <v>184531.75571</v>
      </c>
      <c r="C7" s="462">
        <v>246401.55746999997</v>
      </c>
      <c r="D7" s="462">
        <v>524202.63279999996</v>
      </c>
      <c r="E7" s="462">
        <v>26966.190709999999</v>
      </c>
      <c r="F7" s="462">
        <v>987.79259999999999</v>
      </c>
      <c r="G7" s="462">
        <v>79691.247380000001</v>
      </c>
      <c r="H7" s="462">
        <v>402.41031000000004</v>
      </c>
      <c r="I7" s="462">
        <v>284709.79603000003</v>
      </c>
      <c r="J7" s="462">
        <v>1347893.38301</v>
      </c>
      <c r="K7" s="125">
        <v>0.16610566704220436</v>
      </c>
    </row>
    <row r="8" spans="1:14" ht="15" customHeight="1" x14ac:dyDescent="0.25">
      <c r="A8" s="460" t="s">
        <v>637</v>
      </c>
      <c r="B8" s="462">
        <v>0</v>
      </c>
      <c r="C8" s="462">
        <v>0</v>
      </c>
      <c r="D8" s="462">
        <v>0</v>
      </c>
      <c r="E8" s="462">
        <v>0</v>
      </c>
      <c r="F8" s="462">
        <v>0</v>
      </c>
      <c r="G8" s="462">
        <v>0</v>
      </c>
      <c r="H8" s="462">
        <v>0</v>
      </c>
      <c r="I8" s="462">
        <v>0</v>
      </c>
      <c r="J8" s="462">
        <v>0</v>
      </c>
      <c r="K8" s="125">
        <v>0</v>
      </c>
    </row>
    <row r="9" spans="1:14" ht="15" customHeight="1" x14ac:dyDescent="0.25">
      <c r="A9" s="460" t="s">
        <v>638</v>
      </c>
      <c r="B9" s="462">
        <v>68748.254379999998</v>
      </c>
      <c r="C9" s="462">
        <v>1057917.6686399998</v>
      </c>
      <c r="D9" s="462">
        <v>0</v>
      </c>
      <c r="E9" s="462">
        <v>3451.5907200000001</v>
      </c>
      <c r="F9" s="462">
        <v>10275.377409999999</v>
      </c>
      <c r="G9" s="462">
        <v>153367.69807999997</v>
      </c>
      <c r="H9" s="462">
        <v>2131.8597200000004</v>
      </c>
      <c r="I9" s="462">
        <v>125839.56629</v>
      </c>
      <c r="J9" s="462">
        <v>1421732.0152399999</v>
      </c>
      <c r="K9" s="125">
        <v>0.17520506274712203</v>
      </c>
    </row>
    <row r="10" spans="1:14" ht="15" customHeight="1" x14ac:dyDescent="0.25">
      <c r="A10" s="460" t="s">
        <v>639</v>
      </c>
      <c r="B10" s="462">
        <v>0</v>
      </c>
      <c r="C10" s="462">
        <v>0</v>
      </c>
      <c r="D10" s="462">
        <v>0</v>
      </c>
      <c r="E10" s="462">
        <v>0</v>
      </c>
      <c r="F10" s="462">
        <v>0</v>
      </c>
      <c r="G10" s="462">
        <v>0</v>
      </c>
      <c r="H10" s="462">
        <v>0</v>
      </c>
      <c r="I10" s="462">
        <v>0</v>
      </c>
      <c r="J10" s="462">
        <v>0</v>
      </c>
      <c r="K10" s="125">
        <v>0</v>
      </c>
    </row>
    <row r="11" spans="1:14" s="594" customFormat="1" ht="15" customHeight="1" x14ac:dyDescent="0.25">
      <c r="A11" s="460" t="s">
        <v>640</v>
      </c>
      <c r="B11" s="462">
        <v>1577.3251500000001</v>
      </c>
      <c r="C11" s="462">
        <v>0</v>
      </c>
      <c r="D11" s="462">
        <v>0</v>
      </c>
      <c r="E11" s="462">
        <v>0</v>
      </c>
      <c r="F11" s="462">
        <v>0</v>
      </c>
      <c r="G11" s="462">
        <v>0</v>
      </c>
      <c r="H11" s="462">
        <v>0</v>
      </c>
      <c r="I11" s="462">
        <v>0</v>
      </c>
      <c r="J11" s="462">
        <v>1577.3251500000001</v>
      </c>
      <c r="K11" s="125">
        <v>1.9437935484044978E-4</v>
      </c>
    </row>
    <row r="12" spans="1:14" ht="15" customHeight="1" x14ac:dyDescent="0.25">
      <c r="A12" s="460" t="s">
        <v>641</v>
      </c>
      <c r="B12" s="462">
        <v>0</v>
      </c>
      <c r="C12" s="462">
        <v>0</v>
      </c>
      <c r="D12" s="462">
        <v>0</v>
      </c>
      <c r="E12" s="462">
        <v>0</v>
      </c>
      <c r="F12" s="462">
        <v>0</v>
      </c>
      <c r="G12" s="462">
        <v>0</v>
      </c>
      <c r="H12" s="462">
        <v>0</v>
      </c>
      <c r="I12" s="462">
        <v>0</v>
      </c>
      <c r="J12" s="462">
        <v>0</v>
      </c>
      <c r="K12" s="125">
        <v>0</v>
      </c>
    </row>
    <row r="13" spans="1:14" ht="15" customHeight="1" x14ac:dyDescent="0.25">
      <c r="A13" s="460" t="s">
        <v>642</v>
      </c>
      <c r="B13" s="462">
        <v>38.205800000000004</v>
      </c>
      <c r="C13" s="462">
        <v>0</v>
      </c>
      <c r="D13" s="462">
        <v>0</v>
      </c>
      <c r="E13" s="462">
        <v>0</v>
      </c>
      <c r="F13" s="462">
        <v>0</v>
      </c>
      <c r="G13" s="462">
        <v>0</v>
      </c>
      <c r="H13" s="462">
        <v>0</v>
      </c>
      <c r="I13" s="462">
        <v>0</v>
      </c>
      <c r="J13" s="462">
        <v>38.205800000000004</v>
      </c>
      <c r="K13" s="125">
        <v>4.7082358099490503E-6</v>
      </c>
    </row>
    <row r="14" spans="1:14" ht="15" customHeight="1" x14ac:dyDescent="0.25">
      <c r="A14" s="460" t="s">
        <v>643</v>
      </c>
      <c r="B14" s="462">
        <v>1539.1193500000002</v>
      </c>
      <c r="C14" s="462">
        <v>0</v>
      </c>
      <c r="D14" s="462">
        <v>0</v>
      </c>
      <c r="E14" s="462">
        <v>0</v>
      </c>
      <c r="F14" s="462">
        <v>0</v>
      </c>
      <c r="G14" s="462">
        <v>0</v>
      </c>
      <c r="H14" s="462">
        <v>0</v>
      </c>
      <c r="I14" s="462">
        <v>0</v>
      </c>
      <c r="J14" s="462">
        <v>1539.1193500000002</v>
      </c>
      <c r="K14" s="125">
        <v>1.8967111903050074E-4</v>
      </c>
    </row>
    <row r="15" spans="1:14" s="594" customFormat="1" ht="15" customHeight="1" x14ac:dyDescent="0.25">
      <c r="A15" s="460" t="s">
        <v>644</v>
      </c>
      <c r="B15" s="462">
        <v>0</v>
      </c>
      <c r="C15" s="462">
        <v>0</v>
      </c>
      <c r="D15" s="462">
        <v>0</v>
      </c>
      <c r="E15" s="462">
        <v>0</v>
      </c>
      <c r="F15" s="462">
        <v>0</v>
      </c>
      <c r="G15" s="462">
        <v>0</v>
      </c>
      <c r="H15" s="462">
        <v>0</v>
      </c>
      <c r="I15" s="462">
        <v>0</v>
      </c>
      <c r="J15" s="462">
        <v>0</v>
      </c>
      <c r="K15" s="125">
        <v>0</v>
      </c>
    </row>
    <row r="16" spans="1:14" ht="15" customHeight="1" x14ac:dyDescent="0.25">
      <c r="A16" s="460" t="s">
        <v>645</v>
      </c>
      <c r="B16" s="462">
        <v>0</v>
      </c>
      <c r="C16" s="462">
        <v>0</v>
      </c>
      <c r="D16" s="462">
        <v>0</v>
      </c>
      <c r="E16" s="462">
        <v>0</v>
      </c>
      <c r="F16" s="462">
        <v>0</v>
      </c>
      <c r="G16" s="462">
        <v>0</v>
      </c>
      <c r="H16" s="462">
        <v>0</v>
      </c>
      <c r="I16" s="462">
        <v>0</v>
      </c>
      <c r="J16" s="462">
        <v>0</v>
      </c>
      <c r="K16" s="125">
        <v>0</v>
      </c>
    </row>
    <row r="17" spans="1:11" ht="15" customHeight="1" x14ac:dyDescent="0.25">
      <c r="A17" s="460" t="s">
        <v>540</v>
      </c>
      <c r="B17" s="462">
        <v>0</v>
      </c>
      <c r="C17" s="462">
        <v>0</v>
      </c>
      <c r="D17" s="462">
        <v>0</v>
      </c>
      <c r="E17" s="462">
        <v>0</v>
      </c>
      <c r="F17" s="462">
        <v>0</v>
      </c>
      <c r="G17" s="462">
        <v>0</v>
      </c>
      <c r="H17" s="462">
        <v>0</v>
      </c>
      <c r="I17" s="462">
        <v>0</v>
      </c>
      <c r="J17" s="462">
        <v>0</v>
      </c>
      <c r="K17" s="125">
        <v>0</v>
      </c>
    </row>
    <row r="18" spans="1:11" ht="15" customHeight="1" x14ac:dyDescent="0.25">
      <c r="A18" s="460" t="s">
        <v>646</v>
      </c>
      <c r="B18" s="462">
        <v>0</v>
      </c>
      <c r="C18" s="462">
        <v>0</v>
      </c>
      <c r="D18" s="462">
        <v>0</v>
      </c>
      <c r="E18" s="462">
        <v>0</v>
      </c>
      <c r="F18" s="462">
        <v>0</v>
      </c>
      <c r="G18" s="462">
        <v>0</v>
      </c>
      <c r="H18" s="462">
        <v>0</v>
      </c>
      <c r="I18" s="462">
        <v>0</v>
      </c>
      <c r="J18" s="462">
        <v>0</v>
      </c>
      <c r="K18" s="125">
        <v>0</v>
      </c>
    </row>
    <row r="19" spans="1:11" ht="15" customHeight="1" x14ac:dyDescent="0.25">
      <c r="A19" s="460" t="s">
        <v>647</v>
      </c>
      <c r="B19" s="462">
        <v>0</v>
      </c>
      <c r="C19" s="462">
        <v>0</v>
      </c>
      <c r="D19" s="462">
        <v>0</v>
      </c>
      <c r="E19" s="462">
        <v>0</v>
      </c>
      <c r="F19" s="462">
        <v>0</v>
      </c>
      <c r="G19" s="462">
        <v>0</v>
      </c>
      <c r="H19" s="462">
        <v>0</v>
      </c>
      <c r="I19" s="462">
        <v>0</v>
      </c>
      <c r="J19" s="462">
        <v>0</v>
      </c>
      <c r="K19" s="125">
        <v>0</v>
      </c>
    </row>
    <row r="20" spans="1:11" s="594" customFormat="1" ht="15" customHeight="1" x14ac:dyDescent="0.25">
      <c r="A20" s="460" t="s">
        <v>648</v>
      </c>
      <c r="B20" s="462">
        <v>252083.19094</v>
      </c>
      <c r="C20" s="462">
        <v>1290358.7617299997</v>
      </c>
      <c r="D20" s="462">
        <v>280178.29576999991</v>
      </c>
      <c r="E20" s="462">
        <v>3534.5959800000001</v>
      </c>
      <c r="F20" s="462">
        <v>289546.11431999999</v>
      </c>
      <c r="G20" s="462">
        <v>91299.965339999995</v>
      </c>
      <c r="H20" s="462">
        <v>0</v>
      </c>
      <c r="I20" s="462">
        <v>633483.18708000018</v>
      </c>
      <c r="J20" s="462">
        <v>2840484.1111599999</v>
      </c>
      <c r="K20" s="125">
        <v>0.35004289950098699</v>
      </c>
    </row>
    <row r="21" spans="1:11" ht="15" customHeight="1" x14ac:dyDescent="0.25">
      <c r="A21" s="460" t="s">
        <v>649</v>
      </c>
      <c r="B21" s="462">
        <v>3627.6411499999999</v>
      </c>
      <c r="C21" s="462">
        <v>28157.116959999999</v>
      </c>
      <c r="D21" s="462">
        <v>0</v>
      </c>
      <c r="E21" s="462">
        <v>1544.6338700000001</v>
      </c>
      <c r="F21" s="462">
        <v>0</v>
      </c>
      <c r="G21" s="462">
        <v>17945.238719999994</v>
      </c>
      <c r="H21" s="462">
        <v>0</v>
      </c>
      <c r="I21" s="462">
        <v>0</v>
      </c>
      <c r="J21" s="462">
        <v>51274.630699999994</v>
      </c>
      <c r="K21" s="125">
        <v>6.3187540217363039E-3</v>
      </c>
    </row>
    <row r="22" spans="1:11" ht="15" customHeight="1" x14ac:dyDescent="0.25">
      <c r="A22" s="460" t="s">
        <v>650</v>
      </c>
      <c r="B22" s="462">
        <v>0</v>
      </c>
      <c r="C22" s="462">
        <v>0</v>
      </c>
      <c r="D22" s="462">
        <v>0</v>
      </c>
      <c r="E22" s="462">
        <v>0</v>
      </c>
      <c r="F22" s="462">
        <v>0</v>
      </c>
      <c r="G22" s="462">
        <v>35.013919999999999</v>
      </c>
      <c r="H22" s="462">
        <v>0</v>
      </c>
      <c r="I22" s="462">
        <v>0</v>
      </c>
      <c r="J22" s="462">
        <v>35.013919999999999</v>
      </c>
      <c r="K22" s="125">
        <v>4.3148891527121857E-6</v>
      </c>
    </row>
    <row r="23" spans="1:11" ht="15" customHeight="1" x14ac:dyDescent="0.25">
      <c r="A23" s="460" t="s">
        <v>651</v>
      </c>
      <c r="B23" s="462">
        <v>37.975389999999997</v>
      </c>
      <c r="C23" s="462">
        <v>0</v>
      </c>
      <c r="D23" s="462">
        <v>0</v>
      </c>
      <c r="E23" s="462">
        <v>0</v>
      </c>
      <c r="F23" s="462">
        <v>0</v>
      </c>
      <c r="G23" s="462">
        <v>69.095770000000002</v>
      </c>
      <c r="H23" s="462">
        <v>0</v>
      </c>
      <c r="I23" s="462">
        <v>0</v>
      </c>
      <c r="J23" s="462">
        <v>107.07115999999999</v>
      </c>
      <c r="K23" s="125">
        <v>1.3194757595045365E-5</v>
      </c>
    </row>
    <row r="24" spans="1:11" ht="15" customHeight="1" x14ac:dyDescent="0.25">
      <c r="A24" s="460" t="s">
        <v>652</v>
      </c>
      <c r="B24" s="462">
        <v>0</v>
      </c>
      <c r="C24" s="462">
        <v>0</v>
      </c>
      <c r="D24" s="462">
        <v>0</v>
      </c>
      <c r="E24" s="462">
        <v>0</v>
      </c>
      <c r="F24" s="462">
        <v>0</v>
      </c>
      <c r="G24" s="462">
        <v>0</v>
      </c>
      <c r="H24" s="462">
        <v>0</v>
      </c>
      <c r="I24" s="462">
        <v>0</v>
      </c>
      <c r="J24" s="462">
        <v>0</v>
      </c>
      <c r="K24" s="125">
        <v>0</v>
      </c>
    </row>
    <row r="25" spans="1:11" s="594" customFormat="1" ht="15" customHeight="1" x14ac:dyDescent="0.25">
      <c r="A25" s="460" t="s">
        <v>653</v>
      </c>
      <c r="B25" s="462">
        <v>0</v>
      </c>
      <c r="C25" s="462">
        <v>0</v>
      </c>
      <c r="D25" s="462">
        <v>0</v>
      </c>
      <c r="E25" s="462">
        <v>0</v>
      </c>
      <c r="F25" s="462">
        <v>0</v>
      </c>
      <c r="G25" s="462">
        <v>0</v>
      </c>
      <c r="H25" s="462">
        <v>0</v>
      </c>
      <c r="I25" s="462">
        <v>0</v>
      </c>
      <c r="J25" s="462">
        <v>0</v>
      </c>
      <c r="K25" s="125">
        <v>0</v>
      </c>
    </row>
    <row r="26" spans="1:11" s="594" customFormat="1" ht="15" customHeight="1" x14ac:dyDescent="0.25">
      <c r="A26" s="460" t="s">
        <v>654</v>
      </c>
      <c r="B26" s="462">
        <v>0</v>
      </c>
      <c r="C26" s="462">
        <v>0</v>
      </c>
      <c r="D26" s="462">
        <v>0</v>
      </c>
      <c r="E26" s="462">
        <v>0</v>
      </c>
      <c r="F26" s="462">
        <v>0</v>
      </c>
      <c r="G26" s="462">
        <v>0</v>
      </c>
      <c r="H26" s="462">
        <v>0</v>
      </c>
      <c r="I26" s="462">
        <v>0</v>
      </c>
      <c r="J26" s="462">
        <v>0</v>
      </c>
      <c r="K26" s="125">
        <v>0</v>
      </c>
    </row>
    <row r="27" spans="1:11" ht="15" customHeight="1" x14ac:dyDescent="0.25">
      <c r="A27" s="460" t="s">
        <v>655</v>
      </c>
      <c r="B27" s="462">
        <v>248417.57440000001</v>
      </c>
      <c r="C27" s="462">
        <v>1262201.6447699997</v>
      </c>
      <c r="D27" s="462">
        <v>280178.29576999991</v>
      </c>
      <c r="E27" s="462">
        <v>1989.9621099999999</v>
      </c>
      <c r="F27" s="462">
        <v>289546.11431999999</v>
      </c>
      <c r="G27" s="462">
        <v>73250.616930000004</v>
      </c>
      <c r="H27" s="462">
        <v>0</v>
      </c>
      <c r="I27" s="462">
        <v>633483.18708000018</v>
      </c>
      <c r="J27" s="462">
        <v>2789067.3953799997</v>
      </c>
      <c r="K27" s="125">
        <v>0.34370663583250288</v>
      </c>
    </row>
    <row r="28" spans="1:11" s="594" customFormat="1" ht="15" customHeight="1" x14ac:dyDescent="0.25">
      <c r="A28" s="460" t="s">
        <v>656</v>
      </c>
      <c r="B28" s="462">
        <v>336303.48673</v>
      </c>
      <c r="C28" s="462">
        <v>207849.07855999997</v>
      </c>
      <c r="D28" s="462">
        <v>994575.03946999996</v>
      </c>
      <c r="E28" s="462">
        <v>5446.8189299999995</v>
      </c>
      <c r="F28" s="462">
        <v>135856.75998</v>
      </c>
      <c r="G28" s="462">
        <v>478310.46316000004</v>
      </c>
      <c r="H28" s="462">
        <v>12164.1342</v>
      </c>
      <c r="I28" s="462">
        <v>192104.57309999998</v>
      </c>
      <c r="J28" s="462">
        <v>2362610.3541300003</v>
      </c>
      <c r="K28" s="125">
        <v>0.29115282690772798</v>
      </c>
    </row>
    <row r="29" spans="1:11" ht="15" customHeight="1" x14ac:dyDescent="0.25">
      <c r="A29" s="460" t="s">
        <v>657</v>
      </c>
      <c r="B29" s="462">
        <v>0</v>
      </c>
      <c r="C29" s="462">
        <v>0</v>
      </c>
      <c r="D29" s="462">
        <v>0</v>
      </c>
      <c r="E29" s="462">
        <v>0</v>
      </c>
      <c r="F29" s="462">
        <v>0</v>
      </c>
      <c r="G29" s="462">
        <v>0</v>
      </c>
      <c r="H29" s="462">
        <v>0</v>
      </c>
      <c r="I29" s="462">
        <v>0</v>
      </c>
      <c r="J29" s="462">
        <v>0</v>
      </c>
      <c r="K29" s="125">
        <v>0</v>
      </c>
    </row>
    <row r="30" spans="1:11" ht="15" customHeight="1" x14ac:dyDescent="0.25">
      <c r="A30" s="460" t="s">
        <v>658</v>
      </c>
      <c r="B30" s="462">
        <v>336303.48673</v>
      </c>
      <c r="C30" s="462">
        <v>207849.07855999997</v>
      </c>
      <c r="D30" s="462">
        <v>994575.03946999996</v>
      </c>
      <c r="E30" s="462">
        <v>5446.8189299999995</v>
      </c>
      <c r="F30" s="462">
        <v>135856.75998</v>
      </c>
      <c r="G30" s="462">
        <v>478310.46316000004</v>
      </c>
      <c r="H30" s="462">
        <v>12164.1342</v>
      </c>
      <c r="I30" s="462">
        <v>192104.57309999998</v>
      </c>
      <c r="J30" s="462">
        <v>2362610.3541300003</v>
      </c>
      <c r="K30" s="125">
        <v>0.29115282690772798</v>
      </c>
    </row>
    <row r="31" spans="1:11" ht="15" customHeight="1" x14ac:dyDescent="0.25">
      <c r="A31" s="460" t="s">
        <v>659</v>
      </c>
      <c r="B31" s="462">
        <v>0</v>
      </c>
      <c r="C31" s="462">
        <v>41205.912250000001</v>
      </c>
      <c r="D31" s="462">
        <v>0</v>
      </c>
      <c r="E31" s="462">
        <v>2023.2101400000001</v>
      </c>
      <c r="F31" s="462">
        <v>97.226540000000014</v>
      </c>
      <c r="G31" s="462">
        <v>8692.4857599999996</v>
      </c>
      <c r="H31" s="462">
        <v>2402.6911299999997</v>
      </c>
      <c r="I31" s="462">
        <v>0</v>
      </c>
      <c r="J31" s="462">
        <v>54421.525820000003</v>
      </c>
      <c r="K31" s="125">
        <v>6.7065570331674984E-3</v>
      </c>
    </row>
    <row r="32" spans="1:11" ht="15" customHeight="1" x14ac:dyDescent="0.25">
      <c r="A32" s="460" t="s">
        <v>660</v>
      </c>
      <c r="B32" s="462">
        <v>0</v>
      </c>
      <c r="C32" s="462">
        <v>0</v>
      </c>
      <c r="D32" s="462">
        <v>0</v>
      </c>
      <c r="E32" s="462">
        <v>0</v>
      </c>
      <c r="F32" s="462">
        <v>0</v>
      </c>
      <c r="G32" s="462">
        <v>0</v>
      </c>
      <c r="H32" s="462">
        <v>0</v>
      </c>
      <c r="I32" s="462">
        <v>0</v>
      </c>
      <c r="J32" s="462">
        <v>0</v>
      </c>
      <c r="K32" s="125">
        <v>0</v>
      </c>
    </row>
    <row r="33" spans="1:11" s="594" customFormat="1" ht="15" customHeight="1" x14ac:dyDescent="0.25">
      <c r="A33" s="460" t="s">
        <v>661</v>
      </c>
      <c r="B33" s="462">
        <v>0</v>
      </c>
      <c r="C33" s="462">
        <v>0</v>
      </c>
      <c r="D33" s="462">
        <v>0</v>
      </c>
      <c r="E33" s="462">
        <v>0</v>
      </c>
      <c r="F33" s="462">
        <v>0</v>
      </c>
      <c r="G33" s="462">
        <v>0</v>
      </c>
      <c r="H33" s="462">
        <v>0</v>
      </c>
      <c r="I33" s="462">
        <v>0</v>
      </c>
      <c r="J33" s="462">
        <v>0</v>
      </c>
      <c r="K33" s="125">
        <v>0</v>
      </c>
    </row>
    <row r="34" spans="1:11" ht="15" customHeight="1" x14ac:dyDescent="0.25">
      <c r="A34" s="460" t="s">
        <v>662</v>
      </c>
      <c r="B34" s="462">
        <v>0</v>
      </c>
      <c r="C34" s="462">
        <v>29633.678930000002</v>
      </c>
      <c r="D34" s="462">
        <v>0</v>
      </c>
      <c r="E34" s="462">
        <v>2023.2101400000001</v>
      </c>
      <c r="F34" s="462">
        <v>97.226540000000014</v>
      </c>
      <c r="G34" s="462">
        <v>8692.4857599999996</v>
      </c>
      <c r="H34" s="462">
        <v>2402.6911299999997</v>
      </c>
      <c r="I34" s="462">
        <v>0</v>
      </c>
      <c r="J34" s="462">
        <v>42849.292500000003</v>
      </c>
      <c r="K34" s="125">
        <v>5.2804698077119506E-3</v>
      </c>
    </row>
    <row r="35" spans="1:11" ht="15" customHeight="1" x14ac:dyDescent="0.25">
      <c r="A35" s="460" t="s">
        <v>663</v>
      </c>
      <c r="B35" s="462">
        <v>0</v>
      </c>
      <c r="C35" s="462">
        <v>7112.7924399999993</v>
      </c>
      <c r="D35" s="462">
        <v>0</v>
      </c>
      <c r="E35" s="462">
        <v>0</v>
      </c>
      <c r="F35" s="462">
        <v>0</v>
      </c>
      <c r="G35" s="462">
        <v>0</v>
      </c>
      <c r="H35" s="462">
        <v>0</v>
      </c>
      <c r="I35" s="462">
        <v>0</v>
      </c>
      <c r="J35" s="462">
        <v>7112.7924399999993</v>
      </c>
      <c r="K35" s="125">
        <v>8.7653455953658535E-4</v>
      </c>
    </row>
    <row r="36" spans="1:11" ht="15" customHeight="1" x14ac:dyDescent="0.25">
      <c r="A36" s="460" t="s">
        <v>664</v>
      </c>
      <c r="B36" s="462">
        <v>0</v>
      </c>
      <c r="C36" s="462">
        <v>0</v>
      </c>
      <c r="D36" s="462">
        <v>0</v>
      </c>
      <c r="E36" s="462">
        <v>0</v>
      </c>
      <c r="F36" s="462">
        <v>0</v>
      </c>
      <c r="G36" s="462">
        <v>0</v>
      </c>
      <c r="H36" s="462">
        <v>0</v>
      </c>
      <c r="I36" s="462">
        <v>0</v>
      </c>
      <c r="J36" s="462">
        <v>0</v>
      </c>
      <c r="K36" s="125">
        <v>0</v>
      </c>
    </row>
    <row r="37" spans="1:11" ht="15" customHeight="1" x14ac:dyDescent="0.25">
      <c r="A37" s="460" t="s">
        <v>665</v>
      </c>
      <c r="B37" s="462">
        <v>0</v>
      </c>
      <c r="C37" s="462">
        <v>0</v>
      </c>
      <c r="D37" s="462">
        <v>0</v>
      </c>
      <c r="E37" s="462">
        <v>0</v>
      </c>
      <c r="F37" s="462">
        <v>0</v>
      </c>
      <c r="G37" s="462">
        <v>0</v>
      </c>
      <c r="H37" s="462">
        <v>0</v>
      </c>
      <c r="I37" s="462">
        <v>0</v>
      </c>
      <c r="J37" s="462">
        <v>0</v>
      </c>
      <c r="K37" s="125">
        <v>0</v>
      </c>
    </row>
    <row r="38" spans="1:11" s="594" customFormat="1" ht="15" customHeight="1" x14ac:dyDescent="0.25">
      <c r="A38" s="460" t="s">
        <v>666</v>
      </c>
      <c r="B38" s="462">
        <v>0</v>
      </c>
      <c r="C38" s="462">
        <v>0</v>
      </c>
      <c r="D38" s="462">
        <v>0</v>
      </c>
      <c r="E38" s="462">
        <v>0</v>
      </c>
      <c r="F38" s="462">
        <v>0</v>
      </c>
      <c r="G38" s="462">
        <v>0</v>
      </c>
      <c r="H38" s="462">
        <v>0</v>
      </c>
      <c r="I38" s="462">
        <v>0</v>
      </c>
      <c r="J38" s="462">
        <v>0</v>
      </c>
      <c r="K38" s="125">
        <v>0</v>
      </c>
    </row>
    <row r="39" spans="1:11" ht="15" customHeight="1" x14ac:dyDescent="0.25">
      <c r="A39" s="460" t="s">
        <v>667</v>
      </c>
      <c r="B39" s="462">
        <v>0</v>
      </c>
      <c r="C39" s="462">
        <v>4459.4408800000001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4459.4408800000001</v>
      </c>
      <c r="K39" s="125">
        <v>5.4955266591896269E-4</v>
      </c>
    </row>
    <row r="40" spans="1:11" ht="15" customHeight="1" x14ac:dyDescent="0.25">
      <c r="A40" s="602" t="s">
        <v>668</v>
      </c>
      <c r="B40" s="462">
        <v>0</v>
      </c>
      <c r="C40" s="462">
        <v>0</v>
      </c>
      <c r="D40" s="462">
        <v>0</v>
      </c>
      <c r="E40" s="462">
        <v>0</v>
      </c>
      <c r="F40" s="462">
        <v>0</v>
      </c>
      <c r="G40" s="462">
        <v>0</v>
      </c>
      <c r="H40" s="462">
        <v>0</v>
      </c>
      <c r="I40" s="462">
        <v>0</v>
      </c>
      <c r="J40" s="462">
        <v>0</v>
      </c>
      <c r="K40" s="125">
        <v>0</v>
      </c>
    </row>
    <row r="41" spans="1:11" s="173" customFormat="1" ht="15" customHeight="1" x14ac:dyDescent="0.25">
      <c r="A41" s="603" t="s">
        <v>669</v>
      </c>
      <c r="B41" s="462">
        <v>843244.01291000005</v>
      </c>
      <c r="C41" s="462">
        <v>2843732.9786499995</v>
      </c>
      <c r="D41" s="462">
        <v>1798955.9680399997</v>
      </c>
      <c r="E41" s="462">
        <v>41422.406480000005</v>
      </c>
      <c r="F41" s="462">
        <v>436763.27085000003</v>
      </c>
      <c r="G41" s="462">
        <v>811361.85971999995</v>
      </c>
      <c r="H41" s="462">
        <v>17101.095359999999</v>
      </c>
      <c r="I41" s="462">
        <v>1236137.1225000001</v>
      </c>
      <c r="J41" s="462">
        <v>8028718.7145099994</v>
      </c>
      <c r="K41" s="125">
        <v>0.98940739258604915</v>
      </c>
    </row>
    <row r="42" spans="1:11" s="176" customFormat="1" ht="15" customHeight="1" x14ac:dyDescent="0.25">
      <c r="A42" s="603" t="s">
        <v>670</v>
      </c>
      <c r="B42" s="462">
        <v>660.88400000000001</v>
      </c>
      <c r="C42" s="462">
        <v>0</v>
      </c>
      <c r="D42" s="462">
        <v>0</v>
      </c>
      <c r="E42" s="462">
        <v>20268.237379999999</v>
      </c>
      <c r="F42" s="462">
        <v>65004.119429999992</v>
      </c>
      <c r="G42" s="462">
        <v>0</v>
      </c>
      <c r="H42" s="462">
        <v>22.318060000000003</v>
      </c>
      <c r="I42" s="462">
        <v>0</v>
      </c>
      <c r="J42" s="462">
        <v>85955.558869999993</v>
      </c>
      <c r="K42" s="125">
        <v>1.0592607413950699E-2</v>
      </c>
    </row>
    <row r="43" spans="1:11" s="30" customFormat="1" ht="15" customHeight="1" x14ac:dyDescent="0.25">
      <c r="A43" s="53" t="s">
        <v>68</v>
      </c>
      <c r="B43" s="466">
        <v>843904.89691000001</v>
      </c>
      <c r="C43" s="466">
        <v>2843732.9786499995</v>
      </c>
      <c r="D43" s="466">
        <v>1798955.9680399997</v>
      </c>
      <c r="E43" s="466">
        <v>61690.643860000004</v>
      </c>
      <c r="F43" s="466">
        <v>501767.39028000005</v>
      </c>
      <c r="G43" s="466">
        <v>811361.85971999995</v>
      </c>
      <c r="H43" s="466">
        <v>17123.413420000001</v>
      </c>
      <c r="I43" s="466">
        <v>1236137.1225000001</v>
      </c>
      <c r="J43" s="466">
        <v>8114674.2733800001</v>
      </c>
      <c r="K43" s="604">
        <v>1</v>
      </c>
    </row>
    <row r="44" spans="1:11" ht="15" customHeight="1" x14ac:dyDescent="0.25">
      <c r="A44" s="91" t="s">
        <v>185</v>
      </c>
      <c r="B44" s="125">
        <v>0.10399738405747355</v>
      </c>
      <c r="C44" s="125">
        <v>0.3504432689280948</v>
      </c>
      <c r="D44" s="125">
        <v>0.22169170411946576</v>
      </c>
      <c r="E44" s="125">
        <v>7.6023561490785553E-3</v>
      </c>
      <c r="F44" s="125">
        <v>6.1834569494186142E-2</v>
      </c>
      <c r="G44" s="125">
        <v>9.9986990529201347E-2</v>
      </c>
      <c r="H44" s="125">
        <v>2.1101787752803533E-3</v>
      </c>
      <c r="I44" s="125">
        <v>0.1523335479472194</v>
      </c>
      <c r="J44" s="125">
        <v>1</v>
      </c>
      <c r="K44" s="125"/>
    </row>
    <row r="45" spans="1:11" ht="15" customHeight="1" thickBot="1" x14ac:dyDescent="0.25">
      <c r="A45" s="520"/>
      <c r="B45" s="467"/>
      <c r="C45" s="455"/>
      <c r="D45" s="455"/>
      <c r="E45" s="455"/>
      <c r="F45" s="455"/>
      <c r="G45" s="455"/>
      <c r="H45" s="455"/>
      <c r="I45" s="455"/>
      <c r="J45" s="467"/>
      <c r="K45" s="468"/>
    </row>
    <row r="46" spans="1:11" ht="15" customHeight="1" thickTop="1" x14ac:dyDescent="0.2">
      <c r="A46" s="109" t="s">
        <v>70</v>
      </c>
      <c r="B46" s="458"/>
      <c r="C46" s="450"/>
      <c r="D46" s="450"/>
      <c r="E46" s="450"/>
      <c r="F46" s="450"/>
      <c r="G46" s="450"/>
      <c r="H46" s="450"/>
      <c r="I46" s="450"/>
      <c r="J46" s="458"/>
      <c r="K46" s="456"/>
    </row>
    <row r="47" spans="1:11" ht="15" customHeight="1" x14ac:dyDescent="0.2">
      <c r="A47" s="109" t="s">
        <v>671</v>
      </c>
      <c r="B47" s="458"/>
      <c r="C47" s="450"/>
      <c r="D47" s="450"/>
      <c r="E47" s="450"/>
      <c r="F47" s="450"/>
      <c r="G47" s="450"/>
      <c r="H47" s="450"/>
      <c r="I47" s="450"/>
      <c r="J47" s="458"/>
      <c r="K47" s="456"/>
    </row>
    <row r="48" spans="1:11" ht="15" customHeight="1" x14ac:dyDescent="0.2">
      <c r="A48" s="109" t="s">
        <v>672</v>
      </c>
      <c r="B48" s="458"/>
      <c r="C48" s="450"/>
      <c r="D48" s="450"/>
      <c r="E48" s="450"/>
      <c r="F48" s="450"/>
      <c r="G48" s="450"/>
      <c r="H48" s="450"/>
      <c r="I48" s="450"/>
      <c r="J48" s="458"/>
      <c r="K48" s="456"/>
    </row>
    <row r="49" spans="1:11" ht="15" customHeight="1" x14ac:dyDescent="0.2">
      <c r="A49" s="459"/>
      <c r="B49" s="458"/>
      <c r="C49" s="450"/>
      <c r="D49" s="450"/>
      <c r="E49" s="450"/>
      <c r="F49" s="450"/>
      <c r="G49" s="450"/>
      <c r="H49" s="450"/>
      <c r="I49" s="450"/>
      <c r="J49" s="458"/>
      <c r="K49" s="456"/>
    </row>
  </sheetData>
  <mergeCells count="4">
    <mergeCell ref="A1:K1"/>
    <mergeCell ref="A2:K2"/>
    <mergeCell ref="A3:K3"/>
    <mergeCell ref="A4:K4"/>
  </mergeCells>
  <hyperlinks>
    <hyperlink ref="N1" location="ÍNDICE!A1" display="ÍNDICE!A1" xr:uid="{00000000-0004-0000-6500-000000000000}"/>
  </hyperlink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5">
    <pageSetUpPr fitToPage="1"/>
  </sheetPr>
  <dimension ref="A1:J60"/>
  <sheetViews>
    <sheetView zoomScaleNormal="100" workbookViewId="0">
      <selection activeCell="D11" sqref="D11"/>
    </sheetView>
  </sheetViews>
  <sheetFormatPr baseColWidth="10" defaultColWidth="9.140625" defaultRowHeight="12.75" x14ac:dyDescent="0.2"/>
  <cols>
    <col min="1" max="1" width="61" style="540" customWidth="1"/>
    <col min="2" max="10" width="15.7109375" style="525" customWidth="1"/>
    <col min="11" max="256" width="9.140625" style="525"/>
    <col min="257" max="257" width="61" style="525" customWidth="1"/>
    <col min="258" max="266" width="15.7109375" style="525" customWidth="1"/>
    <col min="267" max="512" width="9.140625" style="525"/>
    <col min="513" max="513" width="61" style="525" customWidth="1"/>
    <col min="514" max="522" width="15.7109375" style="525" customWidth="1"/>
    <col min="523" max="768" width="9.140625" style="525"/>
    <col min="769" max="769" width="61" style="525" customWidth="1"/>
    <col min="770" max="778" width="15.7109375" style="525" customWidth="1"/>
    <col min="779" max="1024" width="9.140625" style="525"/>
    <col min="1025" max="1025" width="61" style="525" customWidth="1"/>
    <col min="1026" max="1034" width="15.7109375" style="525" customWidth="1"/>
    <col min="1035" max="1280" width="9.140625" style="525"/>
    <col min="1281" max="1281" width="61" style="525" customWidth="1"/>
    <col min="1282" max="1290" width="15.7109375" style="525" customWidth="1"/>
    <col min="1291" max="1536" width="9.140625" style="525"/>
    <col min="1537" max="1537" width="61" style="525" customWidth="1"/>
    <col min="1538" max="1546" width="15.7109375" style="525" customWidth="1"/>
    <col min="1547" max="1792" width="9.140625" style="525"/>
    <col min="1793" max="1793" width="61" style="525" customWidth="1"/>
    <col min="1794" max="1802" width="15.7109375" style="525" customWidth="1"/>
    <col min="1803" max="2048" width="9.140625" style="525"/>
    <col min="2049" max="2049" width="61" style="525" customWidth="1"/>
    <col min="2050" max="2058" width="15.7109375" style="525" customWidth="1"/>
    <col min="2059" max="2304" width="9.140625" style="525"/>
    <col min="2305" max="2305" width="61" style="525" customWidth="1"/>
    <col min="2306" max="2314" width="15.7109375" style="525" customWidth="1"/>
    <col min="2315" max="2560" width="9.140625" style="525"/>
    <col min="2561" max="2561" width="61" style="525" customWidth="1"/>
    <col min="2562" max="2570" width="15.7109375" style="525" customWidth="1"/>
    <col min="2571" max="2816" width="9.140625" style="525"/>
    <col min="2817" max="2817" width="61" style="525" customWidth="1"/>
    <col min="2818" max="2826" width="15.7109375" style="525" customWidth="1"/>
    <col min="2827" max="3072" width="9.140625" style="525"/>
    <col min="3073" max="3073" width="61" style="525" customWidth="1"/>
    <col min="3074" max="3082" width="15.7109375" style="525" customWidth="1"/>
    <col min="3083" max="3328" width="9.140625" style="525"/>
    <col min="3329" max="3329" width="61" style="525" customWidth="1"/>
    <col min="3330" max="3338" width="15.7109375" style="525" customWidth="1"/>
    <col min="3339" max="3584" width="9.140625" style="525"/>
    <col min="3585" max="3585" width="61" style="525" customWidth="1"/>
    <col min="3586" max="3594" width="15.7109375" style="525" customWidth="1"/>
    <col min="3595" max="3840" width="9.140625" style="525"/>
    <col min="3841" max="3841" width="61" style="525" customWidth="1"/>
    <col min="3842" max="3850" width="15.7109375" style="525" customWidth="1"/>
    <col min="3851" max="4096" width="9.140625" style="525"/>
    <col min="4097" max="4097" width="61" style="525" customWidth="1"/>
    <col min="4098" max="4106" width="15.7109375" style="525" customWidth="1"/>
    <col min="4107" max="4352" width="9.140625" style="525"/>
    <col min="4353" max="4353" width="61" style="525" customWidth="1"/>
    <col min="4354" max="4362" width="15.7109375" style="525" customWidth="1"/>
    <col min="4363" max="4608" width="9.140625" style="525"/>
    <col min="4609" max="4609" width="61" style="525" customWidth="1"/>
    <col min="4610" max="4618" width="15.7109375" style="525" customWidth="1"/>
    <col min="4619" max="4864" width="9.140625" style="525"/>
    <col min="4865" max="4865" width="61" style="525" customWidth="1"/>
    <col min="4866" max="4874" width="15.7109375" style="525" customWidth="1"/>
    <col min="4875" max="5120" width="9.140625" style="525"/>
    <col min="5121" max="5121" width="61" style="525" customWidth="1"/>
    <col min="5122" max="5130" width="15.7109375" style="525" customWidth="1"/>
    <col min="5131" max="5376" width="9.140625" style="525"/>
    <col min="5377" max="5377" width="61" style="525" customWidth="1"/>
    <col min="5378" max="5386" width="15.7109375" style="525" customWidth="1"/>
    <col min="5387" max="5632" width="9.140625" style="525"/>
    <col min="5633" max="5633" width="61" style="525" customWidth="1"/>
    <col min="5634" max="5642" width="15.7109375" style="525" customWidth="1"/>
    <col min="5643" max="5888" width="9.140625" style="525"/>
    <col min="5889" max="5889" width="61" style="525" customWidth="1"/>
    <col min="5890" max="5898" width="15.7109375" style="525" customWidth="1"/>
    <col min="5899" max="6144" width="9.140625" style="525"/>
    <col min="6145" max="6145" width="61" style="525" customWidth="1"/>
    <col min="6146" max="6154" width="15.7109375" style="525" customWidth="1"/>
    <col min="6155" max="6400" width="9.140625" style="525"/>
    <col min="6401" max="6401" width="61" style="525" customWidth="1"/>
    <col min="6402" max="6410" width="15.7109375" style="525" customWidth="1"/>
    <col min="6411" max="6656" width="9.140625" style="525"/>
    <col min="6657" max="6657" width="61" style="525" customWidth="1"/>
    <col min="6658" max="6666" width="15.7109375" style="525" customWidth="1"/>
    <col min="6667" max="6912" width="9.140625" style="525"/>
    <col min="6913" max="6913" width="61" style="525" customWidth="1"/>
    <col min="6914" max="6922" width="15.7109375" style="525" customWidth="1"/>
    <col min="6923" max="7168" width="9.140625" style="525"/>
    <col min="7169" max="7169" width="61" style="525" customWidth="1"/>
    <col min="7170" max="7178" width="15.7109375" style="525" customWidth="1"/>
    <col min="7179" max="7424" width="9.140625" style="525"/>
    <col min="7425" max="7425" width="61" style="525" customWidth="1"/>
    <col min="7426" max="7434" width="15.7109375" style="525" customWidth="1"/>
    <col min="7435" max="7680" width="9.140625" style="525"/>
    <col min="7681" max="7681" width="61" style="525" customWidth="1"/>
    <col min="7682" max="7690" width="15.7109375" style="525" customWidth="1"/>
    <col min="7691" max="7936" width="9.140625" style="525"/>
    <col min="7937" max="7937" width="61" style="525" customWidth="1"/>
    <col min="7938" max="7946" width="15.7109375" style="525" customWidth="1"/>
    <col min="7947" max="8192" width="9.140625" style="525"/>
    <col min="8193" max="8193" width="61" style="525" customWidth="1"/>
    <col min="8194" max="8202" width="15.7109375" style="525" customWidth="1"/>
    <col min="8203" max="8448" width="9.140625" style="525"/>
    <col min="8449" max="8449" width="61" style="525" customWidth="1"/>
    <col min="8450" max="8458" width="15.7109375" style="525" customWidth="1"/>
    <col min="8459" max="8704" width="9.140625" style="525"/>
    <col min="8705" max="8705" width="61" style="525" customWidth="1"/>
    <col min="8706" max="8714" width="15.7109375" style="525" customWidth="1"/>
    <col min="8715" max="8960" width="9.140625" style="525"/>
    <col min="8961" max="8961" width="61" style="525" customWidth="1"/>
    <col min="8962" max="8970" width="15.7109375" style="525" customWidth="1"/>
    <col min="8971" max="9216" width="9.140625" style="525"/>
    <col min="9217" max="9217" width="61" style="525" customWidth="1"/>
    <col min="9218" max="9226" width="15.7109375" style="525" customWidth="1"/>
    <col min="9227" max="9472" width="9.140625" style="525"/>
    <col min="9473" max="9473" width="61" style="525" customWidth="1"/>
    <col min="9474" max="9482" width="15.7109375" style="525" customWidth="1"/>
    <col min="9483" max="9728" width="9.140625" style="525"/>
    <col min="9729" max="9729" width="61" style="525" customWidth="1"/>
    <col min="9730" max="9738" width="15.7109375" style="525" customWidth="1"/>
    <col min="9739" max="9984" width="9.140625" style="525"/>
    <col min="9985" max="9985" width="61" style="525" customWidth="1"/>
    <col min="9986" max="9994" width="15.7109375" style="525" customWidth="1"/>
    <col min="9995" max="10240" width="9.140625" style="525"/>
    <col min="10241" max="10241" width="61" style="525" customWidth="1"/>
    <col min="10242" max="10250" width="15.7109375" style="525" customWidth="1"/>
    <col min="10251" max="10496" width="9.140625" style="525"/>
    <col min="10497" max="10497" width="61" style="525" customWidth="1"/>
    <col min="10498" max="10506" width="15.7109375" style="525" customWidth="1"/>
    <col min="10507" max="10752" width="9.140625" style="525"/>
    <col min="10753" max="10753" width="61" style="525" customWidth="1"/>
    <col min="10754" max="10762" width="15.7109375" style="525" customWidth="1"/>
    <col min="10763" max="11008" width="9.140625" style="525"/>
    <col min="11009" max="11009" width="61" style="525" customWidth="1"/>
    <col min="11010" max="11018" width="15.7109375" style="525" customWidth="1"/>
    <col min="11019" max="11264" width="9.140625" style="525"/>
    <col min="11265" max="11265" width="61" style="525" customWidth="1"/>
    <col min="11266" max="11274" width="15.7109375" style="525" customWidth="1"/>
    <col min="11275" max="11520" width="9.140625" style="525"/>
    <col min="11521" max="11521" width="61" style="525" customWidth="1"/>
    <col min="11522" max="11530" width="15.7109375" style="525" customWidth="1"/>
    <col min="11531" max="11776" width="9.140625" style="525"/>
    <col min="11777" max="11777" width="61" style="525" customWidth="1"/>
    <col min="11778" max="11786" width="15.7109375" style="525" customWidth="1"/>
    <col min="11787" max="12032" width="9.140625" style="525"/>
    <col min="12033" max="12033" width="61" style="525" customWidth="1"/>
    <col min="12034" max="12042" width="15.7109375" style="525" customWidth="1"/>
    <col min="12043" max="12288" width="9.140625" style="525"/>
    <col min="12289" max="12289" width="61" style="525" customWidth="1"/>
    <col min="12290" max="12298" width="15.7109375" style="525" customWidth="1"/>
    <col min="12299" max="12544" width="9.140625" style="525"/>
    <col min="12545" max="12545" width="61" style="525" customWidth="1"/>
    <col min="12546" max="12554" width="15.7109375" style="525" customWidth="1"/>
    <col min="12555" max="12800" width="9.140625" style="525"/>
    <col min="12801" max="12801" width="61" style="525" customWidth="1"/>
    <col min="12802" max="12810" width="15.7109375" style="525" customWidth="1"/>
    <col min="12811" max="13056" width="9.140625" style="525"/>
    <col min="13057" max="13057" width="61" style="525" customWidth="1"/>
    <col min="13058" max="13066" width="15.7109375" style="525" customWidth="1"/>
    <col min="13067" max="13312" width="9.140625" style="525"/>
    <col min="13313" max="13313" width="61" style="525" customWidth="1"/>
    <col min="13314" max="13322" width="15.7109375" style="525" customWidth="1"/>
    <col min="13323" max="13568" width="9.140625" style="525"/>
    <col min="13569" max="13569" width="61" style="525" customWidth="1"/>
    <col min="13570" max="13578" width="15.7109375" style="525" customWidth="1"/>
    <col min="13579" max="13824" width="9.140625" style="525"/>
    <col min="13825" max="13825" width="61" style="525" customWidth="1"/>
    <col min="13826" max="13834" width="15.7109375" style="525" customWidth="1"/>
    <col min="13835" max="14080" width="9.140625" style="525"/>
    <col min="14081" max="14081" width="61" style="525" customWidth="1"/>
    <col min="14082" max="14090" width="15.7109375" style="525" customWidth="1"/>
    <col min="14091" max="14336" width="9.140625" style="525"/>
    <col min="14337" max="14337" width="61" style="525" customWidth="1"/>
    <col min="14338" max="14346" width="15.7109375" style="525" customWidth="1"/>
    <col min="14347" max="14592" width="9.140625" style="525"/>
    <col min="14593" max="14593" width="61" style="525" customWidth="1"/>
    <col min="14594" max="14602" width="15.7109375" style="525" customWidth="1"/>
    <col min="14603" max="14848" width="9.140625" style="525"/>
    <col min="14849" max="14849" width="61" style="525" customWidth="1"/>
    <col min="14850" max="14858" width="15.7109375" style="525" customWidth="1"/>
    <col min="14859" max="15104" width="9.140625" style="525"/>
    <col min="15105" max="15105" width="61" style="525" customWidth="1"/>
    <col min="15106" max="15114" width="15.7109375" style="525" customWidth="1"/>
    <col min="15115" max="15360" width="9.140625" style="525"/>
    <col min="15361" max="15361" width="61" style="525" customWidth="1"/>
    <col min="15362" max="15370" width="15.7109375" style="525" customWidth="1"/>
    <col min="15371" max="15616" width="9.140625" style="525"/>
    <col min="15617" max="15617" width="61" style="525" customWidth="1"/>
    <col min="15618" max="15626" width="15.7109375" style="525" customWidth="1"/>
    <col min="15627" max="15872" width="9.140625" style="525"/>
    <col min="15873" max="15873" width="61" style="525" customWidth="1"/>
    <col min="15874" max="15882" width="15.7109375" style="525" customWidth="1"/>
    <col min="15883" max="16128" width="9.140625" style="525"/>
    <col min="16129" max="16129" width="61" style="525" customWidth="1"/>
    <col min="16130" max="16138" width="15.7109375" style="525" customWidth="1"/>
    <col min="16139" max="16384" width="9.140625" style="525"/>
  </cols>
  <sheetData>
    <row r="1" spans="1:10" s="522" customFormat="1" ht="30" customHeight="1" x14ac:dyDescent="0.25">
      <c r="A1" s="664" t="s">
        <v>254</v>
      </c>
      <c r="B1" s="664"/>
      <c r="C1" s="664"/>
      <c r="D1" s="664"/>
      <c r="E1" s="664"/>
      <c r="F1" s="664"/>
      <c r="G1" s="664"/>
      <c r="H1" s="664"/>
      <c r="I1" s="664"/>
      <c r="J1" s="664"/>
    </row>
    <row r="2" spans="1:10" s="522" customFormat="1" ht="15" customHeight="1" x14ac:dyDescent="0.25">
      <c r="A2" s="665" t="s">
        <v>673</v>
      </c>
      <c r="B2" s="665"/>
      <c r="C2" s="665"/>
      <c r="D2" s="665"/>
      <c r="E2" s="665"/>
      <c r="F2" s="665"/>
      <c r="G2" s="665"/>
      <c r="H2" s="665"/>
      <c r="I2" s="665"/>
      <c r="J2" s="665"/>
    </row>
    <row r="3" spans="1:10" s="522" customFormat="1" ht="15" customHeight="1" x14ac:dyDescent="0.25">
      <c r="A3" s="665" t="s">
        <v>140</v>
      </c>
      <c r="B3" s="665"/>
      <c r="C3" s="665"/>
      <c r="D3" s="665"/>
      <c r="E3" s="665"/>
      <c r="F3" s="665"/>
      <c r="G3" s="665"/>
      <c r="H3" s="665"/>
      <c r="I3" s="665"/>
      <c r="J3" s="665"/>
    </row>
    <row r="4" spans="1:10" s="593" customFormat="1" ht="30" customHeight="1" x14ac:dyDescent="0.25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</row>
    <row r="5" spans="1:10" ht="15" customHeight="1" x14ac:dyDescent="0.2">
      <c r="A5" s="523"/>
      <c r="B5" s="524"/>
      <c r="C5" s="527"/>
      <c r="D5" s="527"/>
      <c r="E5" s="527"/>
      <c r="F5" s="527"/>
      <c r="G5" s="527"/>
      <c r="H5" s="527"/>
      <c r="I5" s="527"/>
      <c r="J5" s="524"/>
    </row>
    <row r="6" spans="1:10" ht="30" customHeight="1" x14ac:dyDescent="0.2">
      <c r="A6" s="592" t="s">
        <v>104</v>
      </c>
      <c r="B6" s="591" t="s">
        <v>255</v>
      </c>
      <c r="C6" s="591" t="s">
        <v>256</v>
      </c>
      <c r="D6" s="591" t="s">
        <v>257</v>
      </c>
      <c r="E6" s="591" t="s">
        <v>258</v>
      </c>
      <c r="F6" s="591" t="s">
        <v>259</v>
      </c>
      <c r="G6" s="591" t="s">
        <v>260</v>
      </c>
      <c r="H6" s="591" t="s">
        <v>261</v>
      </c>
      <c r="I6" s="591" t="s">
        <v>262</v>
      </c>
      <c r="J6" s="590" t="s">
        <v>48</v>
      </c>
    </row>
    <row r="7" spans="1:10" ht="15" customHeight="1" x14ac:dyDescent="0.3">
      <c r="A7" s="580" t="s">
        <v>674</v>
      </c>
      <c r="B7" s="605">
        <v>660.88400000000001</v>
      </c>
      <c r="C7" s="606">
        <v>0</v>
      </c>
      <c r="D7" s="606">
        <v>0</v>
      </c>
      <c r="E7" s="606">
        <v>0</v>
      </c>
      <c r="F7" s="606">
        <v>0</v>
      </c>
      <c r="G7" s="606">
        <v>0</v>
      </c>
      <c r="H7" s="606">
        <v>0</v>
      </c>
      <c r="I7" s="606">
        <v>0</v>
      </c>
      <c r="J7" s="606">
        <f>SUM(B7:I7)</f>
        <v>660.88400000000001</v>
      </c>
    </row>
    <row r="8" spans="1:10" ht="15" customHeight="1" x14ac:dyDescent="0.3">
      <c r="A8" s="526" t="s">
        <v>675</v>
      </c>
      <c r="B8" s="607">
        <v>660.88400000000001</v>
      </c>
      <c r="C8" s="608">
        <v>0</v>
      </c>
      <c r="D8" s="608">
        <v>0</v>
      </c>
      <c r="E8" s="608">
        <v>0</v>
      </c>
      <c r="F8" s="608">
        <v>0</v>
      </c>
      <c r="G8" s="608">
        <v>0</v>
      </c>
      <c r="H8" s="608">
        <v>0</v>
      </c>
      <c r="I8" s="608">
        <v>0</v>
      </c>
      <c r="J8" s="608">
        <f t="shared" ref="J8:J54" si="0">SUM(B8:I8)</f>
        <v>660.88400000000001</v>
      </c>
    </row>
    <row r="9" spans="1:10" ht="15" customHeight="1" x14ac:dyDescent="0.3">
      <c r="A9" s="526" t="s">
        <v>676</v>
      </c>
      <c r="B9" s="607">
        <v>0</v>
      </c>
      <c r="C9" s="608">
        <v>0</v>
      </c>
      <c r="D9" s="608">
        <v>0</v>
      </c>
      <c r="E9" s="608">
        <v>0</v>
      </c>
      <c r="F9" s="608">
        <v>0</v>
      </c>
      <c r="G9" s="608">
        <v>0</v>
      </c>
      <c r="H9" s="608">
        <v>0</v>
      </c>
      <c r="I9" s="608">
        <v>0</v>
      </c>
      <c r="J9" s="608">
        <f t="shared" si="0"/>
        <v>0</v>
      </c>
    </row>
    <row r="10" spans="1:10" ht="15" customHeight="1" x14ac:dyDescent="0.3">
      <c r="A10" s="526" t="s">
        <v>677</v>
      </c>
      <c r="B10" s="607">
        <v>660.88400000000001</v>
      </c>
      <c r="C10" s="608">
        <v>0</v>
      </c>
      <c r="D10" s="608">
        <v>0</v>
      </c>
      <c r="E10" s="608">
        <v>0</v>
      </c>
      <c r="F10" s="608">
        <v>0</v>
      </c>
      <c r="G10" s="608">
        <v>0</v>
      </c>
      <c r="H10" s="608">
        <v>0</v>
      </c>
      <c r="I10" s="608">
        <v>0</v>
      </c>
      <c r="J10" s="608">
        <f t="shared" si="0"/>
        <v>660.88400000000001</v>
      </c>
    </row>
    <row r="11" spans="1:10" ht="15" customHeight="1" x14ac:dyDescent="0.3">
      <c r="A11" s="526" t="s">
        <v>678</v>
      </c>
      <c r="B11" s="607">
        <v>0</v>
      </c>
      <c r="C11" s="608">
        <v>0</v>
      </c>
      <c r="D11" s="608">
        <v>0</v>
      </c>
      <c r="E11" s="608">
        <v>0</v>
      </c>
      <c r="F11" s="608">
        <v>0</v>
      </c>
      <c r="G11" s="608">
        <v>0</v>
      </c>
      <c r="H11" s="608">
        <v>0</v>
      </c>
      <c r="I11" s="608">
        <v>0</v>
      </c>
      <c r="J11" s="608">
        <f t="shared" si="0"/>
        <v>0</v>
      </c>
    </row>
    <row r="12" spans="1:10" ht="15" customHeight="1" x14ac:dyDescent="0.3">
      <c r="A12" s="526" t="s">
        <v>676</v>
      </c>
      <c r="B12" s="607">
        <v>0</v>
      </c>
      <c r="C12" s="608">
        <v>0</v>
      </c>
      <c r="D12" s="608">
        <v>0</v>
      </c>
      <c r="E12" s="608">
        <v>0</v>
      </c>
      <c r="F12" s="608">
        <v>0</v>
      </c>
      <c r="G12" s="608">
        <v>0</v>
      </c>
      <c r="H12" s="608">
        <v>0</v>
      </c>
      <c r="I12" s="608">
        <v>0</v>
      </c>
      <c r="J12" s="608">
        <f t="shared" si="0"/>
        <v>0</v>
      </c>
    </row>
    <row r="13" spans="1:10" ht="15" customHeight="1" x14ac:dyDescent="0.3">
      <c r="A13" s="526" t="s">
        <v>677</v>
      </c>
      <c r="B13" s="607">
        <v>0</v>
      </c>
      <c r="C13" s="608">
        <v>0</v>
      </c>
      <c r="D13" s="608">
        <v>0</v>
      </c>
      <c r="E13" s="608">
        <v>0</v>
      </c>
      <c r="F13" s="608">
        <v>0</v>
      </c>
      <c r="G13" s="608">
        <v>0</v>
      </c>
      <c r="H13" s="608">
        <v>0</v>
      </c>
      <c r="I13" s="608">
        <v>0</v>
      </c>
      <c r="J13" s="608">
        <f t="shared" si="0"/>
        <v>0</v>
      </c>
    </row>
    <row r="14" spans="1:10" ht="15" customHeight="1" x14ac:dyDescent="0.3">
      <c r="A14" s="580" t="s">
        <v>679</v>
      </c>
      <c r="B14" s="605">
        <v>55667.428000000007</v>
      </c>
      <c r="C14" s="606">
        <v>0</v>
      </c>
      <c r="D14" s="606">
        <v>2419.2909599999998</v>
      </c>
      <c r="E14" s="606">
        <v>1829.1059</v>
      </c>
      <c r="F14" s="606">
        <v>0</v>
      </c>
      <c r="G14" s="606">
        <v>679.04695000000004</v>
      </c>
      <c r="H14" s="606">
        <v>0</v>
      </c>
      <c r="I14" s="606">
        <v>0</v>
      </c>
      <c r="J14" s="606">
        <f t="shared" si="0"/>
        <v>60594.871810000011</v>
      </c>
    </row>
    <row r="15" spans="1:10" ht="15" customHeight="1" x14ac:dyDescent="0.3">
      <c r="A15" s="526" t="s">
        <v>675</v>
      </c>
      <c r="B15" s="607">
        <v>53739.416050000007</v>
      </c>
      <c r="C15" s="608">
        <v>0</v>
      </c>
      <c r="D15" s="608">
        <v>332.01335999999998</v>
      </c>
      <c r="E15" s="608">
        <v>1775.01044</v>
      </c>
      <c r="F15" s="608">
        <v>0</v>
      </c>
      <c r="G15" s="608">
        <v>624.82915000000003</v>
      </c>
      <c r="H15" s="608">
        <v>0</v>
      </c>
      <c r="I15" s="608">
        <v>0</v>
      </c>
      <c r="J15" s="608">
        <f t="shared" si="0"/>
        <v>56471.269</v>
      </c>
    </row>
    <row r="16" spans="1:10" ht="15" customHeight="1" x14ac:dyDescent="0.3">
      <c r="A16" s="526" t="s">
        <v>676</v>
      </c>
      <c r="B16" s="607">
        <v>26925.351770000005</v>
      </c>
      <c r="C16" s="608">
        <v>0</v>
      </c>
      <c r="D16" s="608">
        <v>332.01335999999998</v>
      </c>
      <c r="E16" s="608">
        <v>1775.01044</v>
      </c>
      <c r="F16" s="608">
        <v>0</v>
      </c>
      <c r="G16" s="608">
        <v>359.73691000000002</v>
      </c>
      <c r="H16" s="608">
        <v>0</v>
      </c>
      <c r="I16" s="608">
        <v>0</v>
      </c>
      <c r="J16" s="608">
        <f t="shared" si="0"/>
        <v>29392.112480000003</v>
      </c>
    </row>
    <row r="17" spans="1:10" ht="15" customHeight="1" x14ac:dyDescent="0.3">
      <c r="A17" s="526" t="s">
        <v>677</v>
      </c>
      <c r="B17" s="607">
        <v>26814.064280000002</v>
      </c>
      <c r="C17" s="608">
        <v>0</v>
      </c>
      <c r="D17" s="608">
        <v>0</v>
      </c>
      <c r="E17" s="608">
        <v>0</v>
      </c>
      <c r="F17" s="608">
        <v>0</v>
      </c>
      <c r="G17" s="608">
        <v>265.09224</v>
      </c>
      <c r="H17" s="608">
        <v>0</v>
      </c>
      <c r="I17" s="608">
        <v>0</v>
      </c>
      <c r="J17" s="608">
        <f t="shared" si="0"/>
        <v>27079.156520000004</v>
      </c>
    </row>
    <row r="18" spans="1:10" ht="15" customHeight="1" x14ac:dyDescent="0.3">
      <c r="A18" s="526" t="s">
        <v>678</v>
      </c>
      <c r="B18" s="607">
        <v>1928.0119499999998</v>
      </c>
      <c r="C18" s="608">
        <v>0</v>
      </c>
      <c r="D18" s="608">
        <v>2087.2775999999999</v>
      </c>
      <c r="E18" s="608">
        <v>54.095459999999996</v>
      </c>
      <c r="F18" s="608">
        <v>0</v>
      </c>
      <c r="G18" s="608">
        <v>54.217799999999997</v>
      </c>
      <c r="H18" s="608">
        <v>0</v>
      </c>
      <c r="I18" s="608">
        <v>0</v>
      </c>
      <c r="J18" s="608">
        <f t="shared" si="0"/>
        <v>4123.6028099999994</v>
      </c>
    </row>
    <row r="19" spans="1:10" ht="15" customHeight="1" x14ac:dyDescent="0.3">
      <c r="A19" s="526" t="s">
        <v>676</v>
      </c>
      <c r="B19" s="607">
        <v>794.86355000000003</v>
      </c>
      <c r="C19" s="608">
        <v>0</v>
      </c>
      <c r="D19" s="608">
        <v>2087.2775999999999</v>
      </c>
      <c r="E19" s="608">
        <v>0</v>
      </c>
      <c r="F19" s="608">
        <v>0</v>
      </c>
      <c r="G19" s="608">
        <v>54.217799999999997</v>
      </c>
      <c r="H19" s="608">
        <v>0</v>
      </c>
      <c r="I19" s="608">
        <v>0</v>
      </c>
      <c r="J19" s="608">
        <f t="shared" si="0"/>
        <v>2936.3589499999998</v>
      </c>
    </row>
    <row r="20" spans="1:10" ht="15" customHeight="1" x14ac:dyDescent="0.3">
      <c r="A20" s="526" t="s">
        <v>677</v>
      </c>
      <c r="B20" s="607">
        <v>1133.1483999999998</v>
      </c>
      <c r="C20" s="608">
        <v>0</v>
      </c>
      <c r="D20" s="608">
        <v>0</v>
      </c>
      <c r="E20" s="608">
        <v>54.095459999999996</v>
      </c>
      <c r="F20" s="608">
        <v>0</v>
      </c>
      <c r="G20" s="608">
        <v>0</v>
      </c>
      <c r="H20" s="608">
        <v>0</v>
      </c>
      <c r="I20" s="608">
        <v>0</v>
      </c>
      <c r="J20" s="608">
        <f t="shared" si="0"/>
        <v>1187.2438599999998</v>
      </c>
    </row>
    <row r="21" spans="1:10" ht="15" customHeight="1" x14ac:dyDescent="0.3">
      <c r="A21" s="580" t="s">
        <v>680</v>
      </c>
      <c r="B21" s="605">
        <v>609945.30299000011</v>
      </c>
      <c r="C21" s="606">
        <v>2231116.5698900032</v>
      </c>
      <c r="D21" s="606">
        <v>729961.35808999999</v>
      </c>
      <c r="E21" s="606">
        <v>52129.938540000003</v>
      </c>
      <c r="F21" s="606">
        <v>434957.3475400001</v>
      </c>
      <c r="G21" s="606">
        <v>744050.40662000026</v>
      </c>
      <c r="H21" s="606">
        <v>12877.565409999997</v>
      </c>
      <c r="I21" s="606">
        <v>1028541.0176800005</v>
      </c>
      <c r="J21" s="606">
        <f t="shared" si="0"/>
        <v>5843579.5067600049</v>
      </c>
    </row>
    <row r="22" spans="1:10" ht="15" customHeight="1" x14ac:dyDescent="0.3">
      <c r="A22" s="526" t="s">
        <v>675</v>
      </c>
      <c r="B22" s="607">
        <v>383519.46019000007</v>
      </c>
      <c r="C22" s="608">
        <v>670146.7287600009</v>
      </c>
      <c r="D22" s="608">
        <v>420365.26141000004</v>
      </c>
      <c r="E22" s="608">
        <v>25048.608370000002</v>
      </c>
      <c r="F22" s="608">
        <v>177353.84632000013</v>
      </c>
      <c r="G22" s="608">
        <v>199526.23424999995</v>
      </c>
      <c r="H22" s="608">
        <v>5289.8084900000003</v>
      </c>
      <c r="I22" s="608">
        <v>136280.23388999997</v>
      </c>
      <c r="J22" s="608">
        <f t="shared" si="0"/>
        <v>2017530.1816800011</v>
      </c>
    </row>
    <row r="23" spans="1:10" ht="15" customHeight="1" x14ac:dyDescent="0.3">
      <c r="A23" s="526" t="s">
        <v>676</v>
      </c>
      <c r="B23" s="607">
        <v>341830.37777000008</v>
      </c>
      <c r="C23" s="608">
        <v>655485.14912000089</v>
      </c>
      <c r="D23" s="608">
        <v>396378.48424000008</v>
      </c>
      <c r="E23" s="608">
        <v>23842.698330000003</v>
      </c>
      <c r="F23" s="608">
        <v>167792.82559000011</v>
      </c>
      <c r="G23" s="608">
        <v>194770.01647999996</v>
      </c>
      <c r="H23" s="608">
        <v>4985.7611700000007</v>
      </c>
      <c r="I23" s="608">
        <v>126450.18569999997</v>
      </c>
      <c r="J23" s="608">
        <f t="shared" si="0"/>
        <v>1911535.4984000013</v>
      </c>
    </row>
    <row r="24" spans="1:10" ht="15" customHeight="1" x14ac:dyDescent="0.3">
      <c r="A24" s="526" t="s">
        <v>677</v>
      </c>
      <c r="B24" s="607">
        <v>41689.082420000006</v>
      </c>
      <c r="C24" s="608">
        <v>14661.579639999993</v>
      </c>
      <c r="D24" s="608">
        <v>23986.777169999979</v>
      </c>
      <c r="E24" s="608">
        <v>1205.91004</v>
      </c>
      <c r="F24" s="608">
        <v>9561.0207300000075</v>
      </c>
      <c r="G24" s="608">
        <v>4756.2177700000002</v>
      </c>
      <c r="H24" s="608">
        <v>304.04732000000001</v>
      </c>
      <c r="I24" s="608">
        <v>9830.0481900000068</v>
      </c>
      <c r="J24" s="608">
        <f t="shared" si="0"/>
        <v>105994.68328</v>
      </c>
    </row>
    <row r="25" spans="1:10" ht="15" customHeight="1" x14ac:dyDescent="0.3">
      <c r="A25" s="526" t="s">
        <v>678</v>
      </c>
      <c r="B25" s="607">
        <v>226425.84280000007</v>
      </c>
      <c r="C25" s="608">
        <v>1560969.8411300024</v>
      </c>
      <c r="D25" s="608">
        <v>309596.09668000002</v>
      </c>
      <c r="E25" s="608">
        <v>27081.330169999997</v>
      </c>
      <c r="F25" s="608">
        <v>257603.50121999995</v>
      </c>
      <c r="G25" s="608">
        <v>544524.17237000028</v>
      </c>
      <c r="H25" s="608">
        <v>7587.7569199999971</v>
      </c>
      <c r="I25" s="608">
        <v>892260.78379000048</v>
      </c>
      <c r="J25" s="608">
        <f t="shared" si="0"/>
        <v>3826049.3250800036</v>
      </c>
    </row>
    <row r="26" spans="1:10" ht="15" customHeight="1" x14ac:dyDescent="0.3">
      <c r="A26" s="526" t="s">
        <v>676</v>
      </c>
      <c r="B26" s="607">
        <v>178972.4960500001</v>
      </c>
      <c r="C26" s="608">
        <v>632099.65434000106</v>
      </c>
      <c r="D26" s="608">
        <v>193963.68311999994</v>
      </c>
      <c r="E26" s="608">
        <v>6421.9118499999995</v>
      </c>
      <c r="F26" s="608">
        <v>72152.901469999983</v>
      </c>
      <c r="G26" s="608">
        <v>432013.34283000021</v>
      </c>
      <c r="H26" s="608">
        <v>4522.607619999998</v>
      </c>
      <c r="I26" s="608">
        <v>292432.05899000022</v>
      </c>
      <c r="J26" s="608">
        <f t="shared" si="0"/>
        <v>1812578.6562700015</v>
      </c>
    </row>
    <row r="27" spans="1:10" ht="15" customHeight="1" x14ac:dyDescent="0.3">
      <c r="A27" s="526" t="s">
        <v>677</v>
      </c>
      <c r="B27" s="607">
        <v>47453.346749999975</v>
      </c>
      <c r="C27" s="608">
        <v>928870.18679000123</v>
      </c>
      <c r="D27" s="608">
        <v>115632.41356000009</v>
      </c>
      <c r="E27" s="608">
        <v>20659.418319999997</v>
      </c>
      <c r="F27" s="608">
        <v>185450.59974999996</v>
      </c>
      <c r="G27" s="608">
        <v>112510.82954000001</v>
      </c>
      <c r="H27" s="608">
        <v>3065.1492999999991</v>
      </c>
      <c r="I27" s="608">
        <v>599828.7248000002</v>
      </c>
      <c r="J27" s="608">
        <f t="shared" si="0"/>
        <v>2013470.6688100016</v>
      </c>
    </row>
    <row r="28" spans="1:10" ht="15" customHeight="1" x14ac:dyDescent="0.3">
      <c r="A28" s="580" t="s">
        <v>681</v>
      </c>
      <c r="B28" s="605">
        <v>52861.16887999999</v>
      </c>
      <c r="C28" s="606">
        <v>268817.02609</v>
      </c>
      <c r="D28" s="606">
        <v>578302.86103999999</v>
      </c>
      <c r="E28" s="606">
        <v>2360.2580499999999</v>
      </c>
      <c r="F28" s="606">
        <v>4422.6759600000005</v>
      </c>
      <c r="G28" s="606">
        <v>28793.553709999996</v>
      </c>
      <c r="H28" s="606">
        <v>3449.2225000000003</v>
      </c>
      <c r="I28" s="606">
        <v>108602.79485000001</v>
      </c>
      <c r="J28" s="606">
        <f>SUM(B28:I28)</f>
        <v>1047609.5610799999</v>
      </c>
    </row>
    <row r="29" spans="1:10" ht="15" customHeight="1" x14ac:dyDescent="0.3">
      <c r="A29" s="526" t="s">
        <v>682</v>
      </c>
      <c r="B29" s="607">
        <v>26093.607389999997</v>
      </c>
      <c r="C29" s="608">
        <v>82435.220300000001</v>
      </c>
      <c r="D29" s="608">
        <v>347511.73426000006</v>
      </c>
      <c r="E29" s="608">
        <v>1349.1148799999999</v>
      </c>
      <c r="F29" s="608">
        <v>151.95627000000002</v>
      </c>
      <c r="G29" s="608">
        <v>17226.627119999997</v>
      </c>
      <c r="H29" s="608">
        <v>208.57694000000004</v>
      </c>
      <c r="I29" s="608">
        <v>61057.720559999994</v>
      </c>
      <c r="J29" s="608">
        <f t="shared" si="0"/>
        <v>536034.55772000016</v>
      </c>
    </row>
    <row r="30" spans="1:10" ht="15" customHeight="1" x14ac:dyDescent="0.3">
      <c r="A30" s="526" t="s">
        <v>683</v>
      </c>
      <c r="B30" s="607">
        <v>1517.6395799999998</v>
      </c>
      <c r="C30" s="608">
        <v>1418.4151599999998</v>
      </c>
      <c r="D30" s="608">
        <v>10432.018559999999</v>
      </c>
      <c r="E30" s="608">
        <v>0</v>
      </c>
      <c r="F30" s="608">
        <v>0</v>
      </c>
      <c r="G30" s="608">
        <v>189.89771000000002</v>
      </c>
      <c r="H30" s="608">
        <v>0</v>
      </c>
      <c r="I30" s="608">
        <v>3848.2785599999997</v>
      </c>
      <c r="J30" s="608">
        <f t="shared" si="0"/>
        <v>17406.249569999996</v>
      </c>
    </row>
    <row r="31" spans="1:10" ht="15" customHeight="1" x14ac:dyDescent="0.3">
      <c r="A31" s="526" t="s">
        <v>684</v>
      </c>
      <c r="B31" s="607">
        <v>10107.733059999999</v>
      </c>
      <c r="C31" s="608">
        <v>44347.804250000001</v>
      </c>
      <c r="D31" s="608">
        <v>255007.74009000001</v>
      </c>
      <c r="E31" s="608">
        <v>27.137760000000004</v>
      </c>
      <c r="F31" s="608">
        <v>35.698630000000001</v>
      </c>
      <c r="G31" s="608">
        <v>11217.080529999997</v>
      </c>
      <c r="H31" s="608">
        <v>136.42678000000004</v>
      </c>
      <c r="I31" s="608">
        <v>27707.9552</v>
      </c>
      <c r="J31" s="608">
        <f t="shared" si="0"/>
        <v>348587.57630000002</v>
      </c>
    </row>
    <row r="32" spans="1:10" ht="15" customHeight="1" x14ac:dyDescent="0.3">
      <c r="A32" s="526" t="s">
        <v>685</v>
      </c>
      <c r="B32" s="607">
        <v>6607.1717299999991</v>
      </c>
      <c r="C32" s="608">
        <v>10947.748419999998</v>
      </c>
      <c r="D32" s="608">
        <v>49429.720689999995</v>
      </c>
      <c r="E32" s="608">
        <v>626.44153000000006</v>
      </c>
      <c r="F32" s="608">
        <v>0</v>
      </c>
      <c r="G32" s="608">
        <v>1597.2872900000002</v>
      </c>
      <c r="H32" s="608">
        <v>0</v>
      </c>
      <c r="I32" s="608">
        <v>15266.898839999998</v>
      </c>
      <c r="J32" s="608">
        <f t="shared" si="0"/>
        <v>84475.268499999991</v>
      </c>
    </row>
    <row r="33" spans="1:10" ht="15" customHeight="1" x14ac:dyDescent="0.3">
      <c r="A33" s="526" t="s">
        <v>686</v>
      </c>
      <c r="B33" s="607">
        <v>7861.0630199999987</v>
      </c>
      <c r="C33" s="608">
        <v>25721.252470000003</v>
      </c>
      <c r="D33" s="608">
        <v>32642.254920000003</v>
      </c>
      <c r="E33" s="608">
        <v>695.53558999999996</v>
      </c>
      <c r="F33" s="608">
        <v>116.25763999999999</v>
      </c>
      <c r="G33" s="608">
        <v>4222.3615899999995</v>
      </c>
      <c r="H33" s="608">
        <v>72.15016</v>
      </c>
      <c r="I33" s="608">
        <v>14234.587960000001</v>
      </c>
      <c r="J33" s="608">
        <f t="shared" si="0"/>
        <v>85565.463350000005</v>
      </c>
    </row>
    <row r="34" spans="1:10" ht="15" customHeight="1" x14ac:dyDescent="0.3">
      <c r="A34" s="526" t="s">
        <v>127</v>
      </c>
      <c r="B34" s="607">
        <v>26416.174459999995</v>
      </c>
      <c r="C34" s="608">
        <v>176071.60925000001</v>
      </c>
      <c r="D34" s="608">
        <v>230791.12677999996</v>
      </c>
      <c r="E34" s="608">
        <v>1011.1431699999999</v>
      </c>
      <c r="F34" s="608">
        <v>4270.7196900000008</v>
      </c>
      <c r="G34" s="608">
        <v>11512.15033</v>
      </c>
      <c r="H34" s="608">
        <v>3240.6455600000004</v>
      </c>
      <c r="I34" s="608">
        <v>12197.290960000002</v>
      </c>
      <c r="J34" s="608">
        <f t="shared" si="0"/>
        <v>465510.86019999988</v>
      </c>
    </row>
    <row r="35" spans="1:10" ht="15" customHeight="1" x14ac:dyDescent="0.3">
      <c r="A35" s="526" t="s">
        <v>684</v>
      </c>
      <c r="B35" s="607">
        <v>11845.37113</v>
      </c>
      <c r="C35" s="608">
        <v>102142.14878000002</v>
      </c>
      <c r="D35" s="608">
        <v>151375.72660999998</v>
      </c>
      <c r="E35" s="608">
        <v>543.41716999999994</v>
      </c>
      <c r="F35" s="608">
        <v>2716.15733</v>
      </c>
      <c r="G35" s="608">
        <v>5815.4077600000001</v>
      </c>
      <c r="H35" s="608">
        <v>777.37247000000002</v>
      </c>
      <c r="I35" s="608">
        <v>6159.2241700000004</v>
      </c>
      <c r="J35" s="608">
        <f t="shared" si="0"/>
        <v>281374.82541999995</v>
      </c>
    </row>
    <row r="36" spans="1:10" ht="15" customHeight="1" x14ac:dyDescent="0.3">
      <c r="A36" s="526" t="s">
        <v>686</v>
      </c>
      <c r="B36" s="607">
        <v>10131.097489999995</v>
      </c>
      <c r="C36" s="608">
        <v>57508.934479999989</v>
      </c>
      <c r="D36" s="608">
        <v>46476.634359999996</v>
      </c>
      <c r="E36" s="608">
        <v>451.24376000000001</v>
      </c>
      <c r="F36" s="608">
        <v>1554.5623600000004</v>
      </c>
      <c r="G36" s="608">
        <v>5429.3342000000002</v>
      </c>
      <c r="H36" s="608">
        <v>1663.1851000000001</v>
      </c>
      <c r="I36" s="608">
        <v>5806.0871800000023</v>
      </c>
      <c r="J36" s="608">
        <f t="shared" si="0"/>
        <v>129021.07892999997</v>
      </c>
    </row>
    <row r="37" spans="1:10" ht="15" customHeight="1" x14ac:dyDescent="0.3">
      <c r="A37" s="526" t="s">
        <v>687</v>
      </c>
      <c r="B37" s="607">
        <v>4439.7058400000005</v>
      </c>
      <c r="C37" s="608">
        <v>16420.525989999998</v>
      </c>
      <c r="D37" s="608">
        <v>32938.765810000004</v>
      </c>
      <c r="E37" s="608">
        <v>16.482239999999997</v>
      </c>
      <c r="F37" s="608">
        <v>0</v>
      </c>
      <c r="G37" s="608">
        <v>267.40836999999999</v>
      </c>
      <c r="H37" s="608">
        <v>800.08798999999999</v>
      </c>
      <c r="I37" s="608">
        <v>231.97960999999998</v>
      </c>
      <c r="J37" s="608">
        <f t="shared" si="0"/>
        <v>55114.955849999998</v>
      </c>
    </row>
    <row r="38" spans="1:10" ht="15" customHeight="1" x14ac:dyDescent="0.3">
      <c r="A38" s="528" t="s">
        <v>688</v>
      </c>
      <c r="B38" s="607">
        <v>351.38703000000004</v>
      </c>
      <c r="C38" s="608">
        <v>10310.196539999999</v>
      </c>
      <c r="D38" s="608">
        <v>0</v>
      </c>
      <c r="E38" s="608">
        <v>0</v>
      </c>
      <c r="F38" s="608">
        <v>0</v>
      </c>
      <c r="G38" s="608">
        <v>54.776260000000001</v>
      </c>
      <c r="H38" s="608">
        <v>0</v>
      </c>
      <c r="I38" s="608">
        <v>1081.3359399999999</v>
      </c>
      <c r="J38" s="608">
        <f t="shared" si="0"/>
        <v>11797.695769999998</v>
      </c>
    </row>
    <row r="39" spans="1:10" ht="15" customHeight="1" x14ac:dyDescent="0.3">
      <c r="A39" s="526" t="s">
        <v>684</v>
      </c>
      <c r="B39" s="607">
        <v>172.41823000000002</v>
      </c>
      <c r="C39" s="608">
        <v>7622.0604899999998</v>
      </c>
      <c r="D39" s="608">
        <v>0</v>
      </c>
      <c r="E39" s="608">
        <v>0</v>
      </c>
      <c r="F39" s="608">
        <v>0</v>
      </c>
      <c r="G39" s="608">
        <v>54.776260000000001</v>
      </c>
      <c r="H39" s="608">
        <v>0</v>
      </c>
      <c r="I39" s="608">
        <v>517.88136999999995</v>
      </c>
      <c r="J39" s="608">
        <f t="shared" si="0"/>
        <v>8367.1363499999989</v>
      </c>
    </row>
    <row r="40" spans="1:10" ht="15" customHeight="1" x14ac:dyDescent="0.3">
      <c r="A40" s="526" t="s">
        <v>686</v>
      </c>
      <c r="B40" s="607">
        <v>178.96879999999999</v>
      </c>
      <c r="C40" s="608">
        <v>2688.1360499999996</v>
      </c>
      <c r="D40" s="608">
        <v>0</v>
      </c>
      <c r="E40" s="608">
        <v>0</v>
      </c>
      <c r="F40" s="608">
        <v>0</v>
      </c>
      <c r="G40" s="608">
        <v>0</v>
      </c>
      <c r="H40" s="608">
        <v>0</v>
      </c>
      <c r="I40" s="608">
        <v>563.4545700000001</v>
      </c>
      <c r="J40" s="608">
        <f t="shared" si="0"/>
        <v>3430.5594199999996</v>
      </c>
    </row>
    <row r="41" spans="1:10" ht="15" customHeight="1" x14ac:dyDescent="0.3">
      <c r="A41" s="526" t="s">
        <v>129</v>
      </c>
      <c r="B41" s="607">
        <v>0</v>
      </c>
      <c r="C41" s="608">
        <v>0</v>
      </c>
      <c r="D41" s="608">
        <v>0</v>
      </c>
      <c r="E41" s="608">
        <v>0</v>
      </c>
      <c r="F41" s="608">
        <v>0</v>
      </c>
      <c r="G41" s="608">
        <v>0</v>
      </c>
      <c r="H41" s="608">
        <v>0</v>
      </c>
      <c r="I41" s="608">
        <v>34266.447390000001</v>
      </c>
      <c r="J41" s="608">
        <f t="shared" si="0"/>
        <v>34266.447390000001</v>
      </c>
    </row>
    <row r="42" spans="1:10" ht="15" customHeight="1" x14ac:dyDescent="0.3">
      <c r="A42" s="526" t="s">
        <v>683</v>
      </c>
      <c r="B42" s="607">
        <v>0</v>
      </c>
      <c r="C42" s="608">
        <v>0</v>
      </c>
      <c r="D42" s="608">
        <v>0</v>
      </c>
      <c r="E42" s="608">
        <v>0</v>
      </c>
      <c r="F42" s="608">
        <v>0</v>
      </c>
      <c r="G42" s="608">
        <v>0</v>
      </c>
      <c r="H42" s="608">
        <v>0</v>
      </c>
      <c r="I42" s="608">
        <v>3117.81979</v>
      </c>
      <c r="J42" s="608">
        <f t="shared" si="0"/>
        <v>3117.81979</v>
      </c>
    </row>
    <row r="43" spans="1:10" ht="15" customHeight="1" x14ac:dyDescent="0.3">
      <c r="A43" s="526" t="s">
        <v>684</v>
      </c>
      <c r="B43" s="607">
        <v>0</v>
      </c>
      <c r="C43" s="608">
        <v>0</v>
      </c>
      <c r="D43" s="608">
        <v>0</v>
      </c>
      <c r="E43" s="608">
        <v>0</v>
      </c>
      <c r="F43" s="608">
        <v>0</v>
      </c>
      <c r="G43" s="608">
        <v>0</v>
      </c>
      <c r="H43" s="608">
        <v>0</v>
      </c>
      <c r="I43" s="608">
        <v>15040.105220000003</v>
      </c>
      <c r="J43" s="608">
        <f t="shared" si="0"/>
        <v>15040.105220000003</v>
      </c>
    </row>
    <row r="44" spans="1:10" ht="15" customHeight="1" x14ac:dyDescent="0.3">
      <c r="A44" s="526" t="s">
        <v>685</v>
      </c>
      <c r="B44" s="607">
        <v>0</v>
      </c>
      <c r="C44" s="608">
        <v>0</v>
      </c>
      <c r="D44" s="608">
        <v>0</v>
      </c>
      <c r="E44" s="608">
        <v>0</v>
      </c>
      <c r="F44" s="608">
        <v>0</v>
      </c>
      <c r="G44" s="608">
        <v>0</v>
      </c>
      <c r="H44" s="608">
        <v>0</v>
      </c>
      <c r="I44" s="608">
        <v>14636.30132</v>
      </c>
      <c r="J44" s="608">
        <f t="shared" si="0"/>
        <v>14636.30132</v>
      </c>
    </row>
    <row r="45" spans="1:10" ht="15" customHeight="1" x14ac:dyDescent="0.3">
      <c r="A45" s="526" t="s">
        <v>686</v>
      </c>
      <c r="B45" s="607">
        <v>0</v>
      </c>
      <c r="C45" s="608">
        <v>0</v>
      </c>
      <c r="D45" s="608">
        <v>0</v>
      </c>
      <c r="E45" s="608">
        <v>0</v>
      </c>
      <c r="F45" s="608">
        <v>0</v>
      </c>
      <c r="G45" s="608">
        <v>0</v>
      </c>
      <c r="H45" s="608">
        <v>0</v>
      </c>
      <c r="I45" s="608">
        <v>1472.2210599999999</v>
      </c>
      <c r="J45" s="608">
        <f t="shared" si="0"/>
        <v>1472.2210599999999</v>
      </c>
    </row>
    <row r="46" spans="1:10" ht="15" customHeight="1" x14ac:dyDescent="0.3">
      <c r="A46" s="526" t="s">
        <v>130</v>
      </c>
      <c r="B46" s="607">
        <v>0</v>
      </c>
      <c r="C46" s="608">
        <v>0</v>
      </c>
      <c r="D46" s="608">
        <v>0</v>
      </c>
      <c r="E46" s="608">
        <v>0</v>
      </c>
      <c r="F46" s="608">
        <v>0</v>
      </c>
      <c r="G46" s="608">
        <v>0</v>
      </c>
      <c r="H46" s="608">
        <v>0</v>
      </c>
      <c r="I46" s="608">
        <v>0</v>
      </c>
      <c r="J46" s="608">
        <f t="shared" si="0"/>
        <v>0</v>
      </c>
    </row>
    <row r="47" spans="1:10" ht="15" customHeight="1" x14ac:dyDescent="0.3">
      <c r="A47" s="526" t="s">
        <v>684</v>
      </c>
      <c r="B47" s="607">
        <v>0</v>
      </c>
      <c r="C47" s="608">
        <v>0</v>
      </c>
      <c r="D47" s="608">
        <v>0</v>
      </c>
      <c r="E47" s="608">
        <v>0</v>
      </c>
      <c r="F47" s="608">
        <v>0</v>
      </c>
      <c r="G47" s="608">
        <v>0</v>
      </c>
      <c r="H47" s="608">
        <v>0</v>
      </c>
      <c r="I47" s="608">
        <v>0</v>
      </c>
      <c r="J47" s="608">
        <f t="shared" si="0"/>
        <v>0</v>
      </c>
    </row>
    <row r="48" spans="1:10" ht="15" customHeight="1" x14ac:dyDescent="0.3">
      <c r="A48" s="526" t="s">
        <v>686</v>
      </c>
      <c r="B48" s="607">
        <v>0</v>
      </c>
      <c r="C48" s="608">
        <v>0</v>
      </c>
      <c r="D48" s="608">
        <v>0</v>
      </c>
      <c r="E48" s="608">
        <v>0</v>
      </c>
      <c r="F48" s="608">
        <v>0</v>
      </c>
      <c r="G48" s="608">
        <v>0</v>
      </c>
      <c r="H48" s="608">
        <v>0</v>
      </c>
      <c r="I48" s="608">
        <v>0</v>
      </c>
      <c r="J48" s="608">
        <f t="shared" si="0"/>
        <v>0</v>
      </c>
    </row>
    <row r="49" spans="1:10" ht="15" customHeight="1" x14ac:dyDescent="0.3">
      <c r="A49" s="526" t="s">
        <v>687</v>
      </c>
      <c r="B49" s="607">
        <v>0</v>
      </c>
      <c r="C49" s="607">
        <v>0</v>
      </c>
      <c r="D49" s="607">
        <v>0</v>
      </c>
      <c r="E49" s="607">
        <v>0</v>
      </c>
      <c r="F49" s="607">
        <v>0</v>
      </c>
      <c r="G49" s="607">
        <v>0</v>
      </c>
      <c r="H49" s="607">
        <v>0</v>
      </c>
      <c r="I49" s="607">
        <v>0</v>
      </c>
      <c r="J49" s="607">
        <f t="shared" si="0"/>
        <v>0</v>
      </c>
    </row>
    <row r="50" spans="1:10" ht="15" customHeight="1" x14ac:dyDescent="0.3">
      <c r="A50" s="580" t="s">
        <v>689</v>
      </c>
      <c r="B50" s="605">
        <v>124770.11297000012</v>
      </c>
      <c r="C50" s="605">
        <v>343799.38344000024</v>
      </c>
      <c r="D50" s="605">
        <v>488272.45780999982</v>
      </c>
      <c r="E50" s="605">
        <v>5371.3413900000005</v>
      </c>
      <c r="F50" s="605">
        <v>62387.362560000023</v>
      </c>
      <c r="G50" s="605">
        <v>37838.851889999991</v>
      </c>
      <c r="H50" s="605">
        <v>796.62550999999996</v>
      </c>
      <c r="I50" s="605">
        <v>98993.309969999944</v>
      </c>
      <c r="J50" s="605">
        <f t="shared" si="0"/>
        <v>1162229.4455400002</v>
      </c>
    </row>
    <row r="51" spans="1:10" ht="15" customHeight="1" x14ac:dyDescent="0.3">
      <c r="A51" s="526" t="s">
        <v>690</v>
      </c>
      <c r="B51" s="607">
        <v>0</v>
      </c>
      <c r="C51" s="608">
        <v>0</v>
      </c>
      <c r="D51" s="608">
        <v>0</v>
      </c>
      <c r="E51" s="608">
        <v>0</v>
      </c>
      <c r="F51" s="608">
        <v>0</v>
      </c>
      <c r="G51" s="608">
        <v>0</v>
      </c>
      <c r="H51" s="608">
        <v>0</v>
      </c>
      <c r="I51" s="608">
        <v>0</v>
      </c>
      <c r="J51" s="608">
        <f t="shared" si="0"/>
        <v>0</v>
      </c>
    </row>
    <row r="52" spans="1:10" ht="15" customHeight="1" x14ac:dyDescent="0.3">
      <c r="A52" s="526" t="s">
        <v>691</v>
      </c>
      <c r="B52" s="607">
        <v>25573.947700000008</v>
      </c>
      <c r="C52" s="608">
        <v>10.628740000000001</v>
      </c>
      <c r="D52" s="608">
        <v>71210.790319999913</v>
      </c>
      <c r="E52" s="608">
        <v>0</v>
      </c>
      <c r="F52" s="608">
        <v>18776.710569999999</v>
      </c>
      <c r="G52" s="608">
        <v>21.453720000000001</v>
      </c>
      <c r="H52" s="608">
        <v>219.09924000000001</v>
      </c>
      <c r="I52" s="608">
        <v>9589.5977999999996</v>
      </c>
      <c r="J52" s="608">
        <f t="shared" si="0"/>
        <v>125402.22808999992</v>
      </c>
    </row>
    <row r="53" spans="1:10" s="561" customFormat="1" ht="15" customHeight="1" x14ac:dyDescent="0.25">
      <c r="A53" s="526" t="s">
        <v>692</v>
      </c>
      <c r="B53" s="609">
        <v>99196.165270000114</v>
      </c>
      <c r="C53" s="610">
        <v>343788.75470000022</v>
      </c>
      <c r="D53" s="610">
        <v>417061.66748999991</v>
      </c>
      <c r="E53" s="610">
        <v>5371.3413900000005</v>
      </c>
      <c r="F53" s="610">
        <v>43610.65199000002</v>
      </c>
      <c r="G53" s="610">
        <v>37817.398169999993</v>
      </c>
      <c r="H53" s="610">
        <v>577.52626999999995</v>
      </c>
      <c r="I53" s="610">
        <v>89403.712169999941</v>
      </c>
      <c r="J53" s="610">
        <f t="shared" si="0"/>
        <v>1036827.2174500002</v>
      </c>
    </row>
    <row r="54" spans="1:10" s="561" customFormat="1" ht="15" customHeight="1" x14ac:dyDescent="0.25">
      <c r="A54" s="526" t="s">
        <v>693</v>
      </c>
      <c r="B54" s="609">
        <v>0</v>
      </c>
      <c r="C54" s="609">
        <v>0</v>
      </c>
      <c r="D54" s="609">
        <v>0</v>
      </c>
      <c r="E54" s="609">
        <v>0</v>
      </c>
      <c r="F54" s="609">
        <v>0</v>
      </c>
      <c r="G54" s="609">
        <v>0</v>
      </c>
      <c r="H54" s="609">
        <v>0</v>
      </c>
      <c r="I54" s="609">
        <v>0</v>
      </c>
      <c r="J54" s="609">
        <f t="shared" si="0"/>
        <v>0</v>
      </c>
    </row>
    <row r="55" spans="1:10" ht="15" customHeight="1" x14ac:dyDescent="0.2">
      <c r="A55" s="589" t="s">
        <v>184</v>
      </c>
      <c r="B55" s="611">
        <f>B50+B28+B21+B14+B7</f>
        <v>843904.89684000018</v>
      </c>
      <c r="C55" s="611">
        <f t="shared" ref="C55:I55" si="1">C50+C28+C21+C14+C7</f>
        <v>2843732.9794200035</v>
      </c>
      <c r="D55" s="611">
        <f t="shared" si="1"/>
        <v>1798955.9678999998</v>
      </c>
      <c r="E55" s="611">
        <f t="shared" si="1"/>
        <v>61690.643880000003</v>
      </c>
      <c r="F55" s="611">
        <f t="shared" si="1"/>
        <v>501767.38606000016</v>
      </c>
      <c r="G55" s="611">
        <f t="shared" si="1"/>
        <v>811361.85917000019</v>
      </c>
      <c r="H55" s="611">
        <f t="shared" si="1"/>
        <v>17123.413419999997</v>
      </c>
      <c r="I55" s="611">
        <f t="shared" si="1"/>
        <v>1236137.1225000005</v>
      </c>
      <c r="J55" s="611">
        <f>SUM(B55:I55)</f>
        <v>8114674.269190005</v>
      </c>
    </row>
    <row r="56" spans="1:10" ht="15" customHeight="1" thickBot="1" x14ac:dyDescent="0.25">
      <c r="A56" s="531"/>
      <c r="B56" s="532"/>
      <c r="C56" s="533"/>
      <c r="D56" s="533"/>
      <c r="E56" s="533"/>
      <c r="F56" s="533"/>
      <c r="G56" s="533"/>
      <c r="H56" s="533"/>
      <c r="I56" s="533"/>
      <c r="J56" s="532"/>
    </row>
    <row r="57" spans="1:10" ht="15" customHeight="1" thickTop="1" thickBot="1" x14ac:dyDescent="0.25">
      <c r="A57" s="612" t="s">
        <v>70</v>
      </c>
      <c r="B57" s="612"/>
      <c r="C57" s="537"/>
      <c r="D57" s="537"/>
      <c r="E57" s="537"/>
      <c r="F57" s="537"/>
      <c r="G57" s="537"/>
      <c r="H57" s="537"/>
      <c r="I57" s="537"/>
      <c r="J57" s="538"/>
    </row>
    <row r="58" spans="1:10" ht="15" customHeight="1" thickTop="1" x14ac:dyDescent="0.2">
      <c r="A58" s="601" t="s">
        <v>708</v>
      </c>
      <c r="B58" s="601"/>
      <c r="C58" s="527"/>
      <c r="D58" s="527"/>
      <c r="E58" s="527"/>
      <c r="F58" s="527"/>
      <c r="G58" s="527"/>
      <c r="H58" s="527"/>
      <c r="I58" s="527"/>
      <c r="J58" s="524"/>
    </row>
    <row r="59" spans="1:10" ht="15" customHeight="1" x14ac:dyDescent="0.2">
      <c r="A59" s="565"/>
      <c r="B59" s="524"/>
      <c r="C59" s="527"/>
      <c r="D59" s="527"/>
      <c r="E59" s="527"/>
      <c r="F59" s="527"/>
      <c r="G59" s="527"/>
      <c r="H59" s="527"/>
      <c r="I59" s="527"/>
      <c r="J59" s="524"/>
    </row>
    <row r="60" spans="1:10" x14ac:dyDescent="0.2">
      <c r="B60" s="613">
        <f>B7+B14+B21+B28+B50</f>
        <v>843904.89684000029</v>
      </c>
      <c r="C60" s="613">
        <f t="shared" ref="C60:J60" si="2">C7+C14+C21+C28+C50</f>
        <v>2843732.9794200035</v>
      </c>
      <c r="D60" s="613">
        <f t="shared" si="2"/>
        <v>1798955.9678999998</v>
      </c>
      <c r="E60" s="613">
        <f t="shared" si="2"/>
        <v>61690.643880000003</v>
      </c>
      <c r="F60" s="613">
        <f t="shared" si="2"/>
        <v>501767.38606000016</v>
      </c>
      <c r="G60" s="613">
        <f t="shared" si="2"/>
        <v>811361.8591700003</v>
      </c>
      <c r="H60" s="613">
        <f t="shared" si="2"/>
        <v>17123.413419999997</v>
      </c>
      <c r="I60" s="613">
        <f t="shared" si="2"/>
        <v>1236137.1225000005</v>
      </c>
      <c r="J60" s="613">
        <f t="shared" si="2"/>
        <v>8114674.2691900041</v>
      </c>
    </row>
  </sheetData>
  <mergeCells count="4">
    <mergeCell ref="A1:J1"/>
    <mergeCell ref="A2:J2"/>
    <mergeCell ref="A3:J3"/>
    <mergeCell ref="A4:J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61">
    <pageSetUpPr fitToPage="1"/>
  </sheetPr>
  <dimension ref="A1:N42"/>
  <sheetViews>
    <sheetView topLeftCell="D1" zoomScaleNormal="100" workbookViewId="0">
      <selection activeCell="N1" sqref="N1"/>
    </sheetView>
  </sheetViews>
  <sheetFormatPr baseColWidth="10" defaultColWidth="9.140625" defaultRowHeight="12.75" x14ac:dyDescent="0.2"/>
  <cols>
    <col min="1" max="1" width="58.28515625" style="21" customWidth="1"/>
    <col min="2" max="11" width="15.7109375" style="20" customWidth="1"/>
    <col min="12" max="256" width="9.140625" style="20"/>
    <col min="257" max="257" width="58.28515625" style="20" customWidth="1"/>
    <col min="258" max="267" width="15.7109375" style="20" customWidth="1"/>
    <col min="268" max="512" width="9.140625" style="20"/>
    <col min="513" max="513" width="58.28515625" style="20" customWidth="1"/>
    <col min="514" max="523" width="15.7109375" style="20" customWidth="1"/>
    <col min="524" max="768" width="9.140625" style="20"/>
    <col min="769" max="769" width="58.28515625" style="20" customWidth="1"/>
    <col min="770" max="779" width="15.7109375" style="20" customWidth="1"/>
    <col min="780" max="1024" width="9.140625" style="20"/>
    <col min="1025" max="1025" width="58.28515625" style="20" customWidth="1"/>
    <col min="1026" max="1035" width="15.7109375" style="20" customWidth="1"/>
    <col min="1036" max="1280" width="9.140625" style="20"/>
    <col min="1281" max="1281" width="58.28515625" style="20" customWidth="1"/>
    <col min="1282" max="1291" width="15.7109375" style="20" customWidth="1"/>
    <col min="1292" max="1536" width="9.140625" style="20"/>
    <col min="1537" max="1537" width="58.28515625" style="20" customWidth="1"/>
    <col min="1538" max="1547" width="15.7109375" style="20" customWidth="1"/>
    <col min="1548" max="1792" width="9.140625" style="20"/>
    <col min="1793" max="1793" width="58.28515625" style="20" customWidth="1"/>
    <col min="1794" max="1803" width="15.7109375" style="20" customWidth="1"/>
    <col min="1804" max="2048" width="9.140625" style="20"/>
    <col min="2049" max="2049" width="58.28515625" style="20" customWidth="1"/>
    <col min="2050" max="2059" width="15.7109375" style="20" customWidth="1"/>
    <col min="2060" max="2304" width="9.140625" style="20"/>
    <col min="2305" max="2305" width="58.28515625" style="20" customWidth="1"/>
    <col min="2306" max="2315" width="15.7109375" style="20" customWidth="1"/>
    <col min="2316" max="2560" width="9.140625" style="20"/>
    <col min="2561" max="2561" width="58.28515625" style="20" customWidth="1"/>
    <col min="2562" max="2571" width="15.7109375" style="20" customWidth="1"/>
    <col min="2572" max="2816" width="9.140625" style="20"/>
    <col min="2817" max="2817" width="58.28515625" style="20" customWidth="1"/>
    <col min="2818" max="2827" width="15.7109375" style="20" customWidth="1"/>
    <col min="2828" max="3072" width="9.140625" style="20"/>
    <col min="3073" max="3073" width="58.28515625" style="20" customWidth="1"/>
    <col min="3074" max="3083" width="15.7109375" style="20" customWidth="1"/>
    <col min="3084" max="3328" width="9.140625" style="20"/>
    <col min="3329" max="3329" width="58.28515625" style="20" customWidth="1"/>
    <col min="3330" max="3339" width="15.7109375" style="20" customWidth="1"/>
    <col min="3340" max="3584" width="9.140625" style="20"/>
    <col min="3585" max="3585" width="58.28515625" style="20" customWidth="1"/>
    <col min="3586" max="3595" width="15.7109375" style="20" customWidth="1"/>
    <col min="3596" max="3840" width="9.140625" style="20"/>
    <col min="3841" max="3841" width="58.28515625" style="20" customWidth="1"/>
    <col min="3842" max="3851" width="15.7109375" style="20" customWidth="1"/>
    <col min="3852" max="4096" width="9.140625" style="20"/>
    <col min="4097" max="4097" width="58.28515625" style="20" customWidth="1"/>
    <col min="4098" max="4107" width="15.7109375" style="20" customWidth="1"/>
    <col min="4108" max="4352" width="9.140625" style="20"/>
    <col min="4353" max="4353" width="58.28515625" style="20" customWidth="1"/>
    <col min="4354" max="4363" width="15.7109375" style="20" customWidth="1"/>
    <col min="4364" max="4608" width="9.140625" style="20"/>
    <col min="4609" max="4609" width="58.28515625" style="20" customWidth="1"/>
    <col min="4610" max="4619" width="15.7109375" style="20" customWidth="1"/>
    <col min="4620" max="4864" width="9.140625" style="20"/>
    <col min="4865" max="4865" width="58.28515625" style="20" customWidth="1"/>
    <col min="4866" max="4875" width="15.7109375" style="20" customWidth="1"/>
    <col min="4876" max="5120" width="9.140625" style="20"/>
    <col min="5121" max="5121" width="58.28515625" style="20" customWidth="1"/>
    <col min="5122" max="5131" width="15.7109375" style="20" customWidth="1"/>
    <col min="5132" max="5376" width="9.140625" style="20"/>
    <col min="5377" max="5377" width="58.28515625" style="20" customWidth="1"/>
    <col min="5378" max="5387" width="15.7109375" style="20" customWidth="1"/>
    <col min="5388" max="5632" width="9.140625" style="20"/>
    <col min="5633" max="5633" width="58.28515625" style="20" customWidth="1"/>
    <col min="5634" max="5643" width="15.7109375" style="20" customWidth="1"/>
    <col min="5644" max="5888" width="9.140625" style="20"/>
    <col min="5889" max="5889" width="58.28515625" style="20" customWidth="1"/>
    <col min="5890" max="5899" width="15.7109375" style="20" customWidth="1"/>
    <col min="5900" max="6144" width="9.140625" style="20"/>
    <col min="6145" max="6145" width="58.28515625" style="20" customWidth="1"/>
    <col min="6146" max="6155" width="15.7109375" style="20" customWidth="1"/>
    <col min="6156" max="6400" width="9.140625" style="20"/>
    <col min="6401" max="6401" width="58.28515625" style="20" customWidth="1"/>
    <col min="6402" max="6411" width="15.7109375" style="20" customWidth="1"/>
    <col min="6412" max="6656" width="9.140625" style="20"/>
    <col min="6657" max="6657" width="58.28515625" style="20" customWidth="1"/>
    <col min="6658" max="6667" width="15.7109375" style="20" customWidth="1"/>
    <col min="6668" max="6912" width="9.140625" style="20"/>
    <col min="6913" max="6913" width="58.28515625" style="20" customWidth="1"/>
    <col min="6914" max="6923" width="15.7109375" style="20" customWidth="1"/>
    <col min="6924" max="7168" width="9.140625" style="20"/>
    <col min="7169" max="7169" width="58.28515625" style="20" customWidth="1"/>
    <col min="7170" max="7179" width="15.7109375" style="20" customWidth="1"/>
    <col min="7180" max="7424" width="9.140625" style="20"/>
    <col min="7425" max="7425" width="58.28515625" style="20" customWidth="1"/>
    <col min="7426" max="7435" width="15.7109375" style="20" customWidth="1"/>
    <col min="7436" max="7680" width="9.140625" style="20"/>
    <col min="7681" max="7681" width="58.28515625" style="20" customWidth="1"/>
    <col min="7682" max="7691" width="15.7109375" style="20" customWidth="1"/>
    <col min="7692" max="7936" width="9.140625" style="20"/>
    <col min="7937" max="7937" width="58.28515625" style="20" customWidth="1"/>
    <col min="7938" max="7947" width="15.7109375" style="20" customWidth="1"/>
    <col min="7948" max="8192" width="9.140625" style="20"/>
    <col min="8193" max="8193" width="58.28515625" style="20" customWidth="1"/>
    <col min="8194" max="8203" width="15.7109375" style="20" customWidth="1"/>
    <col min="8204" max="8448" width="9.140625" style="20"/>
    <col min="8449" max="8449" width="58.28515625" style="20" customWidth="1"/>
    <col min="8450" max="8459" width="15.7109375" style="20" customWidth="1"/>
    <col min="8460" max="8704" width="9.140625" style="20"/>
    <col min="8705" max="8705" width="58.28515625" style="20" customWidth="1"/>
    <col min="8706" max="8715" width="15.7109375" style="20" customWidth="1"/>
    <col min="8716" max="8960" width="9.140625" style="20"/>
    <col min="8961" max="8961" width="58.28515625" style="20" customWidth="1"/>
    <col min="8962" max="8971" width="15.7109375" style="20" customWidth="1"/>
    <col min="8972" max="9216" width="9.140625" style="20"/>
    <col min="9217" max="9217" width="58.28515625" style="20" customWidth="1"/>
    <col min="9218" max="9227" width="15.7109375" style="20" customWidth="1"/>
    <col min="9228" max="9472" width="9.140625" style="20"/>
    <col min="9473" max="9473" width="58.28515625" style="20" customWidth="1"/>
    <col min="9474" max="9483" width="15.7109375" style="20" customWidth="1"/>
    <col min="9484" max="9728" width="9.140625" style="20"/>
    <col min="9729" max="9729" width="58.28515625" style="20" customWidth="1"/>
    <col min="9730" max="9739" width="15.7109375" style="20" customWidth="1"/>
    <col min="9740" max="9984" width="9.140625" style="20"/>
    <col min="9985" max="9985" width="58.28515625" style="20" customWidth="1"/>
    <col min="9986" max="9995" width="15.7109375" style="20" customWidth="1"/>
    <col min="9996" max="10240" width="9.140625" style="20"/>
    <col min="10241" max="10241" width="58.28515625" style="20" customWidth="1"/>
    <col min="10242" max="10251" width="15.7109375" style="20" customWidth="1"/>
    <col min="10252" max="10496" width="9.140625" style="20"/>
    <col min="10497" max="10497" width="58.28515625" style="20" customWidth="1"/>
    <col min="10498" max="10507" width="15.7109375" style="20" customWidth="1"/>
    <col min="10508" max="10752" width="9.140625" style="20"/>
    <col min="10753" max="10753" width="58.28515625" style="20" customWidth="1"/>
    <col min="10754" max="10763" width="15.7109375" style="20" customWidth="1"/>
    <col min="10764" max="11008" width="9.140625" style="20"/>
    <col min="11009" max="11009" width="58.28515625" style="20" customWidth="1"/>
    <col min="11010" max="11019" width="15.7109375" style="20" customWidth="1"/>
    <col min="11020" max="11264" width="9.140625" style="20"/>
    <col min="11265" max="11265" width="58.28515625" style="20" customWidth="1"/>
    <col min="11266" max="11275" width="15.7109375" style="20" customWidth="1"/>
    <col min="11276" max="11520" width="9.140625" style="20"/>
    <col min="11521" max="11521" width="58.28515625" style="20" customWidth="1"/>
    <col min="11522" max="11531" width="15.7109375" style="20" customWidth="1"/>
    <col min="11532" max="11776" width="9.140625" style="20"/>
    <col min="11777" max="11777" width="58.28515625" style="20" customWidth="1"/>
    <col min="11778" max="11787" width="15.7109375" style="20" customWidth="1"/>
    <col min="11788" max="12032" width="9.140625" style="20"/>
    <col min="12033" max="12033" width="58.28515625" style="20" customWidth="1"/>
    <col min="12034" max="12043" width="15.7109375" style="20" customWidth="1"/>
    <col min="12044" max="12288" width="9.140625" style="20"/>
    <col min="12289" max="12289" width="58.28515625" style="20" customWidth="1"/>
    <col min="12290" max="12299" width="15.7109375" style="20" customWidth="1"/>
    <col min="12300" max="12544" width="9.140625" style="20"/>
    <col min="12545" max="12545" width="58.28515625" style="20" customWidth="1"/>
    <col min="12546" max="12555" width="15.7109375" style="20" customWidth="1"/>
    <col min="12556" max="12800" width="9.140625" style="20"/>
    <col min="12801" max="12801" width="58.28515625" style="20" customWidth="1"/>
    <col min="12802" max="12811" width="15.7109375" style="20" customWidth="1"/>
    <col min="12812" max="13056" width="9.140625" style="20"/>
    <col min="13057" max="13057" width="58.28515625" style="20" customWidth="1"/>
    <col min="13058" max="13067" width="15.7109375" style="20" customWidth="1"/>
    <col min="13068" max="13312" width="9.140625" style="20"/>
    <col min="13313" max="13313" width="58.28515625" style="20" customWidth="1"/>
    <col min="13314" max="13323" width="15.7109375" style="20" customWidth="1"/>
    <col min="13324" max="13568" width="9.140625" style="20"/>
    <col min="13569" max="13569" width="58.28515625" style="20" customWidth="1"/>
    <col min="13570" max="13579" width="15.7109375" style="20" customWidth="1"/>
    <col min="13580" max="13824" width="9.140625" style="20"/>
    <col min="13825" max="13825" width="58.28515625" style="20" customWidth="1"/>
    <col min="13826" max="13835" width="15.7109375" style="20" customWidth="1"/>
    <col min="13836" max="14080" width="9.140625" style="20"/>
    <col min="14081" max="14081" width="58.28515625" style="20" customWidth="1"/>
    <col min="14082" max="14091" width="15.7109375" style="20" customWidth="1"/>
    <col min="14092" max="14336" width="9.140625" style="20"/>
    <col min="14337" max="14337" width="58.28515625" style="20" customWidth="1"/>
    <col min="14338" max="14347" width="15.7109375" style="20" customWidth="1"/>
    <col min="14348" max="14592" width="9.140625" style="20"/>
    <col min="14593" max="14593" width="58.28515625" style="20" customWidth="1"/>
    <col min="14594" max="14603" width="15.7109375" style="20" customWidth="1"/>
    <col min="14604" max="14848" width="9.140625" style="20"/>
    <col min="14849" max="14849" width="58.28515625" style="20" customWidth="1"/>
    <col min="14850" max="14859" width="15.7109375" style="20" customWidth="1"/>
    <col min="14860" max="15104" width="9.140625" style="20"/>
    <col min="15105" max="15105" width="58.28515625" style="20" customWidth="1"/>
    <col min="15106" max="15115" width="15.7109375" style="20" customWidth="1"/>
    <col min="15116" max="15360" width="9.140625" style="20"/>
    <col min="15361" max="15361" width="58.28515625" style="20" customWidth="1"/>
    <col min="15362" max="15371" width="15.7109375" style="20" customWidth="1"/>
    <col min="15372" max="15616" width="9.140625" style="20"/>
    <col min="15617" max="15617" width="58.28515625" style="20" customWidth="1"/>
    <col min="15618" max="15627" width="15.7109375" style="20" customWidth="1"/>
    <col min="15628" max="15872" width="9.140625" style="20"/>
    <col min="15873" max="15873" width="58.28515625" style="20" customWidth="1"/>
    <col min="15874" max="15883" width="15.7109375" style="20" customWidth="1"/>
    <col min="15884" max="16128" width="9.140625" style="20"/>
    <col min="16129" max="16129" width="58.28515625" style="20" customWidth="1"/>
    <col min="16130" max="16139" width="15.7109375" style="20" customWidth="1"/>
    <col min="16140" max="16384" width="9.140625" style="20"/>
  </cols>
  <sheetData>
    <row r="1" spans="1:14" s="2" customFormat="1" ht="30" customHeight="1" x14ac:dyDescent="0.25">
      <c r="A1" s="659" t="s">
        <v>254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N1" s="323" t="s">
        <v>409</v>
      </c>
    </row>
    <row r="2" spans="1:14" s="2" customFormat="1" ht="15" customHeight="1" x14ac:dyDescent="0.25">
      <c r="A2" s="660" t="s">
        <v>139</v>
      </c>
      <c r="B2" s="660"/>
      <c r="C2" s="660"/>
      <c r="D2" s="660"/>
      <c r="E2" s="660"/>
      <c r="F2" s="660"/>
      <c r="G2" s="660"/>
      <c r="H2" s="660"/>
      <c r="I2" s="660"/>
      <c r="J2" s="660"/>
      <c r="K2" s="660"/>
    </row>
    <row r="3" spans="1:14" s="2" customFormat="1" ht="15" customHeight="1" x14ac:dyDescent="0.25">
      <c r="A3" s="660" t="s">
        <v>140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</row>
    <row r="4" spans="1:14" s="3" customFormat="1" ht="30" customHeight="1" x14ac:dyDescent="0.25">
      <c r="A4" s="661" t="s">
        <v>2</v>
      </c>
      <c r="B4" s="661"/>
      <c r="C4" s="661"/>
      <c r="D4" s="661"/>
      <c r="E4" s="661"/>
      <c r="F4" s="661"/>
      <c r="G4" s="661"/>
      <c r="H4" s="661"/>
      <c r="I4" s="661"/>
      <c r="J4" s="661"/>
      <c r="K4" s="661"/>
    </row>
    <row r="5" spans="1:14" ht="15" customHeight="1" x14ac:dyDescent="0.2">
      <c r="A5" s="22"/>
      <c r="B5" s="1"/>
      <c r="C5" s="18"/>
      <c r="D5" s="18"/>
      <c r="E5" s="18"/>
      <c r="F5" s="18"/>
      <c r="G5" s="18"/>
      <c r="H5" s="18"/>
      <c r="I5" s="18"/>
      <c r="J5" s="1"/>
      <c r="K5" s="48"/>
    </row>
    <row r="6" spans="1:14" ht="30" customHeight="1" x14ac:dyDescent="0.2">
      <c r="A6" s="23" t="s">
        <v>201</v>
      </c>
      <c r="B6" s="24" t="s">
        <v>255</v>
      </c>
      <c r="C6" s="24" t="s">
        <v>256</v>
      </c>
      <c r="D6" s="24" t="s">
        <v>257</v>
      </c>
      <c r="E6" s="24" t="s">
        <v>258</v>
      </c>
      <c r="F6" s="24" t="s">
        <v>259</v>
      </c>
      <c r="G6" s="24" t="s">
        <v>260</v>
      </c>
      <c r="H6" s="24" t="s">
        <v>261</v>
      </c>
      <c r="I6" s="24" t="s">
        <v>262</v>
      </c>
      <c r="J6" s="25" t="s">
        <v>263</v>
      </c>
      <c r="K6" s="26" t="s">
        <v>49</v>
      </c>
    </row>
    <row r="7" spans="1:14" s="30" customFormat="1" ht="15" customHeight="1" x14ac:dyDescent="0.25">
      <c r="A7" s="174" t="s">
        <v>143</v>
      </c>
      <c r="B7" s="18">
        <v>0</v>
      </c>
      <c r="C7" s="18">
        <v>0</v>
      </c>
      <c r="D7" s="18">
        <v>0</v>
      </c>
      <c r="E7" s="18">
        <v>0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29">
        <v>0</v>
      </c>
    </row>
    <row r="8" spans="1:14" s="30" customFormat="1" ht="15" customHeight="1" x14ac:dyDescent="0.25">
      <c r="A8" s="174" t="s">
        <v>144</v>
      </c>
      <c r="B8" s="18">
        <v>22592.13191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22592.13191</v>
      </c>
      <c r="K8" s="29">
        <v>2.7841082960295997E-3</v>
      </c>
    </row>
    <row r="9" spans="1:14" s="30" customFormat="1" ht="15" customHeight="1" x14ac:dyDescent="0.25">
      <c r="A9" s="174" t="s">
        <v>145</v>
      </c>
      <c r="B9" s="18">
        <v>7332.7022999999999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7332.7022999999999</v>
      </c>
      <c r="K9" s="29">
        <v>9.0363483123560276E-4</v>
      </c>
    </row>
    <row r="10" spans="1:14" s="30" customFormat="1" ht="15" customHeight="1" x14ac:dyDescent="0.25">
      <c r="A10" s="174" t="s">
        <v>146</v>
      </c>
      <c r="B10" s="18">
        <v>39683.384039999997</v>
      </c>
      <c r="C10" s="18">
        <v>0</v>
      </c>
      <c r="D10" s="18">
        <v>18254.819809999997</v>
      </c>
      <c r="E10" s="18">
        <v>0</v>
      </c>
      <c r="F10" s="18">
        <v>0</v>
      </c>
      <c r="G10" s="18">
        <v>0</v>
      </c>
      <c r="H10" s="18">
        <v>0</v>
      </c>
      <c r="I10" s="18">
        <v>3126.9260899999999</v>
      </c>
      <c r="J10" s="18">
        <v>61065.129939999992</v>
      </c>
      <c r="K10" s="29">
        <v>7.5252718752419623E-3</v>
      </c>
    </row>
    <row r="11" spans="1:14" s="30" customFormat="1" ht="15" customHeight="1" x14ac:dyDescent="0.25">
      <c r="A11" s="174" t="s">
        <v>147</v>
      </c>
      <c r="B11" s="18">
        <v>38002.764739999991</v>
      </c>
      <c r="C11" s="18">
        <v>0</v>
      </c>
      <c r="D11" s="18">
        <v>28731.737929999999</v>
      </c>
      <c r="E11" s="18">
        <v>2517.7256699999998</v>
      </c>
      <c r="F11" s="18">
        <v>0</v>
      </c>
      <c r="G11" s="18">
        <v>688.55583000000001</v>
      </c>
      <c r="H11" s="18">
        <v>0</v>
      </c>
      <c r="I11" s="18">
        <v>6082.7546600000005</v>
      </c>
      <c r="J11" s="18">
        <v>76023.53882999999</v>
      </c>
      <c r="K11" s="29">
        <v>9.3686494923679552E-3</v>
      </c>
    </row>
    <row r="12" spans="1:14" s="30" customFormat="1" ht="15" customHeight="1" x14ac:dyDescent="0.25">
      <c r="A12" s="174" t="s">
        <v>148</v>
      </c>
      <c r="B12" s="18">
        <v>38437.810669999999</v>
      </c>
      <c r="C12" s="18">
        <v>14518.86737</v>
      </c>
      <c r="D12" s="18">
        <v>99516.330729999987</v>
      </c>
      <c r="E12" s="18">
        <v>6719.4761600000002</v>
      </c>
      <c r="F12" s="18">
        <v>0</v>
      </c>
      <c r="G12" s="18">
        <v>5136.7533200000007</v>
      </c>
      <c r="H12" s="18">
        <v>0</v>
      </c>
      <c r="I12" s="18">
        <v>33615.452749999997</v>
      </c>
      <c r="J12" s="18">
        <v>197944.69099999996</v>
      </c>
      <c r="K12" s="29">
        <v>2.4393424160390163E-2</v>
      </c>
    </row>
    <row r="13" spans="1:14" s="30" customFormat="1" ht="15" customHeight="1" x14ac:dyDescent="0.25">
      <c r="A13" s="174" t="s">
        <v>149</v>
      </c>
      <c r="B13" s="18">
        <v>33172.1976</v>
      </c>
      <c r="C13" s="18">
        <v>137353.05449000001</v>
      </c>
      <c r="D13" s="18">
        <v>146057.10775999998</v>
      </c>
      <c r="E13" s="18">
        <v>5466.6183200000005</v>
      </c>
      <c r="F13" s="18">
        <v>1183.6343300000001</v>
      </c>
      <c r="G13" s="18">
        <v>25026.843250000005</v>
      </c>
      <c r="H13" s="18">
        <v>0</v>
      </c>
      <c r="I13" s="18">
        <v>36214.80416</v>
      </c>
      <c r="J13" s="18">
        <v>384474.25990999996</v>
      </c>
      <c r="K13" s="29">
        <v>4.7380122464293434E-2</v>
      </c>
    </row>
    <row r="14" spans="1:14" s="30" customFormat="1" ht="15" customHeight="1" x14ac:dyDescent="0.25">
      <c r="A14" s="174" t="s">
        <v>150</v>
      </c>
      <c r="B14" s="18">
        <v>21302.846890000004</v>
      </c>
      <c r="C14" s="18">
        <v>256647.92701999997</v>
      </c>
      <c r="D14" s="18">
        <v>126527.07673000002</v>
      </c>
      <c r="E14" s="18">
        <v>5703.7165800000002</v>
      </c>
      <c r="F14" s="18">
        <v>8888.78874</v>
      </c>
      <c r="G14" s="18">
        <v>24213.702900000004</v>
      </c>
      <c r="H14" s="18">
        <v>0</v>
      </c>
      <c r="I14" s="18">
        <v>163438.89418999999</v>
      </c>
      <c r="J14" s="18">
        <v>606722.95305000001</v>
      </c>
      <c r="K14" s="29">
        <v>7.4768614741948999E-2</v>
      </c>
    </row>
    <row r="15" spans="1:14" s="30" customFormat="1" ht="15" customHeight="1" x14ac:dyDescent="0.25">
      <c r="A15" s="174" t="s">
        <v>151</v>
      </c>
      <c r="B15" s="18">
        <v>38280.3946</v>
      </c>
      <c r="C15" s="18">
        <v>372298.88533999998</v>
      </c>
      <c r="D15" s="18">
        <v>128676.58953000001</v>
      </c>
      <c r="E15" s="18">
        <v>3658.59872</v>
      </c>
      <c r="F15" s="18">
        <v>15332.076950000001</v>
      </c>
      <c r="G15" s="18">
        <v>21151.251619999999</v>
      </c>
      <c r="H15" s="18">
        <v>555.65291999999999</v>
      </c>
      <c r="I15" s="18">
        <v>171157.84220000004</v>
      </c>
      <c r="J15" s="18">
        <v>751111.29188000015</v>
      </c>
      <c r="K15" s="29">
        <v>9.2562100261064678E-2</v>
      </c>
    </row>
    <row r="16" spans="1:14" s="30" customFormat="1" ht="15" customHeight="1" x14ac:dyDescent="0.25">
      <c r="A16" s="174" t="s">
        <v>152</v>
      </c>
      <c r="B16" s="18">
        <v>71742.038369999995</v>
      </c>
      <c r="C16" s="18">
        <v>557806.71976000001</v>
      </c>
      <c r="D16" s="18">
        <v>252759.69336000003</v>
      </c>
      <c r="E16" s="18">
        <v>7282.29475</v>
      </c>
      <c r="F16" s="18">
        <v>71668.959339999987</v>
      </c>
      <c r="G16" s="18">
        <v>54074.673459999998</v>
      </c>
      <c r="H16" s="18">
        <v>1355.8131000000001</v>
      </c>
      <c r="I16" s="18">
        <v>226872.17852000002</v>
      </c>
      <c r="J16" s="18">
        <v>1243562.37066</v>
      </c>
      <c r="K16" s="29">
        <v>0.15324858789675605</v>
      </c>
    </row>
    <row r="17" spans="1:11" s="30" customFormat="1" ht="15" customHeight="1" x14ac:dyDescent="0.25">
      <c r="A17" s="174" t="s">
        <v>153</v>
      </c>
      <c r="B17" s="18">
        <v>196247.68454999998</v>
      </c>
      <c r="C17" s="18">
        <v>915007.25403999991</v>
      </c>
      <c r="D17" s="18">
        <v>366922.82235999993</v>
      </c>
      <c r="E17" s="18">
        <v>14535.875029999999</v>
      </c>
      <c r="F17" s="18">
        <v>309998.55016000004</v>
      </c>
      <c r="G17" s="18">
        <v>282019.75095999992</v>
      </c>
      <c r="H17" s="18">
        <v>4349.02412</v>
      </c>
      <c r="I17" s="18">
        <v>341307.70797999995</v>
      </c>
      <c r="J17" s="18">
        <v>2430388.6691999994</v>
      </c>
      <c r="K17" s="29">
        <v>0.29950538902001556</v>
      </c>
    </row>
    <row r="18" spans="1:11" s="30" customFormat="1" ht="15" customHeight="1" x14ac:dyDescent="0.25">
      <c r="A18" s="174" t="s">
        <v>154</v>
      </c>
      <c r="B18" s="18">
        <v>325925.26001999999</v>
      </c>
      <c r="C18" s="18">
        <v>561259.34879000008</v>
      </c>
      <c r="D18" s="18">
        <v>584177.34364999994</v>
      </c>
      <c r="E18" s="18">
        <v>15171.37651</v>
      </c>
      <c r="F18" s="18">
        <v>94046.85361000002</v>
      </c>
      <c r="G18" s="18">
        <v>372715.71260000003</v>
      </c>
      <c r="H18" s="18">
        <v>8777.7462800000012</v>
      </c>
      <c r="I18" s="18">
        <v>239818.79754999999</v>
      </c>
      <c r="J18" s="18">
        <v>2201892.4390100003</v>
      </c>
      <c r="K18" s="29">
        <v>0.2713469906617853</v>
      </c>
    </row>
    <row r="19" spans="1:11" s="30" customFormat="1" ht="15" customHeight="1" x14ac:dyDescent="0.25">
      <c r="A19" s="174" t="s">
        <v>155</v>
      </c>
      <c r="B19" s="18">
        <v>8614.7672700000003</v>
      </c>
      <c r="C19" s="18">
        <v>23378.009129999999</v>
      </c>
      <c r="D19" s="18">
        <v>36231.116560000002</v>
      </c>
      <c r="E19" s="18">
        <v>522.99149</v>
      </c>
      <c r="F19" s="18">
        <v>642.59992</v>
      </c>
      <c r="G19" s="18">
        <v>21105.769259999997</v>
      </c>
      <c r="H19" s="18">
        <v>1480.99243</v>
      </c>
      <c r="I19" s="18">
        <v>10408.285530000001</v>
      </c>
      <c r="J19" s="18">
        <v>102384.53159</v>
      </c>
      <c r="K19" s="29">
        <v>1.2617207836797888E-2</v>
      </c>
    </row>
    <row r="20" spans="1:11" s="30" customFormat="1" ht="15" customHeight="1" x14ac:dyDescent="0.25">
      <c r="A20" s="174" t="s">
        <v>156</v>
      </c>
      <c r="B20" s="18">
        <v>2570.9138800000005</v>
      </c>
      <c r="C20" s="18">
        <v>5462.9092099999989</v>
      </c>
      <c r="D20" s="18">
        <v>11101.33</v>
      </c>
      <c r="E20" s="18">
        <v>111.97063</v>
      </c>
      <c r="F20" s="18">
        <v>5.9230100000000006</v>
      </c>
      <c r="G20" s="18">
        <v>5228.8433299999988</v>
      </c>
      <c r="H20" s="18">
        <v>604.18456999999989</v>
      </c>
      <c r="I20" s="18">
        <v>4093.4700399999997</v>
      </c>
      <c r="J20" s="18">
        <v>29179.544669999999</v>
      </c>
      <c r="K20" s="29">
        <v>3.5958984620727318E-3</v>
      </c>
    </row>
    <row r="21" spans="1:11" s="143" customFormat="1" ht="15" customHeight="1" thickBot="1" x14ac:dyDescent="0.3">
      <c r="A21" s="219" t="s">
        <v>68</v>
      </c>
      <c r="B21" s="220">
        <v>843904.89683999994</v>
      </c>
      <c r="C21" s="220">
        <v>2843732.9751500003</v>
      </c>
      <c r="D21" s="220">
        <v>1798955.96842</v>
      </c>
      <c r="E21" s="220">
        <v>61690.643860000004</v>
      </c>
      <c r="F21" s="220">
        <v>501767.38606000011</v>
      </c>
      <c r="G21" s="220">
        <v>811361.85652999987</v>
      </c>
      <c r="H21" s="220">
        <v>17123.413420000001</v>
      </c>
      <c r="I21" s="220">
        <v>1236137.1136700001</v>
      </c>
      <c r="J21" s="220">
        <v>8114674.2539500007</v>
      </c>
      <c r="K21" s="221">
        <v>1</v>
      </c>
    </row>
    <row r="22" spans="1:11" s="146" customFormat="1" ht="15" customHeight="1" thickTop="1" x14ac:dyDescent="0.25">
      <c r="A22" s="222" t="s">
        <v>185</v>
      </c>
      <c r="B22" s="29">
        <v>0.1039973842978614</v>
      </c>
      <c r="C22" s="29">
        <v>0.35044326933588854</v>
      </c>
      <c r="D22" s="29">
        <v>0.22169170469711924</v>
      </c>
      <c r="E22" s="29">
        <v>7.6023561672818466E-3</v>
      </c>
      <c r="F22" s="29">
        <v>6.1834569122199021E-2</v>
      </c>
      <c r="G22" s="29">
        <v>9.9986990375497964E-2</v>
      </c>
      <c r="H22" s="29">
        <v>2.1101787803330238E-3</v>
      </c>
      <c r="I22" s="29">
        <v>0.15233354722381892</v>
      </c>
      <c r="J22" s="223">
        <v>1</v>
      </c>
      <c r="K22" s="223"/>
    </row>
    <row r="23" spans="1:11" ht="30" customHeight="1" x14ac:dyDescent="0.2">
      <c r="A23" s="224" t="s">
        <v>157</v>
      </c>
      <c r="B23" s="25" t="s">
        <v>255</v>
      </c>
      <c r="C23" s="25" t="s">
        <v>256</v>
      </c>
      <c r="D23" s="25" t="s">
        <v>257</v>
      </c>
      <c r="E23" s="25" t="s">
        <v>258</v>
      </c>
      <c r="F23" s="25" t="s">
        <v>259</v>
      </c>
      <c r="G23" s="25" t="s">
        <v>260</v>
      </c>
      <c r="H23" s="25" t="s">
        <v>261</v>
      </c>
      <c r="I23" s="25" t="s">
        <v>262</v>
      </c>
      <c r="J23" s="25" t="s">
        <v>263</v>
      </c>
      <c r="K23" s="26" t="s">
        <v>49</v>
      </c>
    </row>
    <row r="24" spans="1:11" s="30" customFormat="1" ht="15" customHeight="1" x14ac:dyDescent="0.25">
      <c r="A24" s="174" t="s">
        <v>143</v>
      </c>
      <c r="B24" s="18">
        <v>0</v>
      </c>
      <c r="C24" s="18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29">
        <v>0</v>
      </c>
    </row>
    <row r="25" spans="1:11" s="30" customFormat="1" ht="15" customHeight="1" x14ac:dyDescent="0.25">
      <c r="A25" s="174" t="s">
        <v>144</v>
      </c>
      <c r="B25" s="18">
        <v>3</v>
      </c>
      <c r="C25" s="18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3</v>
      </c>
      <c r="K25" s="29">
        <v>1.2687027936835517E-5</v>
      </c>
    </row>
    <row r="26" spans="1:11" s="30" customFormat="1" ht="15" customHeight="1" x14ac:dyDescent="0.25">
      <c r="A26" s="174" t="s">
        <v>145</v>
      </c>
      <c r="B26" s="18">
        <v>2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2</v>
      </c>
      <c r="K26" s="29">
        <v>8.4580186245570114E-6</v>
      </c>
    </row>
    <row r="27" spans="1:11" s="30" customFormat="1" ht="15" customHeight="1" x14ac:dyDescent="0.25">
      <c r="A27" s="174" t="s">
        <v>146</v>
      </c>
      <c r="B27" s="18">
        <v>21</v>
      </c>
      <c r="C27" s="18">
        <v>0</v>
      </c>
      <c r="D27" s="18">
        <v>9</v>
      </c>
      <c r="E27" s="18">
        <v>0</v>
      </c>
      <c r="F27" s="18">
        <v>0</v>
      </c>
      <c r="G27" s="18">
        <v>0</v>
      </c>
      <c r="H27" s="18">
        <v>0</v>
      </c>
      <c r="I27" s="18">
        <v>2</v>
      </c>
      <c r="J27" s="18">
        <v>32</v>
      </c>
      <c r="K27" s="29">
        <v>1.3532829799291218E-4</v>
      </c>
    </row>
    <row r="28" spans="1:11" s="30" customFormat="1" ht="15" customHeight="1" x14ac:dyDescent="0.25">
      <c r="A28" s="174" t="s">
        <v>147</v>
      </c>
      <c r="B28" s="18">
        <v>42</v>
      </c>
      <c r="C28" s="18">
        <v>0</v>
      </c>
      <c r="D28" s="18">
        <v>32</v>
      </c>
      <c r="E28" s="18">
        <v>3</v>
      </c>
      <c r="F28" s="18">
        <v>0</v>
      </c>
      <c r="G28" s="18">
        <v>1</v>
      </c>
      <c r="H28" s="18">
        <v>0</v>
      </c>
      <c r="I28" s="18">
        <v>7</v>
      </c>
      <c r="J28" s="18">
        <v>85</v>
      </c>
      <c r="K28" s="29">
        <v>3.59465791543673E-4</v>
      </c>
    </row>
    <row r="29" spans="1:11" s="30" customFormat="1" ht="15" customHeight="1" x14ac:dyDescent="0.25">
      <c r="A29" s="174" t="s">
        <v>148</v>
      </c>
      <c r="B29" s="18">
        <v>86</v>
      </c>
      <c r="C29" s="18">
        <v>38</v>
      </c>
      <c r="D29" s="18">
        <v>224</v>
      </c>
      <c r="E29" s="18">
        <v>15</v>
      </c>
      <c r="F29" s="18">
        <v>0</v>
      </c>
      <c r="G29" s="18">
        <v>12</v>
      </c>
      <c r="H29" s="18">
        <v>0</v>
      </c>
      <c r="I29" s="18">
        <v>72</v>
      </c>
      <c r="J29" s="18">
        <v>447</v>
      </c>
      <c r="K29" s="29">
        <v>1.8903671625884919E-3</v>
      </c>
    </row>
    <row r="30" spans="1:11" s="30" customFormat="1" ht="15" customHeight="1" x14ac:dyDescent="0.25">
      <c r="A30" s="174" t="s">
        <v>149</v>
      </c>
      <c r="B30" s="18">
        <v>124</v>
      </c>
      <c r="C30" s="18">
        <v>541</v>
      </c>
      <c r="D30" s="18">
        <v>554</v>
      </c>
      <c r="E30" s="18">
        <v>22</v>
      </c>
      <c r="F30" s="18">
        <v>8</v>
      </c>
      <c r="G30" s="18">
        <v>100</v>
      </c>
      <c r="H30" s="18">
        <v>0</v>
      </c>
      <c r="I30" s="18">
        <v>134</v>
      </c>
      <c r="J30" s="18">
        <v>1483</v>
      </c>
      <c r="K30" s="29">
        <v>6.2716208101090236E-3</v>
      </c>
    </row>
    <row r="31" spans="1:11" s="30" customFormat="1" ht="15" customHeight="1" x14ac:dyDescent="0.25">
      <c r="A31" s="174" t="s">
        <v>150</v>
      </c>
      <c r="B31" s="18">
        <v>131</v>
      </c>
      <c r="C31" s="18">
        <v>1577</v>
      </c>
      <c r="D31" s="18">
        <v>761</v>
      </c>
      <c r="E31" s="18">
        <v>34</v>
      </c>
      <c r="F31" s="18">
        <v>88</v>
      </c>
      <c r="G31" s="18">
        <v>143</v>
      </c>
      <c r="H31" s="18">
        <v>0</v>
      </c>
      <c r="I31" s="18">
        <v>990</v>
      </c>
      <c r="J31" s="18">
        <v>3724</v>
      </c>
      <c r="K31" s="29">
        <v>1.5748830678925154E-2</v>
      </c>
    </row>
    <row r="32" spans="1:11" s="30" customFormat="1" ht="15" customHeight="1" x14ac:dyDescent="0.25">
      <c r="A32" s="174" t="s">
        <v>151</v>
      </c>
      <c r="B32" s="18">
        <v>327</v>
      </c>
      <c r="C32" s="18">
        <v>3148</v>
      </c>
      <c r="D32" s="18">
        <v>1087</v>
      </c>
      <c r="E32" s="18">
        <v>31</v>
      </c>
      <c r="F32" s="18">
        <v>192</v>
      </c>
      <c r="G32" s="18">
        <v>180</v>
      </c>
      <c r="H32" s="18">
        <v>5</v>
      </c>
      <c r="I32" s="18">
        <v>1444</v>
      </c>
      <c r="J32" s="18">
        <v>6414</v>
      </c>
      <c r="K32" s="29">
        <v>2.7124865728954336E-2</v>
      </c>
    </row>
    <row r="33" spans="1:11" s="30" customFormat="1" ht="15" customHeight="1" x14ac:dyDescent="0.25">
      <c r="A33" s="174" t="s">
        <v>152</v>
      </c>
      <c r="B33" s="18">
        <v>888</v>
      </c>
      <c r="C33" s="18">
        <v>6680</v>
      </c>
      <c r="D33" s="18">
        <v>3016</v>
      </c>
      <c r="E33" s="18">
        <v>89</v>
      </c>
      <c r="F33" s="18">
        <v>1230</v>
      </c>
      <c r="G33" s="18">
        <v>655</v>
      </c>
      <c r="H33" s="18">
        <v>17</v>
      </c>
      <c r="I33" s="18">
        <v>2703</v>
      </c>
      <c r="J33" s="18">
        <v>15278</v>
      </c>
      <c r="K33" s="29">
        <v>6.4610804272991013E-2</v>
      </c>
    </row>
    <row r="34" spans="1:11" s="30" customFormat="1" ht="15" customHeight="1" x14ac:dyDescent="0.25">
      <c r="A34" s="174" t="s">
        <v>153</v>
      </c>
      <c r="B34" s="18">
        <v>4141</v>
      </c>
      <c r="C34" s="18">
        <v>18797</v>
      </c>
      <c r="D34" s="18">
        <v>7549</v>
      </c>
      <c r="E34" s="18">
        <v>306</v>
      </c>
      <c r="F34" s="18">
        <v>10358</v>
      </c>
      <c r="G34" s="18">
        <v>5699</v>
      </c>
      <c r="H34" s="18">
        <v>94</v>
      </c>
      <c r="I34" s="18">
        <v>6793</v>
      </c>
      <c r="J34" s="18">
        <v>53737</v>
      </c>
      <c r="K34" s="29">
        <v>0.22725427341391005</v>
      </c>
    </row>
    <row r="35" spans="1:11" s="30" customFormat="1" ht="15" customHeight="1" x14ac:dyDescent="0.25">
      <c r="A35" s="174" t="s">
        <v>154</v>
      </c>
      <c r="B35" s="18">
        <v>15943</v>
      </c>
      <c r="C35" s="18">
        <v>28641</v>
      </c>
      <c r="D35" s="18">
        <v>32459</v>
      </c>
      <c r="E35" s="18">
        <v>808</v>
      </c>
      <c r="F35" s="18">
        <v>7908</v>
      </c>
      <c r="G35" s="18">
        <v>21371</v>
      </c>
      <c r="H35" s="18">
        <v>555</v>
      </c>
      <c r="I35" s="18">
        <v>12729</v>
      </c>
      <c r="J35" s="18">
        <v>120414</v>
      </c>
      <c r="K35" s="29">
        <v>0.50923192732870393</v>
      </c>
    </row>
    <row r="36" spans="1:11" s="30" customFormat="1" ht="15" customHeight="1" x14ac:dyDescent="0.25">
      <c r="A36" s="174" t="s">
        <v>155</v>
      </c>
      <c r="B36" s="18">
        <v>1666</v>
      </c>
      <c r="C36" s="18">
        <v>4503</v>
      </c>
      <c r="D36" s="18">
        <v>7077</v>
      </c>
      <c r="E36" s="18">
        <v>98</v>
      </c>
      <c r="F36" s="18">
        <v>177</v>
      </c>
      <c r="G36" s="18">
        <v>4085</v>
      </c>
      <c r="H36" s="18">
        <v>296</v>
      </c>
      <c r="I36" s="18">
        <v>2021</v>
      </c>
      <c r="J36" s="18">
        <v>19923</v>
      </c>
      <c r="K36" s="29">
        <v>8.4254552528524665E-2</v>
      </c>
    </row>
    <row r="37" spans="1:11" s="30" customFormat="1" ht="15" customHeight="1" x14ac:dyDescent="0.25">
      <c r="A37" s="27" t="s">
        <v>156</v>
      </c>
      <c r="B37" s="18">
        <v>1354</v>
      </c>
      <c r="C37" s="18">
        <v>2726</v>
      </c>
      <c r="D37" s="18">
        <v>5866</v>
      </c>
      <c r="E37" s="18">
        <v>58</v>
      </c>
      <c r="F37" s="18">
        <v>5</v>
      </c>
      <c r="G37" s="18">
        <v>2516</v>
      </c>
      <c r="H37" s="18">
        <v>336</v>
      </c>
      <c r="I37" s="18">
        <v>2059</v>
      </c>
      <c r="J37" s="18">
        <v>14920</v>
      </c>
      <c r="K37" s="29">
        <v>6.3096818939195304E-2</v>
      </c>
    </row>
    <row r="38" spans="1:11" s="30" customFormat="1" ht="15" customHeight="1" x14ac:dyDescent="0.25">
      <c r="A38" s="31" t="s">
        <v>186</v>
      </c>
      <c r="B38" s="32">
        <v>24728</v>
      </c>
      <c r="C38" s="32">
        <v>66651</v>
      </c>
      <c r="D38" s="32">
        <v>58634</v>
      </c>
      <c r="E38" s="32">
        <v>1464</v>
      </c>
      <c r="F38" s="32">
        <v>19966</v>
      </c>
      <c r="G38" s="32">
        <v>34762</v>
      </c>
      <c r="H38" s="32">
        <v>1303</v>
      </c>
      <c r="I38" s="32">
        <v>28954</v>
      </c>
      <c r="J38" s="32">
        <v>236462</v>
      </c>
      <c r="K38" s="41">
        <v>1</v>
      </c>
    </row>
    <row r="39" spans="1:11" ht="15" customHeight="1" x14ac:dyDescent="0.2">
      <c r="A39" s="150" t="s">
        <v>185</v>
      </c>
      <c r="B39" s="29">
        <v>0.10457494227402289</v>
      </c>
      <c r="C39" s="29">
        <v>0.28186769967267467</v>
      </c>
      <c r="D39" s="29">
        <v>0.24796373201613789</v>
      </c>
      <c r="E39" s="29">
        <v>6.1912696331757324E-3</v>
      </c>
      <c r="F39" s="29">
        <v>8.4436399928952646E-2</v>
      </c>
      <c r="G39" s="29">
        <v>0.14700882171342541</v>
      </c>
      <c r="H39" s="29">
        <v>5.5103991338988929E-3</v>
      </c>
      <c r="I39" s="29">
        <v>0.12244673562771186</v>
      </c>
      <c r="J39" s="29">
        <v>1</v>
      </c>
      <c r="K39" s="29"/>
    </row>
    <row r="40" spans="1:11" ht="15" customHeight="1" thickBot="1" x14ac:dyDescent="0.25">
      <c r="A40" s="35"/>
      <c r="B40" s="36"/>
      <c r="C40" s="37"/>
      <c r="D40" s="37"/>
      <c r="E40" s="37"/>
      <c r="F40" s="37"/>
      <c r="G40" s="37"/>
      <c r="H40" s="37"/>
      <c r="I40" s="37"/>
      <c r="J40" s="36"/>
      <c r="K40" s="38"/>
    </row>
    <row r="41" spans="1:11" ht="15" customHeight="1" thickTop="1" x14ac:dyDescent="0.2">
      <c r="A41" s="17" t="s">
        <v>70</v>
      </c>
      <c r="B41" s="39"/>
      <c r="C41" s="29"/>
      <c r="D41" s="29"/>
      <c r="E41" s="29"/>
      <c r="F41" s="29"/>
      <c r="G41" s="29"/>
      <c r="H41" s="29"/>
      <c r="I41" s="29"/>
      <c r="J41" s="39"/>
      <c r="K41" s="39"/>
    </row>
    <row r="42" spans="1:11" ht="15" customHeight="1" x14ac:dyDescent="0.2">
      <c r="A42" s="1"/>
      <c r="B42" s="1"/>
      <c r="C42" s="18"/>
      <c r="D42" s="18"/>
      <c r="E42" s="18"/>
      <c r="F42" s="18"/>
      <c r="G42" s="18"/>
      <c r="H42" s="18"/>
      <c r="I42" s="18"/>
      <c r="J42" s="1"/>
      <c r="K42" s="39"/>
    </row>
  </sheetData>
  <mergeCells count="4">
    <mergeCell ref="A1:K1"/>
    <mergeCell ref="A2:K2"/>
    <mergeCell ref="A3:K3"/>
    <mergeCell ref="A4:K4"/>
  </mergeCells>
  <hyperlinks>
    <hyperlink ref="N1" location="ÍNDICE!A1" display="ÍNDICE!A1" xr:uid="{00000000-0004-0000-6700-000000000000}"/>
  </hyperlinks>
  <pageMargins left="0.93" right="0.66" top="0.68" bottom="0.6" header="0.5" footer="0.5"/>
  <pageSetup scale="5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62">
    <pageSetUpPr fitToPage="1"/>
  </sheetPr>
  <dimension ref="A1:N76"/>
  <sheetViews>
    <sheetView zoomScale="85" zoomScaleNormal="85" workbookViewId="0">
      <selection activeCell="J14" sqref="J14"/>
    </sheetView>
  </sheetViews>
  <sheetFormatPr baseColWidth="10" defaultColWidth="9.140625" defaultRowHeight="9" x14ac:dyDescent="0.15"/>
  <cols>
    <col min="1" max="1" width="73.5703125" style="248" customWidth="1"/>
    <col min="2" max="12" width="10.7109375" style="249" customWidth="1"/>
    <col min="13" max="256" width="9.140625" style="229"/>
    <col min="257" max="257" width="73.5703125" style="229" customWidth="1"/>
    <col min="258" max="268" width="10.7109375" style="229" customWidth="1"/>
    <col min="269" max="512" width="9.140625" style="229"/>
    <col min="513" max="513" width="73.5703125" style="229" customWidth="1"/>
    <col min="514" max="524" width="10.7109375" style="229" customWidth="1"/>
    <col min="525" max="768" width="9.140625" style="229"/>
    <col min="769" max="769" width="73.5703125" style="229" customWidth="1"/>
    <col min="770" max="780" width="10.7109375" style="229" customWidth="1"/>
    <col min="781" max="1024" width="9.140625" style="229"/>
    <col min="1025" max="1025" width="73.5703125" style="229" customWidth="1"/>
    <col min="1026" max="1036" width="10.7109375" style="229" customWidth="1"/>
    <col min="1037" max="1280" width="9.140625" style="229"/>
    <col min="1281" max="1281" width="73.5703125" style="229" customWidth="1"/>
    <col min="1282" max="1292" width="10.7109375" style="229" customWidth="1"/>
    <col min="1293" max="1536" width="9.140625" style="229"/>
    <col min="1537" max="1537" width="73.5703125" style="229" customWidth="1"/>
    <col min="1538" max="1548" width="10.7109375" style="229" customWidth="1"/>
    <col min="1549" max="1792" width="9.140625" style="229"/>
    <col min="1793" max="1793" width="73.5703125" style="229" customWidth="1"/>
    <col min="1794" max="1804" width="10.7109375" style="229" customWidth="1"/>
    <col min="1805" max="2048" width="9.140625" style="229"/>
    <col min="2049" max="2049" width="73.5703125" style="229" customWidth="1"/>
    <col min="2050" max="2060" width="10.7109375" style="229" customWidth="1"/>
    <col min="2061" max="2304" width="9.140625" style="229"/>
    <col min="2305" max="2305" width="73.5703125" style="229" customWidth="1"/>
    <col min="2306" max="2316" width="10.7109375" style="229" customWidth="1"/>
    <col min="2317" max="2560" width="9.140625" style="229"/>
    <col min="2561" max="2561" width="73.5703125" style="229" customWidth="1"/>
    <col min="2562" max="2572" width="10.7109375" style="229" customWidth="1"/>
    <col min="2573" max="2816" width="9.140625" style="229"/>
    <col min="2817" max="2817" width="73.5703125" style="229" customWidth="1"/>
    <col min="2818" max="2828" width="10.7109375" style="229" customWidth="1"/>
    <col min="2829" max="3072" width="9.140625" style="229"/>
    <col min="3073" max="3073" width="73.5703125" style="229" customWidth="1"/>
    <col min="3074" max="3084" width="10.7109375" style="229" customWidth="1"/>
    <col min="3085" max="3328" width="9.140625" style="229"/>
    <col min="3329" max="3329" width="73.5703125" style="229" customWidth="1"/>
    <col min="3330" max="3340" width="10.7109375" style="229" customWidth="1"/>
    <col min="3341" max="3584" width="9.140625" style="229"/>
    <col min="3585" max="3585" width="73.5703125" style="229" customWidth="1"/>
    <col min="3586" max="3596" width="10.7109375" style="229" customWidth="1"/>
    <col min="3597" max="3840" width="9.140625" style="229"/>
    <col min="3841" max="3841" width="73.5703125" style="229" customWidth="1"/>
    <col min="3842" max="3852" width="10.7109375" style="229" customWidth="1"/>
    <col min="3853" max="4096" width="9.140625" style="229"/>
    <col min="4097" max="4097" width="73.5703125" style="229" customWidth="1"/>
    <col min="4098" max="4108" width="10.7109375" style="229" customWidth="1"/>
    <col min="4109" max="4352" width="9.140625" style="229"/>
    <col min="4353" max="4353" width="73.5703125" style="229" customWidth="1"/>
    <col min="4354" max="4364" width="10.7109375" style="229" customWidth="1"/>
    <col min="4365" max="4608" width="9.140625" style="229"/>
    <col min="4609" max="4609" width="73.5703125" style="229" customWidth="1"/>
    <col min="4610" max="4620" width="10.7109375" style="229" customWidth="1"/>
    <col min="4621" max="4864" width="9.140625" style="229"/>
    <col min="4865" max="4865" width="73.5703125" style="229" customWidth="1"/>
    <col min="4866" max="4876" width="10.7109375" style="229" customWidth="1"/>
    <col min="4877" max="5120" width="9.140625" style="229"/>
    <col min="5121" max="5121" width="73.5703125" style="229" customWidth="1"/>
    <col min="5122" max="5132" width="10.7109375" style="229" customWidth="1"/>
    <col min="5133" max="5376" width="9.140625" style="229"/>
    <col min="5377" max="5377" width="73.5703125" style="229" customWidth="1"/>
    <col min="5378" max="5388" width="10.7109375" style="229" customWidth="1"/>
    <col min="5389" max="5632" width="9.140625" style="229"/>
    <col min="5633" max="5633" width="73.5703125" style="229" customWidth="1"/>
    <col min="5634" max="5644" width="10.7109375" style="229" customWidth="1"/>
    <col min="5645" max="5888" width="9.140625" style="229"/>
    <col min="5889" max="5889" width="73.5703125" style="229" customWidth="1"/>
    <col min="5890" max="5900" width="10.7109375" style="229" customWidth="1"/>
    <col min="5901" max="6144" width="9.140625" style="229"/>
    <col min="6145" max="6145" width="73.5703125" style="229" customWidth="1"/>
    <col min="6146" max="6156" width="10.7109375" style="229" customWidth="1"/>
    <col min="6157" max="6400" width="9.140625" style="229"/>
    <col min="6401" max="6401" width="73.5703125" style="229" customWidth="1"/>
    <col min="6402" max="6412" width="10.7109375" style="229" customWidth="1"/>
    <col min="6413" max="6656" width="9.140625" style="229"/>
    <col min="6657" max="6657" width="73.5703125" style="229" customWidth="1"/>
    <col min="6658" max="6668" width="10.7109375" style="229" customWidth="1"/>
    <col min="6669" max="6912" width="9.140625" style="229"/>
    <col min="6913" max="6913" width="73.5703125" style="229" customWidth="1"/>
    <col min="6914" max="6924" width="10.7109375" style="229" customWidth="1"/>
    <col min="6925" max="7168" width="9.140625" style="229"/>
    <col min="7169" max="7169" width="73.5703125" style="229" customWidth="1"/>
    <col min="7170" max="7180" width="10.7109375" style="229" customWidth="1"/>
    <col min="7181" max="7424" width="9.140625" style="229"/>
    <col min="7425" max="7425" width="73.5703125" style="229" customWidth="1"/>
    <col min="7426" max="7436" width="10.7109375" style="229" customWidth="1"/>
    <col min="7437" max="7680" width="9.140625" style="229"/>
    <col min="7681" max="7681" width="73.5703125" style="229" customWidth="1"/>
    <col min="7682" max="7692" width="10.7109375" style="229" customWidth="1"/>
    <col min="7693" max="7936" width="9.140625" style="229"/>
    <col min="7937" max="7937" width="73.5703125" style="229" customWidth="1"/>
    <col min="7938" max="7948" width="10.7109375" style="229" customWidth="1"/>
    <col min="7949" max="8192" width="9.140625" style="229"/>
    <col min="8193" max="8193" width="73.5703125" style="229" customWidth="1"/>
    <col min="8194" max="8204" width="10.7109375" style="229" customWidth="1"/>
    <col min="8205" max="8448" width="9.140625" style="229"/>
    <col min="8449" max="8449" width="73.5703125" style="229" customWidth="1"/>
    <col min="8450" max="8460" width="10.7109375" style="229" customWidth="1"/>
    <col min="8461" max="8704" width="9.140625" style="229"/>
    <col min="8705" max="8705" width="73.5703125" style="229" customWidth="1"/>
    <col min="8706" max="8716" width="10.7109375" style="229" customWidth="1"/>
    <col min="8717" max="8960" width="9.140625" style="229"/>
    <col min="8961" max="8961" width="73.5703125" style="229" customWidth="1"/>
    <col min="8962" max="8972" width="10.7109375" style="229" customWidth="1"/>
    <col min="8973" max="9216" width="9.140625" style="229"/>
    <col min="9217" max="9217" width="73.5703125" style="229" customWidth="1"/>
    <col min="9218" max="9228" width="10.7109375" style="229" customWidth="1"/>
    <col min="9229" max="9472" width="9.140625" style="229"/>
    <col min="9473" max="9473" width="73.5703125" style="229" customWidth="1"/>
    <col min="9474" max="9484" width="10.7109375" style="229" customWidth="1"/>
    <col min="9485" max="9728" width="9.140625" style="229"/>
    <col min="9729" max="9729" width="73.5703125" style="229" customWidth="1"/>
    <col min="9730" max="9740" width="10.7109375" style="229" customWidth="1"/>
    <col min="9741" max="9984" width="9.140625" style="229"/>
    <col min="9985" max="9985" width="73.5703125" style="229" customWidth="1"/>
    <col min="9986" max="9996" width="10.7109375" style="229" customWidth="1"/>
    <col min="9997" max="10240" width="9.140625" style="229"/>
    <col min="10241" max="10241" width="73.5703125" style="229" customWidth="1"/>
    <col min="10242" max="10252" width="10.7109375" style="229" customWidth="1"/>
    <col min="10253" max="10496" width="9.140625" style="229"/>
    <col min="10497" max="10497" width="73.5703125" style="229" customWidth="1"/>
    <col min="10498" max="10508" width="10.7109375" style="229" customWidth="1"/>
    <col min="10509" max="10752" width="9.140625" style="229"/>
    <col min="10753" max="10753" width="73.5703125" style="229" customWidth="1"/>
    <col min="10754" max="10764" width="10.7109375" style="229" customWidth="1"/>
    <col min="10765" max="11008" width="9.140625" style="229"/>
    <col min="11009" max="11009" width="73.5703125" style="229" customWidth="1"/>
    <col min="11010" max="11020" width="10.7109375" style="229" customWidth="1"/>
    <col min="11021" max="11264" width="9.140625" style="229"/>
    <col min="11265" max="11265" width="73.5703125" style="229" customWidth="1"/>
    <col min="11266" max="11276" width="10.7109375" style="229" customWidth="1"/>
    <col min="11277" max="11520" width="9.140625" style="229"/>
    <col min="11521" max="11521" width="73.5703125" style="229" customWidth="1"/>
    <col min="11522" max="11532" width="10.7109375" style="229" customWidth="1"/>
    <col min="11533" max="11776" width="9.140625" style="229"/>
    <col min="11777" max="11777" width="73.5703125" style="229" customWidth="1"/>
    <col min="11778" max="11788" width="10.7109375" style="229" customWidth="1"/>
    <col min="11789" max="12032" width="9.140625" style="229"/>
    <col min="12033" max="12033" width="73.5703125" style="229" customWidth="1"/>
    <col min="12034" max="12044" width="10.7109375" style="229" customWidth="1"/>
    <col min="12045" max="12288" width="9.140625" style="229"/>
    <col min="12289" max="12289" width="73.5703125" style="229" customWidth="1"/>
    <col min="12290" max="12300" width="10.7109375" style="229" customWidth="1"/>
    <col min="12301" max="12544" width="9.140625" style="229"/>
    <col min="12545" max="12545" width="73.5703125" style="229" customWidth="1"/>
    <col min="12546" max="12556" width="10.7109375" style="229" customWidth="1"/>
    <col min="12557" max="12800" width="9.140625" style="229"/>
    <col min="12801" max="12801" width="73.5703125" style="229" customWidth="1"/>
    <col min="12802" max="12812" width="10.7109375" style="229" customWidth="1"/>
    <col min="12813" max="13056" width="9.140625" style="229"/>
    <col min="13057" max="13057" width="73.5703125" style="229" customWidth="1"/>
    <col min="13058" max="13068" width="10.7109375" style="229" customWidth="1"/>
    <col min="13069" max="13312" width="9.140625" style="229"/>
    <col min="13313" max="13313" width="73.5703125" style="229" customWidth="1"/>
    <col min="13314" max="13324" width="10.7109375" style="229" customWidth="1"/>
    <col min="13325" max="13568" width="9.140625" style="229"/>
    <col min="13569" max="13569" width="73.5703125" style="229" customWidth="1"/>
    <col min="13570" max="13580" width="10.7109375" style="229" customWidth="1"/>
    <col min="13581" max="13824" width="9.140625" style="229"/>
    <col min="13825" max="13825" width="73.5703125" style="229" customWidth="1"/>
    <col min="13826" max="13836" width="10.7109375" style="229" customWidth="1"/>
    <col min="13837" max="14080" width="9.140625" style="229"/>
    <col min="14081" max="14081" width="73.5703125" style="229" customWidth="1"/>
    <col min="14082" max="14092" width="10.7109375" style="229" customWidth="1"/>
    <col min="14093" max="14336" width="9.140625" style="229"/>
    <col min="14337" max="14337" width="73.5703125" style="229" customWidth="1"/>
    <col min="14338" max="14348" width="10.7109375" style="229" customWidth="1"/>
    <col min="14349" max="14592" width="9.140625" style="229"/>
    <col min="14593" max="14593" width="73.5703125" style="229" customWidth="1"/>
    <col min="14594" max="14604" width="10.7109375" style="229" customWidth="1"/>
    <col min="14605" max="14848" width="9.140625" style="229"/>
    <col min="14849" max="14849" width="73.5703125" style="229" customWidth="1"/>
    <col min="14850" max="14860" width="10.7109375" style="229" customWidth="1"/>
    <col min="14861" max="15104" width="9.140625" style="229"/>
    <col min="15105" max="15105" width="73.5703125" style="229" customWidth="1"/>
    <col min="15106" max="15116" width="10.7109375" style="229" customWidth="1"/>
    <col min="15117" max="15360" width="9.140625" style="229"/>
    <col min="15361" max="15361" width="73.5703125" style="229" customWidth="1"/>
    <col min="15362" max="15372" width="10.7109375" style="229" customWidth="1"/>
    <col min="15373" max="15616" width="9.140625" style="229"/>
    <col min="15617" max="15617" width="73.5703125" style="229" customWidth="1"/>
    <col min="15618" max="15628" width="10.7109375" style="229" customWidth="1"/>
    <col min="15629" max="15872" width="9.140625" style="229"/>
    <col min="15873" max="15873" width="73.5703125" style="229" customWidth="1"/>
    <col min="15874" max="15884" width="10.7109375" style="229" customWidth="1"/>
    <col min="15885" max="16128" width="9.140625" style="229"/>
    <col min="16129" max="16129" width="73.5703125" style="229" customWidth="1"/>
    <col min="16130" max="16140" width="10.7109375" style="229" customWidth="1"/>
    <col min="16141" max="16384" width="9.140625" style="229"/>
  </cols>
  <sheetData>
    <row r="1" spans="1:14" s="225" customFormat="1" ht="32.25" customHeight="1" x14ac:dyDescent="0.25">
      <c r="A1" s="682" t="s">
        <v>264</v>
      </c>
      <c r="B1" s="682"/>
      <c r="C1" s="682"/>
      <c r="D1" s="682"/>
      <c r="E1" s="682"/>
      <c r="F1" s="682"/>
      <c r="G1" s="682"/>
      <c r="H1" s="682"/>
      <c r="I1" s="682"/>
      <c r="J1" s="682"/>
      <c r="K1" s="682"/>
      <c r="L1" s="682"/>
    </row>
    <row r="2" spans="1:14" s="225" customFormat="1" ht="15" customHeight="1" x14ac:dyDescent="0.15">
      <c r="A2" s="648" t="s">
        <v>265</v>
      </c>
      <c r="B2" s="648"/>
      <c r="C2" s="648"/>
      <c r="D2" s="648"/>
      <c r="E2" s="648"/>
      <c r="F2" s="648"/>
      <c r="G2" s="648"/>
      <c r="H2" s="648"/>
      <c r="I2" s="648"/>
      <c r="J2" s="648"/>
      <c r="K2" s="648"/>
      <c r="L2" s="648"/>
    </row>
    <row r="3" spans="1:14" s="225" customFormat="1" ht="15" customHeight="1" x14ac:dyDescent="0.15">
      <c r="A3" s="683"/>
      <c r="B3" s="683"/>
      <c r="C3" s="226"/>
      <c r="D3" s="226"/>
      <c r="E3" s="226"/>
      <c r="F3" s="226"/>
      <c r="G3" s="226"/>
      <c r="H3" s="226"/>
      <c r="I3" s="226"/>
      <c r="J3" s="226"/>
      <c r="K3" s="226"/>
      <c r="L3" s="226"/>
    </row>
    <row r="4" spans="1:14" ht="3.75" customHeight="1" x14ac:dyDescent="0.15">
      <c r="A4" s="227"/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</row>
    <row r="5" spans="1:14" ht="30" customHeight="1" thickBot="1" x14ac:dyDescent="0.2">
      <c r="A5" s="230"/>
      <c r="B5" s="231" t="s">
        <v>266</v>
      </c>
      <c r="C5" s="231" t="s">
        <v>267</v>
      </c>
      <c r="D5" s="231" t="s">
        <v>268</v>
      </c>
      <c r="E5" s="231" t="s">
        <v>269</v>
      </c>
      <c r="F5" s="231" t="s">
        <v>270</v>
      </c>
      <c r="G5" s="231" t="s">
        <v>271</v>
      </c>
      <c r="H5" s="231" t="s">
        <v>272</v>
      </c>
      <c r="I5" s="231" t="s">
        <v>273</v>
      </c>
      <c r="J5" s="231" t="s">
        <v>274</v>
      </c>
      <c r="K5" s="231" t="s">
        <v>275</v>
      </c>
      <c r="L5" s="231" t="s">
        <v>276</v>
      </c>
    </row>
    <row r="6" spans="1:14" ht="12.75" x14ac:dyDescent="0.15">
      <c r="A6" s="232" t="s">
        <v>94</v>
      </c>
      <c r="B6" s="233">
        <f>SUM(B7,B10)</f>
        <v>166</v>
      </c>
      <c r="C6" s="233">
        <v>190</v>
      </c>
      <c r="D6" s="233">
        <v>210</v>
      </c>
      <c r="E6" s="233">
        <v>250</v>
      </c>
      <c r="F6" s="233">
        <v>265</v>
      </c>
      <c r="G6" s="233">
        <v>280</v>
      </c>
      <c r="H6" s="233">
        <v>298</v>
      </c>
      <c r="I6" s="233">
        <v>297</v>
      </c>
      <c r="J6" s="233">
        <v>336</v>
      </c>
      <c r="K6" s="233">
        <v>365</v>
      </c>
      <c r="L6" s="233">
        <v>414</v>
      </c>
    </row>
    <row r="7" spans="1:14" ht="12.75" x14ac:dyDescent="0.15">
      <c r="A7" s="234" t="s">
        <v>277</v>
      </c>
      <c r="B7" s="235">
        <f>SUM(B8:B9)</f>
        <v>146</v>
      </c>
      <c r="C7" s="235">
        <v>162</v>
      </c>
      <c r="D7" s="235">
        <v>179</v>
      </c>
      <c r="E7" s="235">
        <v>215</v>
      </c>
      <c r="F7" s="235">
        <v>230</v>
      </c>
      <c r="G7" s="235">
        <v>242</v>
      </c>
      <c r="H7" s="235">
        <v>259</v>
      </c>
      <c r="I7" s="235">
        <v>256</v>
      </c>
      <c r="J7" s="235">
        <v>290</v>
      </c>
      <c r="K7" s="235">
        <v>314</v>
      </c>
      <c r="L7" s="235">
        <v>358</v>
      </c>
      <c r="M7" s="236"/>
      <c r="N7" s="236"/>
    </row>
    <row r="8" spans="1:14" ht="12.75" x14ac:dyDescent="0.15">
      <c r="A8" s="237" t="s">
        <v>278</v>
      </c>
      <c r="B8" s="238">
        <v>56</v>
      </c>
      <c r="C8" s="238">
        <v>60</v>
      </c>
      <c r="D8" s="238">
        <v>69</v>
      </c>
      <c r="E8" s="238">
        <v>92</v>
      </c>
      <c r="F8" s="238">
        <v>102</v>
      </c>
      <c r="G8" s="238">
        <v>105</v>
      </c>
      <c r="H8" s="238">
        <v>113</v>
      </c>
      <c r="I8" s="238">
        <v>106</v>
      </c>
      <c r="J8" s="238">
        <v>134</v>
      </c>
      <c r="K8" s="238">
        <v>155</v>
      </c>
      <c r="L8" s="238">
        <v>194</v>
      </c>
    </row>
    <row r="9" spans="1:14" ht="12.75" x14ac:dyDescent="0.15">
      <c r="A9" s="237" t="s">
        <v>279</v>
      </c>
      <c r="B9" s="238">
        <v>90</v>
      </c>
      <c r="C9" s="238">
        <v>102</v>
      </c>
      <c r="D9" s="238">
        <v>110</v>
      </c>
      <c r="E9" s="238">
        <v>123</v>
      </c>
      <c r="F9" s="238">
        <v>128</v>
      </c>
      <c r="G9" s="238">
        <v>137</v>
      </c>
      <c r="H9" s="238">
        <v>146</v>
      </c>
      <c r="I9" s="238">
        <v>150</v>
      </c>
      <c r="J9" s="238">
        <v>156</v>
      </c>
      <c r="K9" s="238">
        <v>159</v>
      </c>
      <c r="L9" s="238">
        <v>164</v>
      </c>
    </row>
    <row r="10" spans="1:14" ht="12.75" x14ac:dyDescent="0.15">
      <c r="A10" s="234" t="s">
        <v>280</v>
      </c>
      <c r="B10" s="235">
        <f>SUM(B11:B12)</f>
        <v>20</v>
      </c>
      <c r="C10" s="235">
        <v>28</v>
      </c>
      <c r="D10" s="235">
        <v>31</v>
      </c>
      <c r="E10" s="235">
        <v>35</v>
      </c>
      <c r="F10" s="235">
        <v>35</v>
      </c>
      <c r="G10" s="235">
        <v>38</v>
      </c>
      <c r="H10" s="235">
        <v>39</v>
      </c>
      <c r="I10" s="235">
        <v>41</v>
      </c>
      <c r="J10" s="235">
        <v>46</v>
      </c>
      <c r="K10" s="235">
        <v>51</v>
      </c>
      <c r="L10" s="235">
        <v>56</v>
      </c>
      <c r="M10" s="236"/>
    </row>
    <row r="11" spans="1:14" ht="12.75" x14ac:dyDescent="0.15">
      <c r="A11" s="237" t="s">
        <v>278</v>
      </c>
      <c r="B11" s="238">
        <v>17</v>
      </c>
      <c r="C11" s="238">
        <v>24</v>
      </c>
      <c r="D11" s="238">
        <v>23</v>
      </c>
      <c r="E11" s="238">
        <v>26</v>
      </c>
      <c r="F11" s="238">
        <v>26</v>
      </c>
      <c r="G11" s="238">
        <v>27</v>
      </c>
      <c r="H11" s="238">
        <v>28</v>
      </c>
      <c r="I11" s="238">
        <v>30</v>
      </c>
      <c r="J11" s="238">
        <v>36</v>
      </c>
      <c r="K11" s="238">
        <v>40</v>
      </c>
      <c r="L11" s="238">
        <v>45</v>
      </c>
    </row>
    <row r="12" spans="1:14" ht="13.5" thickBot="1" x14ac:dyDescent="0.2">
      <c r="A12" s="237" t="s">
        <v>279</v>
      </c>
      <c r="B12" s="238">
        <v>3</v>
      </c>
      <c r="C12" s="238">
        <v>4</v>
      </c>
      <c r="D12" s="238">
        <v>8</v>
      </c>
      <c r="E12" s="238">
        <v>9</v>
      </c>
      <c r="F12" s="238">
        <v>9</v>
      </c>
      <c r="G12" s="238">
        <v>11</v>
      </c>
      <c r="H12" s="238">
        <v>11</v>
      </c>
      <c r="I12" s="238">
        <v>11</v>
      </c>
      <c r="J12" s="238">
        <v>10</v>
      </c>
      <c r="K12" s="238">
        <v>11</v>
      </c>
      <c r="L12" s="238">
        <v>11</v>
      </c>
    </row>
    <row r="13" spans="1:14" ht="12.75" x14ac:dyDescent="0.15">
      <c r="A13" s="232" t="s">
        <v>95</v>
      </c>
      <c r="B13" s="233">
        <f>SUM(B14,B17,B20)</f>
        <v>1116</v>
      </c>
      <c r="C13" s="233">
        <v>1255</v>
      </c>
      <c r="D13" s="233">
        <v>1311</v>
      </c>
      <c r="E13" s="233">
        <v>1504</v>
      </c>
      <c r="F13" s="233">
        <v>1641</v>
      </c>
      <c r="G13" s="233">
        <v>1796</v>
      </c>
      <c r="H13" s="233">
        <v>2031</v>
      </c>
      <c r="I13" s="233">
        <v>2111</v>
      </c>
      <c r="J13" s="233">
        <v>2358</v>
      </c>
      <c r="K13" s="233">
        <v>2414</v>
      </c>
      <c r="L13" s="233">
        <v>2852</v>
      </c>
    </row>
    <row r="14" spans="1:14" s="239" customFormat="1" ht="12.75" x14ac:dyDescent="0.15">
      <c r="A14" s="234" t="s">
        <v>281</v>
      </c>
      <c r="B14" s="235">
        <f>SUM(B15:B16)</f>
        <v>716</v>
      </c>
      <c r="C14" s="235">
        <v>799</v>
      </c>
      <c r="D14" s="235">
        <v>846</v>
      </c>
      <c r="E14" s="235">
        <v>964</v>
      </c>
      <c r="F14" s="235">
        <v>1013</v>
      </c>
      <c r="G14" s="235">
        <v>1092</v>
      </c>
      <c r="H14" s="235">
        <v>1196</v>
      </c>
      <c r="I14" s="235">
        <v>1243</v>
      </c>
      <c r="J14" s="235">
        <v>1350</v>
      </c>
      <c r="K14" s="235">
        <v>1368</v>
      </c>
      <c r="L14" s="235">
        <v>1605</v>
      </c>
      <c r="M14" s="236"/>
    </row>
    <row r="15" spans="1:14" s="239" customFormat="1" ht="12.75" x14ac:dyDescent="0.15">
      <c r="A15" s="237" t="s">
        <v>278</v>
      </c>
      <c r="B15" s="238">
        <v>237</v>
      </c>
      <c r="C15" s="238">
        <v>260</v>
      </c>
      <c r="D15" s="238">
        <v>273</v>
      </c>
      <c r="E15" s="238">
        <v>350</v>
      </c>
      <c r="F15" s="238">
        <v>381</v>
      </c>
      <c r="G15" s="238">
        <v>435</v>
      </c>
      <c r="H15" s="238">
        <v>524</v>
      </c>
      <c r="I15" s="238">
        <v>536</v>
      </c>
      <c r="J15" s="238">
        <v>639</v>
      </c>
      <c r="K15" s="238">
        <v>671</v>
      </c>
      <c r="L15" s="238">
        <v>885</v>
      </c>
    </row>
    <row r="16" spans="1:14" s="239" customFormat="1" ht="12.75" x14ac:dyDescent="0.15">
      <c r="A16" s="237" t="s">
        <v>279</v>
      </c>
      <c r="B16" s="238">
        <v>479</v>
      </c>
      <c r="C16" s="238">
        <v>539</v>
      </c>
      <c r="D16" s="238">
        <v>573</v>
      </c>
      <c r="E16" s="238">
        <v>614</v>
      </c>
      <c r="F16" s="238">
        <v>632</v>
      </c>
      <c r="G16" s="238">
        <v>657</v>
      </c>
      <c r="H16" s="238">
        <v>672</v>
      </c>
      <c r="I16" s="238">
        <v>707</v>
      </c>
      <c r="J16" s="238">
        <v>711</v>
      </c>
      <c r="K16" s="238">
        <v>697</v>
      </c>
      <c r="L16" s="238">
        <v>720</v>
      </c>
    </row>
    <row r="17" spans="1:13" s="239" customFormat="1" ht="12.75" x14ac:dyDescent="0.15">
      <c r="A17" s="234" t="s">
        <v>282</v>
      </c>
      <c r="B17" s="235">
        <f>SUM(B18:B19)</f>
        <v>322</v>
      </c>
      <c r="C17" s="235">
        <v>370</v>
      </c>
      <c r="D17" s="235">
        <v>381</v>
      </c>
      <c r="E17" s="235">
        <v>439</v>
      </c>
      <c r="F17" s="235">
        <v>509</v>
      </c>
      <c r="G17" s="235">
        <v>566</v>
      </c>
      <c r="H17" s="235">
        <v>679</v>
      </c>
      <c r="I17" s="235">
        <v>688</v>
      </c>
      <c r="J17" s="235">
        <v>784</v>
      </c>
      <c r="K17" s="235">
        <v>820</v>
      </c>
      <c r="L17" s="235">
        <v>953</v>
      </c>
      <c r="M17" s="236"/>
    </row>
    <row r="18" spans="1:13" s="239" customFormat="1" ht="12.75" x14ac:dyDescent="0.15">
      <c r="A18" s="237" t="s">
        <v>278</v>
      </c>
      <c r="B18" s="238">
        <v>171</v>
      </c>
      <c r="C18" s="238">
        <v>197</v>
      </c>
      <c r="D18" s="238">
        <v>201</v>
      </c>
      <c r="E18" s="238">
        <v>238</v>
      </c>
      <c r="F18" s="238">
        <v>298</v>
      </c>
      <c r="G18" s="238">
        <v>341</v>
      </c>
      <c r="H18" s="238">
        <v>443</v>
      </c>
      <c r="I18" s="238">
        <v>447</v>
      </c>
      <c r="J18" s="238">
        <v>539</v>
      </c>
      <c r="K18" s="238">
        <v>580</v>
      </c>
      <c r="L18" s="238">
        <v>700</v>
      </c>
    </row>
    <row r="19" spans="1:13" ht="12.75" x14ac:dyDescent="0.15">
      <c r="A19" s="237" t="s">
        <v>279</v>
      </c>
      <c r="B19" s="238">
        <v>151</v>
      </c>
      <c r="C19" s="238">
        <v>173</v>
      </c>
      <c r="D19" s="238">
        <v>180</v>
      </c>
      <c r="E19" s="238">
        <v>201</v>
      </c>
      <c r="F19" s="238">
        <v>211</v>
      </c>
      <c r="G19" s="238">
        <v>225</v>
      </c>
      <c r="H19" s="238">
        <v>236</v>
      </c>
      <c r="I19" s="238">
        <v>241</v>
      </c>
      <c r="J19" s="238">
        <v>245</v>
      </c>
      <c r="K19" s="238">
        <v>240</v>
      </c>
      <c r="L19" s="238">
        <v>253</v>
      </c>
    </row>
    <row r="20" spans="1:13" ht="12.75" x14ac:dyDescent="0.15">
      <c r="A20" s="234" t="s">
        <v>280</v>
      </c>
      <c r="B20" s="235">
        <f>SUM(B21:B22)</f>
        <v>78</v>
      </c>
      <c r="C20" s="235">
        <v>86</v>
      </c>
      <c r="D20" s="235">
        <v>84</v>
      </c>
      <c r="E20" s="235">
        <v>101</v>
      </c>
      <c r="F20" s="235">
        <v>119</v>
      </c>
      <c r="G20" s="235">
        <v>138</v>
      </c>
      <c r="H20" s="235">
        <v>156</v>
      </c>
      <c r="I20" s="235">
        <v>180</v>
      </c>
      <c r="J20" s="235">
        <v>224</v>
      </c>
      <c r="K20" s="235">
        <v>226</v>
      </c>
      <c r="L20" s="235">
        <v>294</v>
      </c>
      <c r="M20" s="236"/>
    </row>
    <row r="21" spans="1:13" ht="12.75" x14ac:dyDescent="0.15">
      <c r="A21" s="237" t="s">
        <v>278</v>
      </c>
      <c r="B21" s="238">
        <v>61</v>
      </c>
      <c r="C21" s="238">
        <v>64</v>
      </c>
      <c r="D21" s="238">
        <v>58</v>
      </c>
      <c r="E21" s="238">
        <v>75</v>
      </c>
      <c r="F21" s="238">
        <v>92</v>
      </c>
      <c r="G21" s="238">
        <v>105</v>
      </c>
      <c r="H21" s="238">
        <v>123</v>
      </c>
      <c r="I21" s="238">
        <v>146</v>
      </c>
      <c r="J21" s="238">
        <v>190</v>
      </c>
      <c r="K21" s="238">
        <v>189</v>
      </c>
      <c r="L21" s="238">
        <v>256</v>
      </c>
    </row>
    <row r="22" spans="1:13" ht="13.5" thickBot="1" x14ac:dyDescent="0.2">
      <c r="A22" s="237" t="s">
        <v>279</v>
      </c>
      <c r="B22" s="238">
        <v>17</v>
      </c>
      <c r="C22" s="238">
        <v>22</v>
      </c>
      <c r="D22" s="238">
        <v>26</v>
      </c>
      <c r="E22" s="238">
        <v>26</v>
      </c>
      <c r="F22" s="238">
        <v>27</v>
      </c>
      <c r="G22" s="238">
        <v>33</v>
      </c>
      <c r="H22" s="238">
        <v>33</v>
      </c>
      <c r="I22" s="238">
        <v>34</v>
      </c>
      <c r="J22" s="238">
        <v>34</v>
      </c>
      <c r="K22" s="238">
        <v>37</v>
      </c>
      <c r="L22" s="238">
        <v>38</v>
      </c>
    </row>
    <row r="23" spans="1:13" ht="12.75" x14ac:dyDescent="0.15">
      <c r="A23" s="232" t="s">
        <v>96</v>
      </c>
      <c r="B23" s="233">
        <f>SUM(B24,B27)</f>
        <v>661</v>
      </c>
      <c r="C23" s="233">
        <v>701</v>
      </c>
      <c r="D23" s="233">
        <v>745</v>
      </c>
      <c r="E23" s="233">
        <v>851</v>
      </c>
      <c r="F23" s="233">
        <v>928</v>
      </c>
      <c r="G23" s="233">
        <v>1003</v>
      </c>
      <c r="H23" s="233">
        <v>1086</v>
      </c>
      <c r="I23" s="233">
        <v>1126</v>
      </c>
      <c r="J23" s="233">
        <v>1325</v>
      </c>
      <c r="K23" s="233">
        <v>1349</v>
      </c>
      <c r="L23" s="233">
        <v>1554</v>
      </c>
    </row>
    <row r="24" spans="1:13" ht="12.75" x14ac:dyDescent="0.15">
      <c r="A24" s="234" t="s">
        <v>283</v>
      </c>
      <c r="B24" s="235">
        <f>SUM(B25:B26)</f>
        <v>491</v>
      </c>
      <c r="C24" s="235">
        <v>521</v>
      </c>
      <c r="D24" s="235">
        <v>570</v>
      </c>
      <c r="E24" s="235">
        <v>634</v>
      </c>
      <c r="F24" s="235">
        <v>683</v>
      </c>
      <c r="G24" s="235">
        <v>729</v>
      </c>
      <c r="H24" s="235">
        <v>795</v>
      </c>
      <c r="I24" s="235">
        <v>811</v>
      </c>
      <c r="J24" s="235">
        <v>936</v>
      </c>
      <c r="K24" s="235">
        <v>970</v>
      </c>
      <c r="L24" s="235">
        <v>1101</v>
      </c>
      <c r="M24" s="236"/>
    </row>
    <row r="25" spans="1:13" ht="12.75" x14ac:dyDescent="0.15">
      <c r="A25" s="237" t="s">
        <v>278</v>
      </c>
      <c r="B25" s="238">
        <v>164</v>
      </c>
      <c r="C25" s="238">
        <v>171</v>
      </c>
      <c r="D25" s="238">
        <v>198</v>
      </c>
      <c r="E25" s="238">
        <v>235</v>
      </c>
      <c r="F25" s="238">
        <v>263</v>
      </c>
      <c r="G25" s="238">
        <v>297</v>
      </c>
      <c r="H25" s="238">
        <v>348</v>
      </c>
      <c r="I25" s="238">
        <v>353</v>
      </c>
      <c r="J25" s="238">
        <v>469</v>
      </c>
      <c r="K25" s="238">
        <v>508</v>
      </c>
      <c r="L25" s="238">
        <v>605</v>
      </c>
    </row>
    <row r="26" spans="1:13" ht="12.75" x14ac:dyDescent="0.15">
      <c r="A26" s="237" t="s">
        <v>279</v>
      </c>
      <c r="B26" s="238">
        <v>327</v>
      </c>
      <c r="C26" s="238">
        <v>350</v>
      </c>
      <c r="D26" s="238">
        <v>372</v>
      </c>
      <c r="E26" s="238">
        <v>399</v>
      </c>
      <c r="F26" s="238">
        <v>420</v>
      </c>
      <c r="G26" s="238">
        <v>432</v>
      </c>
      <c r="H26" s="238">
        <v>447</v>
      </c>
      <c r="I26" s="238">
        <v>458</v>
      </c>
      <c r="J26" s="238">
        <v>467</v>
      </c>
      <c r="K26" s="238">
        <v>462</v>
      </c>
      <c r="L26" s="238">
        <v>496</v>
      </c>
    </row>
    <row r="27" spans="1:13" ht="12.75" x14ac:dyDescent="0.15">
      <c r="A27" s="234" t="s">
        <v>280</v>
      </c>
      <c r="B27" s="235">
        <f>SUM(B28:B29)</f>
        <v>170</v>
      </c>
      <c r="C27" s="235">
        <v>180</v>
      </c>
      <c r="D27" s="235">
        <v>175</v>
      </c>
      <c r="E27" s="235">
        <v>217</v>
      </c>
      <c r="F27" s="235">
        <v>245</v>
      </c>
      <c r="G27" s="235">
        <v>274</v>
      </c>
      <c r="H27" s="235">
        <v>291</v>
      </c>
      <c r="I27" s="235">
        <v>315</v>
      </c>
      <c r="J27" s="235">
        <v>389</v>
      </c>
      <c r="K27" s="235">
        <v>379</v>
      </c>
      <c r="L27" s="235">
        <v>453</v>
      </c>
      <c r="M27" s="236"/>
    </row>
    <row r="28" spans="1:13" ht="12.75" x14ac:dyDescent="0.15">
      <c r="A28" s="237" t="s">
        <v>278</v>
      </c>
      <c r="B28" s="238">
        <v>104</v>
      </c>
      <c r="C28" s="238">
        <v>105</v>
      </c>
      <c r="D28" s="238">
        <v>96</v>
      </c>
      <c r="E28" s="238">
        <v>121</v>
      </c>
      <c r="F28" s="238">
        <v>143</v>
      </c>
      <c r="G28" s="238">
        <v>165</v>
      </c>
      <c r="H28" s="238">
        <v>180</v>
      </c>
      <c r="I28" s="238">
        <v>197</v>
      </c>
      <c r="J28" s="238">
        <v>252</v>
      </c>
      <c r="K28" s="238">
        <v>262</v>
      </c>
      <c r="L28" s="238">
        <v>327</v>
      </c>
    </row>
    <row r="29" spans="1:13" ht="13.5" thickBot="1" x14ac:dyDescent="0.2">
      <c r="A29" s="237" t="s">
        <v>279</v>
      </c>
      <c r="B29" s="238">
        <v>66</v>
      </c>
      <c r="C29" s="238">
        <v>75</v>
      </c>
      <c r="D29" s="238">
        <v>79</v>
      </c>
      <c r="E29" s="238">
        <v>96</v>
      </c>
      <c r="F29" s="238">
        <v>102</v>
      </c>
      <c r="G29" s="238">
        <v>109</v>
      </c>
      <c r="H29" s="238">
        <v>111</v>
      </c>
      <c r="I29" s="238">
        <v>118</v>
      </c>
      <c r="J29" s="238">
        <v>137</v>
      </c>
      <c r="K29" s="238">
        <v>117</v>
      </c>
      <c r="L29" s="238">
        <v>126</v>
      </c>
    </row>
    <row r="30" spans="1:13" ht="12.75" x14ac:dyDescent="0.15">
      <c r="A30" s="232" t="s">
        <v>97</v>
      </c>
      <c r="B30" s="233">
        <f>SUM(B31,B34)</f>
        <v>135</v>
      </c>
      <c r="C30" s="233">
        <v>144</v>
      </c>
      <c r="D30" s="233">
        <v>157</v>
      </c>
      <c r="E30" s="233">
        <v>172</v>
      </c>
      <c r="F30" s="233">
        <v>197</v>
      </c>
      <c r="G30" s="233">
        <v>226</v>
      </c>
      <c r="H30" s="233">
        <v>221</v>
      </c>
      <c r="I30" s="233">
        <v>226</v>
      </c>
      <c r="J30" s="233">
        <v>282</v>
      </c>
      <c r="K30" s="233">
        <v>295</v>
      </c>
      <c r="L30" s="233">
        <v>359</v>
      </c>
    </row>
    <row r="31" spans="1:13" ht="12.75" x14ac:dyDescent="0.15">
      <c r="A31" s="234" t="s">
        <v>284</v>
      </c>
      <c r="B31" s="235">
        <f>SUM(B32:B33)</f>
        <v>122</v>
      </c>
      <c r="C31" s="235">
        <v>127</v>
      </c>
      <c r="D31" s="235">
        <v>141</v>
      </c>
      <c r="E31" s="235">
        <v>154</v>
      </c>
      <c r="F31" s="235">
        <v>178</v>
      </c>
      <c r="G31" s="235">
        <v>201</v>
      </c>
      <c r="H31" s="235">
        <v>196</v>
      </c>
      <c r="I31" s="235">
        <v>200</v>
      </c>
      <c r="J31" s="235">
        <v>253</v>
      </c>
      <c r="K31" s="235">
        <v>265</v>
      </c>
      <c r="L31" s="235">
        <v>320</v>
      </c>
      <c r="M31" s="236"/>
    </row>
    <row r="32" spans="1:13" ht="12.75" x14ac:dyDescent="0.15">
      <c r="A32" s="237" t="s">
        <v>278</v>
      </c>
      <c r="B32" s="238">
        <v>50</v>
      </c>
      <c r="C32" s="238">
        <v>51</v>
      </c>
      <c r="D32" s="238">
        <v>58</v>
      </c>
      <c r="E32" s="238">
        <v>61</v>
      </c>
      <c r="F32" s="238">
        <v>81</v>
      </c>
      <c r="G32" s="238">
        <v>97</v>
      </c>
      <c r="H32" s="238">
        <v>88</v>
      </c>
      <c r="I32" s="238">
        <v>89</v>
      </c>
      <c r="J32" s="238">
        <v>136</v>
      </c>
      <c r="K32" s="238">
        <v>149</v>
      </c>
      <c r="L32" s="238">
        <v>196</v>
      </c>
    </row>
    <row r="33" spans="1:13" ht="12.75" x14ac:dyDescent="0.15">
      <c r="A33" s="237" t="s">
        <v>279</v>
      </c>
      <c r="B33" s="238">
        <v>72</v>
      </c>
      <c r="C33" s="238">
        <v>76</v>
      </c>
      <c r="D33" s="238">
        <v>83</v>
      </c>
      <c r="E33" s="238">
        <v>93</v>
      </c>
      <c r="F33" s="238">
        <v>97</v>
      </c>
      <c r="G33" s="238">
        <v>104</v>
      </c>
      <c r="H33" s="238">
        <v>108</v>
      </c>
      <c r="I33" s="238">
        <v>111</v>
      </c>
      <c r="J33" s="238">
        <v>117</v>
      </c>
      <c r="K33" s="238">
        <v>116</v>
      </c>
      <c r="L33" s="238">
        <v>124</v>
      </c>
    </row>
    <row r="34" spans="1:13" ht="12.75" x14ac:dyDescent="0.15">
      <c r="A34" s="234" t="s">
        <v>280</v>
      </c>
      <c r="B34" s="235">
        <f>SUM(B35:B36)</f>
        <v>13</v>
      </c>
      <c r="C34" s="235">
        <v>17</v>
      </c>
      <c r="D34" s="235">
        <v>16</v>
      </c>
      <c r="E34" s="235">
        <v>18</v>
      </c>
      <c r="F34" s="235">
        <v>19</v>
      </c>
      <c r="G34" s="235">
        <v>25</v>
      </c>
      <c r="H34" s="235">
        <v>25</v>
      </c>
      <c r="I34" s="235">
        <v>26</v>
      </c>
      <c r="J34" s="235">
        <v>29</v>
      </c>
      <c r="K34" s="235">
        <v>30</v>
      </c>
      <c r="L34" s="235">
        <v>39</v>
      </c>
      <c r="M34" s="236"/>
    </row>
    <row r="35" spans="1:13" ht="12.75" x14ac:dyDescent="0.15">
      <c r="A35" s="237" t="s">
        <v>278</v>
      </c>
      <c r="B35" s="238">
        <v>11</v>
      </c>
      <c r="C35" s="238">
        <v>14</v>
      </c>
      <c r="D35" s="238">
        <v>13</v>
      </c>
      <c r="E35" s="238">
        <v>15</v>
      </c>
      <c r="F35" s="238">
        <v>16</v>
      </c>
      <c r="G35" s="238">
        <v>21</v>
      </c>
      <c r="H35" s="238">
        <v>21</v>
      </c>
      <c r="I35" s="238">
        <v>22</v>
      </c>
      <c r="J35" s="238">
        <v>25</v>
      </c>
      <c r="K35" s="238">
        <v>26</v>
      </c>
      <c r="L35" s="238">
        <v>35</v>
      </c>
    </row>
    <row r="36" spans="1:13" ht="13.5" thickBot="1" x14ac:dyDescent="0.2">
      <c r="A36" s="237" t="s">
        <v>279</v>
      </c>
      <c r="B36" s="238">
        <v>2</v>
      </c>
      <c r="C36" s="238">
        <v>3</v>
      </c>
      <c r="D36" s="238">
        <v>3</v>
      </c>
      <c r="E36" s="238">
        <v>3</v>
      </c>
      <c r="F36" s="238">
        <v>3</v>
      </c>
      <c r="G36" s="238">
        <v>4</v>
      </c>
      <c r="H36" s="238">
        <v>4</v>
      </c>
      <c r="I36" s="238">
        <v>4</v>
      </c>
      <c r="J36" s="238">
        <v>4</v>
      </c>
      <c r="K36" s="238">
        <v>4</v>
      </c>
      <c r="L36" s="238">
        <v>4</v>
      </c>
    </row>
    <row r="37" spans="1:13" ht="12.75" x14ac:dyDescent="0.15">
      <c r="A37" s="232" t="s">
        <v>98</v>
      </c>
      <c r="B37" s="233">
        <f>SUM(B38,B41)</f>
        <v>133</v>
      </c>
      <c r="C37" s="233">
        <v>144</v>
      </c>
      <c r="D37" s="233">
        <v>163</v>
      </c>
      <c r="E37" s="233">
        <v>188</v>
      </c>
      <c r="F37" s="233">
        <v>195</v>
      </c>
      <c r="G37" s="233">
        <v>205</v>
      </c>
      <c r="H37" s="233">
        <v>218</v>
      </c>
      <c r="I37" s="233">
        <v>218</v>
      </c>
      <c r="J37" s="233">
        <v>242</v>
      </c>
      <c r="K37" s="233">
        <v>261</v>
      </c>
      <c r="L37" s="233">
        <v>294</v>
      </c>
    </row>
    <row r="38" spans="1:13" ht="12.75" x14ac:dyDescent="0.15">
      <c r="A38" s="234" t="s">
        <v>285</v>
      </c>
      <c r="B38" s="235">
        <f>SUM(B39:B40)</f>
        <v>84</v>
      </c>
      <c r="C38" s="235">
        <v>94</v>
      </c>
      <c r="D38" s="235">
        <v>110</v>
      </c>
      <c r="E38" s="235">
        <v>126</v>
      </c>
      <c r="F38" s="235">
        <v>128</v>
      </c>
      <c r="G38" s="235">
        <v>132</v>
      </c>
      <c r="H38" s="235">
        <v>140</v>
      </c>
      <c r="I38" s="235">
        <v>140</v>
      </c>
      <c r="J38" s="235">
        <v>162</v>
      </c>
      <c r="K38" s="235">
        <v>172</v>
      </c>
      <c r="L38" s="235">
        <v>196</v>
      </c>
      <c r="M38" s="236"/>
    </row>
    <row r="39" spans="1:13" ht="12.75" x14ac:dyDescent="0.15">
      <c r="A39" s="237" t="s">
        <v>278</v>
      </c>
      <c r="B39" s="238">
        <v>34</v>
      </c>
      <c r="C39" s="238">
        <v>38</v>
      </c>
      <c r="D39" s="238">
        <v>47</v>
      </c>
      <c r="E39" s="238">
        <v>57</v>
      </c>
      <c r="F39" s="238">
        <v>59</v>
      </c>
      <c r="G39" s="238">
        <v>61</v>
      </c>
      <c r="H39" s="238">
        <v>67</v>
      </c>
      <c r="I39" s="238">
        <v>66</v>
      </c>
      <c r="J39" s="238">
        <v>79</v>
      </c>
      <c r="K39" s="238">
        <v>87</v>
      </c>
      <c r="L39" s="238">
        <v>97</v>
      </c>
    </row>
    <row r="40" spans="1:13" ht="12.75" x14ac:dyDescent="0.15">
      <c r="A40" s="237" t="s">
        <v>279</v>
      </c>
      <c r="B40" s="238">
        <v>50</v>
      </c>
      <c r="C40" s="238">
        <v>56</v>
      </c>
      <c r="D40" s="238">
        <v>63</v>
      </c>
      <c r="E40" s="238">
        <v>69</v>
      </c>
      <c r="F40" s="238">
        <v>69</v>
      </c>
      <c r="G40" s="238">
        <v>71</v>
      </c>
      <c r="H40" s="238">
        <v>73</v>
      </c>
      <c r="I40" s="238">
        <v>74</v>
      </c>
      <c r="J40" s="238">
        <v>83</v>
      </c>
      <c r="K40" s="238">
        <v>85</v>
      </c>
      <c r="L40" s="238">
        <v>99</v>
      </c>
    </row>
    <row r="41" spans="1:13" ht="12.75" x14ac:dyDescent="0.15">
      <c r="A41" s="234" t="s">
        <v>280</v>
      </c>
      <c r="B41" s="235">
        <f>SUM(B42:B43)</f>
        <v>49</v>
      </c>
      <c r="C41" s="235">
        <v>50</v>
      </c>
      <c r="D41" s="235">
        <v>53</v>
      </c>
      <c r="E41" s="235">
        <v>62</v>
      </c>
      <c r="F41" s="235">
        <v>67</v>
      </c>
      <c r="G41" s="235">
        <v>73</v>
      </c>
      <c r="H41" s="235">
        <v>78</v>
      </c>
      <c r="I41" s="235">
        <v>78</v>
      </c>
      <c r="J41" s="235">
        <v>80</v>
      </c>
      <c r="K41" s="235">
        <v>89</v>
      </c>
      <c r="L41" s="235">
        <v>98</v>
      </c>
      <c r="M41" s="236"/>
    </row>
    <row r="42" spans="1:13" ht="12.75" x14ac:dyDescent="0.15">
      <c r="A42" s="237" t="s">
        <v>278</v>
      </c>
      <c r="B42" s="238">
        <v>32</v>
      </c>
      <c r="C42" s="238">
        <v>35</v>
      </c>
      <c r="D42" s="238">
        <v>36</v>
      </c>
      <c r="E42" s="238">
        <v>39</v>
      </c>
      <c r="F42" s="238">
        <v>44</v>
      </c>
      <c r="G42" s="238">
        <v>46</v>
      </c>
      <c r="H42" s="238">
        <v>50</v>
      </c>
      <c r="I42" s="238">
        <v>50</v>
      </c>
      <c r="J42" s="238">
        <v>52</v>
      </c>
      <c r="K42" s="238">
        <v>56</v>
      </c>
      <c r="L42" s="238">
        <v>63</v>
      </c>
    </row>
    <row r="43" spans="1:13" ht="13.5" thickBot="1" x14ac:dyDescent="0.2">
      <c r="A43" s="237" t="s">
        <v>279</v>
      </c>
      <c r="B43" s="238">
        <v>17</v>
      </c>
      <c r="C43" s="238">
        <v>15</v>
      </c>
      <c r="D43" s="238">
        <v>17</v>
      </c>
      <c r="E43" s="238">
        <v>23</v>
      </c>
      <c r="F43" s="238">
        <v>23</v>
      </c>
      <c r="G43" s="238">
        <v>27</v>
      </c>
      <c r="H43" s="238">
        <v>28</v>
      </c>
      <c r="I43" s="238">
        <v>28</v>
      </c>
      <c r="J43" s="238">
        <v>28</v>
      </c>
      <c r="K43" s="238">
        <v>33</v>
      </c>
      <c r="L43" s="238">
        <v>35</v>
      </c>
    </row>
    <row r="44" spans="1:13" ht="12.75" x14ac:dyDescent="0.15">
      <c r="A44" s="232" t="s">
        <v>99</v>
      </c>
      <c r="B44" s="233">
        <f>SUM(B45,B48)</f>
        <v>210</v>
      </c>
      <c r="C44" s="233">
        <v>222</v>
      </c>
      <c r="D44" s="233">
        <v>232</v>
      </c>
      <c r="E44" s="233">
        <v>258</v>
      </c>
      <c r="F44" s="233">
        <v>282</v>
      </c>
      <c r="G44" s="233">
        <v>294</v>
      </c>
      <c r="H44" s="233">
        <v>305</v>
      </c>
      <c r="I44" s="233">
        <v>291</v>
      </c>
      <c r="J44" s="233">
        <v>322</v>
      </c>
      <c r="K44" s="233">
        <v>331</v>
      </c>
      <c r="L44" s="233">
        <v>386</v>
      </c>
    </row>
    <row r="45" spans="1:13" ht="12.75" x14ac:dyDescent="0.15">
      <c r="A45" s="234" t="s">
        <v>286</v>
      </c>
      <c r="B45" s="235">
        <f>SUM(B46:B47)</f>
        <v>145</v>
      </c>
      <c r="C45" s="235">
        <v>151</v>
      </c>
      <c r="D45" s="235">
        <v>162</v>
      </c>
      <c r="E45" s="235">
        <v>184</v>
      </c>
      <c r="F45" s="235">
        <v>207</v>
      </c>
      <c r="G45" s="235">
        <v>215</v>
      </c>
      <c r="H45" s="235">
        <v>225</v>
      </c>
      <c r="I45" s="235">
        <v>212</v>
      </c>
      <c r="J45" s="235">
        <v>234</v>
      </c>
      <c r="K45" s="235">
        <v>247</v>
      </c>
      <c r="L45" s="235">
        <v>296</v>
      </c>
      <c r="M45" s="236"/>
    </row>
    <row r="46" spans="1:13" ht="12.75" x14ac:dyDescent="0.15">
      <c r="A46" s="237" t="s">
        <v>278</v>
      </c>
      <c r="B46" s="238">
        <v>61</v>
      </c>
      <c r="C46" s="238">
        <v>58</v>
      </c>
      <c r="D46" s="238">
        <v>61</v>
      </c>
      <c r="E46" s="238">
        <v>72</v>
      </c>
      <c r="F46" s="238">
        <v>93</v>
      </c>
      <c r="G46" s="238">
        <v>95</v>
      </c>
      <c r="H46" s="238">
        <v>103</v>
      </c>
      <c r="I46" s="238">
        <v>91</v>
      </c>
      <c r="J46" s="238">
        <v>108</v>
      </c>
      <c r="K46" s="238">
        <v>125</v>
      </c>
      <c r="L46" s="238">
        <v>158</v>
      </c>
    </row>
    <row r="47" spans="1:13" ht="12.75" x14ac:dyDescent="0.15">
      <c r="A47" s="237" t="s">
        <v>279</v>
      </c>
      <c r="B47" s="238">
        <v>84</v>
      </c>
      <c r="C47" s="238">
        <v>93</v>
      </c>
      <c r="D47" s="238">
        <v>101</v>
      </c>
      <c r="E47" s="238">
        <v>112</v>
      </c>
      <c r="F47" s="238">
        <v>114</v>
      </c>
      <c r="G47" s="238">
        <v>120</v>
      </c>
      <c r="H47" s="238">
        <v>122</v>
      </c>
      <c r="I47" s="238">
        <v>121</v>
      </c>
      <c r="J47" s="238">
        <v>126</v>
      </c>
      <c r="K47" s="238">
        <v>122</v>
      </c>
      <c r="L47" s="238">
        <v>138</v>
      </c>
    </row>
    <row r="48" spans="1:13" ht="12.75" x14ac:dyDescent="0.15">
      <c r="A48" s="234" t="s">
        <v>280</v>
      </c>
      <c r="B48" s="235">
        <f>SUM(B49:B50)</f>
        <v>65</v>
      </c>
      <c r="C48" s="235">
        <v>71</v>
      </c>
      <c r="D48" s="235">
        <v>70</v>
      </c>
      <c r="E48" s="235">
        <v>74</v>
      </c>
      <c r="F48" s="235">
        <v>75</v>
      </c>
      <c r="G48" s="235">
        <v>79</v>
      </c>
      <c r="H48" s="235">
        <v>80</v>
      </c>
      <c r="I48" s="235">
        <v>79</v>
      </c>
      <c r="J48" s="235">
        <v>88</v>
      </c>
      <c r="K48" s="235">
        <v>84</v>
      </c>
      <c r="L48" s="235">
        <v>90</v>
      </c>
      <c r="M48" s="236"/>
    </row>
    <row r="49" spans="1:13" ht="12.75" x14ac:dyDescent="0.15">
      <c r="A49" s="237" t="s">
        <v>278</v>
      </c>
      <c r="B49" s="238">
        <v>40</v>
      </c>
      <c r="C49" s="238">
        <v>45</v>
      </c>
      <c r="D49" s="238">
        <v>41</v>
      </c>
      <c r="E49" s="238">
        <v>44</v>
      </c>
      <c r="F49" s="238">
        <v>43</v>
      </c>
      <c r="G49" s="238">
        <v>45</v>
      </c>
      <c r="H49" s="238">
        <v>46</v>
      </c>
      <c r="I49" s="238">
        <v>45</v>
      </c>
      <c r="J49" s="238">
        <v>52</v>
      </c>
      <c r="K49" s="238">
        <v>50</v>
      </c>
      <c r="L49" s="238">
        <v>53</v>
      </c>
    </row>
    <row r="50" spans="1:13" ht="13.5" thickBot="1" x14ac:dyDescent="0.2">
      <c r="A50" s="237" t="s">
        <v>279</v>
      </c>
      <c r="B50" s="238">
        <v>25</v>
      </c>
      <c r="C50" s="238">
        <v>26</v>
      </c>
      <c r="D50" s="238">
        <v>29</v>
      </c>
      <c r="E50" s="238">
        <v>30</v>
      </c>
      <c r="F50" s="238">
        <v>32</v>
      </c>
      <c r="G50" s="238">
        <v>34</v>
      </c>
      <c r="H50" s="238">
        <v>34</v>
      </c>
      <c r="I50" s="238">
        <v>34</v>
      </c>
      <c r="J50" s="238">
        <v>36</v>
      </c>
      <c r="K50" s="238">
        <v>34</v>
      </c>
      <c r="L50" s="238">
        <v>37</v>
      </c>
    </row>
    <row r="51" spans="1:13" ht="12.75" x14ac:dyDescent="0.15">
      <c r="A51" s="232" t="s">
        <v>100</v>
      </c>
      <c r="B51" s="233">
        <f>SUM(B52,B55)</f>
        <v>1293</v>
      </c>
      <c r="C51" s="233">
        <v>1387</v>
      </c>
      <c r="D51" s="233">
        <v>1461</v>
      </c>
      <c r="E51" s="233">
        <v>1542</v>
      </c>
      <c r="F51" s="233">
        <v>1701</v>
      </c>
      <c r="G51" s="233">
        <v>1848</v>
      </c>
      <c r="H51" s="233">
        <v>1941</v>
      </c>
      <c r="I51" s="233">
        <v>2109</v>
      </c>
      <c r="J51" s="233">
        <v>2624</v>
      </c>
      <c r="K51" s="233">
        <v>2357</v>
      </c>
      <c r="L51" s="233">
        <v>2606</v>
      </c>
    </row>
    <row r="52" spans="1:13" ht="12.75" x14ac:dyDescent="0.15">
      <c r="A52" s="234" t="s">
        <v>287</v>
      </c>
      <c r="B52" s="235">
        <f>SUM(B53:B54)</f>
        <v>1051</v>
      </c>
      <c r="C52" s="235">
        <v>1124</v>
      </c>
      <c r="D52" s="235">
        <v>1179</v>
      </c>
      <c r="E52" s="235">
        <v>1225</v>
      </c>
      <c r="F52" s="235">
        <v>1348</v>
      </c>
      <c r="G52" s="235">
        <v>1463</v>
      </c>
      <c r="H52" s="235">
        <v>1542</v>
      </c>
      <c r="I52" s="235">
        <v>1665</v>
      </c>
      <c r="J52" s="235">
        <v>2082</v>
      </c>
      <c r="K52" s="235">
        <v>1897</v>
      </c>
      <c r="L52" s="235">
        <v>529</v>
      </c>
      <c r="M52" s="236"/>
    </row>
    <row r="53" spans="1:13" ht="12.75" x14ac:dyDescent="0.15">
      <c r="A53" s="237" t="s">
        <v>278</v>
      </c>
      <c r="B53" s="240">
        <v>391</v>
      </c>
      <c r="C53" s="240">
        <v>391</v>
      </c>
      <c r="D53" s="240">
        <v>410</v>
      </c>
      <c r="E53" s="240">
        <v>418</v>
      </c>
      <c r="F53" s="240">
        <v>501</v>
      </c>
      <c r="G53" s="238">
        <v>544</v>
      </c>
      <c r="H53" s="238">
        <v>604</v>
      </c>
      <c r="I53" s="238">
        <v>671</v>
      </c>
      <c r="J53" s="238">
        <v>1006</v>
      </c>
      <c r="K53" s="238">
        <v>1044</v>
      </c>
      <c r="L53" s="238">
        <v>353</v>
      </c>
    </row>
    <row r="54" spans="1:13" ht="12.75" x14ac:dyDescent="0.15">
      <c r="A54" s="237" t="s">
        <v>279</v>
      </c>
      <c r="B54" s="240">
        <v>660</v>
      </c>
      <c r="C54" s="240">
        <v>733</v>
      </c>
      <c r="D54" s="240">
        <v>769</v>
      </c>
      <c r="E54" s="240">
        <v>807</v>
      </c>
      <c r="F54" s="240">
        <v>847</v>
      </c>
      <c r="G54" s="238">
        <v>919</v>
      </c>
      <c r="H54" s="238">
        <v>938</v>
      </c>
      <c r="I54" s="238">
        <v>994</v>
      </c>
      <c r="J54" s="238">
        <v>1076</v>
      </c>
      <c r="K54" s="238">
        <v>853</v>
      </c>
      <c r="L54" s="238">
        <v>176</v>
      </c>
    </row>
    <row r="55" spans="1:13" ht="12.75" x14ac:dyDescent="0.15">
      <c r="A55" s="234" t="s">
        <v>280</v>
      </c>
      <c r="B55" s="235">
        <f>SUM(B56:B57)</f>
        <v>242</v>
      </c>
      <c r="C55" s="235">
        <v>263</v>
      </c>
      <c r="D55" s="235">
        <v>282</v>
      </c>
      <c r="E55" s="235">
        <v>317</v>
      </c>
      <c r="F55" s="235">
        <v>353</v>
      </c>
      <c r="G55" s="235">
        <v>385</v>
      </c>
      <c r="H55" s="235">
        <v>399</v>
      </c>
      <c r="I55" s="235">
        <v>444</v>
      </c>
      <c r="J55" s="235">
        <v>542</v>
      </c>
      <c r="K55" s="235">
        <v>460</v>
      </c>
      <c r="L55" s="235">
        <v>2077</v>
      </c>
      <c r="M55" s="236"/>
    </row>
    <row r="56" spans="1:13" ht="12.75" x14ac:dyDescent="0.15">
      <c r="A56" s="237" t="s">
        <v>278</v>
      </c>
      <c r="B56" s="240">
        <v>148</v>
      </c>
      <c r="C56" s="240">
        <v>155</v>
      </c>
      <c r="D56" s="240">
        <v>161</v>
      </c>
      <c r="E56" s="240">
        <v>179</v>
      </c>
      <c r="F56" s="240">
        <v>202</v>
      </c>
      <c r="G56" s="238">
        <v>218</v>
      </c>
      <c r="H56" s="238">
        <v>224</v>
      </c>
      <c r="I56" s="238">
        <v>255</v>
      </c>
      <c r="J56" s="238">
        <v>322</v>
      </c>
      <c r="K56" s="238">
        <v>303</v>
      </c>
      <c r="L56" s="238">
        <v>1164</v>
      </c>
    </row>
    <row r="57" spans="1:13" ht="13.5" thickBot="1" x14ac:dyDescent="0.2">
      <c r="A57" s="237" t="s">
        <v>279</v>
      </c>
      <c r="B57" s="240">
        <v>94</v>
      </c>
      <c r="C57" s="240">
        <v>108</v>
      </c>
      <c r="D57" s="240">
        <v>121</v>
      </c>
      <c r="E57" s="240">
        <v>138</v>
      </c>
      <c r="F57" s="240">
        <v>151</v>
      </c>
      <c r="G57" s="238">
        <v>167</v>
      </c>
      <c r="H57" s="238">
        <v>175</v>
      </c>
      <c r="I57" s="238">
        <v>189</v>
      </c>
      <c r="J57" s="238">
        <v>220</v>
      </c>
      <c r="K57" s="238">
        <v>157</v>
      </c>
      <c r="L57" s="238">
        <v>913</v>
      </c>
    </row>
    <row r="58" spans="1:13" ht="12.75" x14ac:dyDescent="0.15">
      <c r="A58" s="232" t="s">
        <v>101</v>
      </c>
      <c r="B58" s="233">
        <f>SUM(B59,B62)</f>
        <v>119</v>
      </c>
      <c r="C58" s="233">
        <v>133</v>
      </c>
      <c r="D58" s="233">
        <v>136</v>
      </c>
      <c r="E58" s="233">
        <v>153</v>
      </c>
      <c r="F58" s="233">
        <v>155</v>
      </c>
      <c r="G58" s="233">
        <v>157</v>
      </c>
      <c r="H58" s="233">
        <v>163</v>
      </c>
      <c r="I58" s="233">
        <v>164</v>
      </c>
      <c r="J58" s="233">
        <v>172</v>
      </c>
      <c r="K58" s="233">
        <v>177</v>
      </c>
      <c r="L58" s="233">
        <v>208</v>
      </c>
    </row>
    <row r="59" spans="1:13" ht="12.75" x14ac:dyDescent="0.15">
      <c r="A59" s="234" t="s">
        <v>288</v>
      </c>
      <c r="B59" s="235">
        <f>SUM(B60:B61)</f>
        <v>56</v>
      </c>
      <c r="C59" s="235">
        <v>64</v>
      </c>
      <c r="D59" s="235">
        <v>64</v>
      </c>
      <c r="E59" s="235">
        <v>74</v>
      </c>
      <c r="F59" s="235">
        <v>76</v>
      </c>
      <c r="G59" s="235">
        <v>77</v>
      </c>
      <c r="H59" s="235">
        <v>82</v>
      </c>
      <c r="I59" s="235">
        <v>81</v>
      </c>
      <c r="J59" s="235">
        <v>87</v>
      </c>
      <c r="K59" s="235">
        <v>87</v>
      </c>
      <c r="L59" s="235">
        <v>103</v>
      </c>
      <c r="M59" s="236"/>
    </row>
    <row r="60" spans="1:13" ht="12.75" x14ac:dyDescent="0.15">
      <c r="A60" s="237" t="s">
        <v>278</v>
      </c>
      <c r="B60" s="240">
        <v>21</v>
      </c>
      <c r="C60" s="240">
        <v>26</v>
      </c>
      <c r="D60" s="240">
        <v>19</v>
      </c>
      <c r="E60" s="240">
        <v>23</v>
      </c>
      <c r="F60" s="240">
        <v>26</v>
      </c>
      <c r="G60" s="238">
        <v>27</v>
      </c>
      <c r="H60" s="238">
        <v>32</v>
      </c>
      <c r="I60" s="238">
        <v>30</v>
      </c>
      <c r="J60" s="238">
        <v>37</v>
      </c>
      <c r="K60" s="238">
        <v>36</v>
      </c>
      <c r="L60" s="238">
        <v>46</v>
      </c>
    </row>
    <row r="61" spans="1:13" ht="12.75" x14ac:dyDescent="0.15">
      <c r="A61" s="237" t="s">
        <v>279</v>
      </c>
      <c r="B61" s="240">
        <v>35</v>
      </c>
      <c r="C61" s="240">
        <v>38</v>
      </c>
      <c r="D61" s="240">
        <v>45</v>
      </c>
      <c r="E61" s="240">
        <v>51</v>
      </c>
      <c r="F61" s="240">
        <v>50</v>
      </c>
      <c r="G61" s="238">
        <v>50</v>
      </c>
      <c r="H61" s="238">
        <v>50</v>
      </c>
      <c r="I61" s="238">
        <v>51</v>
      </c>
      <c r="J61" s="238">
        <v>50</v>
      </c>
      <c r="K61" s="238">
        <v>51</v>
      </c>
      <c r="L61" s="238">
        <v>57</v>
      </c>
    </row>
    <row r="62" spans="1:13" ht="12.75" x14ac:dyDescent="0.15">
      <c r="A62" s="234" t="s">
        <v>280</v>
      </c>
      <c r="B62" s="235">
        <f>SUM(B63:B64)</f>
        <v>63</v>
      </c>
      <c r="C62" s="235">
        <v>69</v>
      </c>
      <c r="D62" s="235">
        <v>72</v>
      </c>
      <c r="E62" s="235">
        <v>79</v>
      </c>
      <c r="F62" s="235">
        <v>79</v>
      </c>
      <c r="G62" s="235">
        <v>80</v>
      </c>
      <c r="H62" s="235">
        <v>81</v>
      </c>
      <c r="I62" s="235">
        <v>83</v>
      </c>
      <c r="J62" s="235">
        <v>85</v>
      </c>
      <c r="K62" s="235">
        <v>90</v>
      </c>
      <c r="L62" s="235">
        <v>105</v>
      </c>
      <c r="M62" s="236"/>
    </row>
    <row r="63" spans="1:13" ht="12.75" x14ac:dyDescent="0.15">
      <c r="A63" s="237" t="s">
        <v>278</v>
      </c>
      <c r="B63" s="240">
        <v>39</v>
      </c>
      <c r="C63" s="240">
        <v>41</v>
      </c>
      <c r="D63" s="240">
        <v>42</v>
      </c>
      <c r="E63" s="240">
        <v>45</v>
      </c>
      <c r="F63" s="240">
        <v>46</v>
      </c>
      <c r="G63" s="238">
        <v>47</v>
      </c>
      <c r="H63" s="238">
        <v>50</v>
      </c>
      <c r="I63" s="238">
        <v>50</v>
      </c>
      <c r="J63" s="238">
        <v>51</v>
      </c>
      <c r="K63" s="238">
        <v>54</v>
      </c>
      <c r="L63" s="238">
        <v>61</v>
      </c>
    </row>
    <row r="64" spans="1:13" ht="13.5" thickBot="1" x14ac:dyDescent="0.2">
      <c r="A64" s="237" t="s">
        <v>279</v>
      </c>
      <c r="B64" s="240">
        <v>24</v>
      </c>
      <c r="C64" s="240">
        <v>28</v>
      </c>
      <c r="D64" s="240">
        <v>30</v>
      </c>
      <c r="E64" s="240">
        <v>34</v>
      </c>
      <c r="F64" s="240">
        <v>33</v>
      </c>
      <c r="G64" s="238">
        <v>33</v>
      </c>
      <c r="H64" s="238">
        <v>31</v>
      </c>
      <c r="I64" s="238">
        <v>33</v>
      </c>
      <c r="J64" s="238">
        <v>34</v>
      </c>
      <c r="K64" s="238">
        <v>36</v>
      </c>
      <c r="L64" s="238">
        <v>44</v>
      </c>
    </row>
    <row r="65" spans="1:13" ht="12.75" x14ac:dyDescent="0.15">
      <c r="A65" s="232" t="s">
        <v>102</v>
      </c>
      <c r="B65" s="233">
        <f>SUM(B66,B69)</f>
        <v>40</v>
      </c>
      <c r="C65" s="233">
        <v>45</v>
      </c>
      <c r="D65" s="233">
        <v>45</v>
      </c>
      <c r="E65" s="233">
        <v>45</v>
      </c>
      <c r="F65" s="233">
        <v>40</v>
      </c>
      <c r="G65" s="233">
        <v>41</v>
      </c>
      <c r="H65" s="233">
        <v>46</v>
      </c>
      <c r="I65" s="233">
        <v>46</v>
      </c>
      <c r="J65" s="233">
        <v>47</v>
      </c>
      <c r="K65" s="233">
        <v>51</v>
      </c>
      <c r="L65" s="233">
        <v>58</v>
      </c>
    </row>
    <row r="66" spans="1:13" ht="12.75" x14ac:dyDescent="0.15">
      <c r="A66" s="234" t="s">
        <v>289</v>
      </c>
      <c r="B66" s="235">
        <f>SUM(B67:B68)</f>
        <v>38</v>
      </c>
      <c r="C66" s="235">
        <v>43</v>
      </c>
      <c r="D66" s="235">
        <v>43</v>
      </c>
      <c r="E66" s="235">
        <v>43</v>
      </c>
      <c r="F66" s="235">
        <v>38</v>
      </c>
      <c r="G66" s="235">
        <v>39</v>
      </c>
      <c r="H66" s="235">
        <v>44</v>
      </c>
      <c r="I66" s="235">
        <v>43</v>
      </c>
      <c r="J66" s="235">
        <v>44</v>
      </c>
      <c r="K66" s="235">
        <v>45</v>
      </c>
      <c r="L66" s="235">
        <v>48</v>
      </c>
      <c r="M66" s="236"/>
    </row>
    <row r="67" spans="1:13" ht="12.75" x14ac:dyDescent="0.15">
      <c r="A67" s="237" t="s">
        <v>278</v>
      </c>
      <c r="B67" s="240">
        <v>14</v>
      </c>
      <c r="C67" s="240">
        <v>16</v>
      </c>
      <c r="D67" s="240">
        <v>16</v>
      </c>
      <c r="E67" s="240">
        <v>15</v>
      </c>
      <c r="F67" s="240">
        <v>14</v>
      </c>
      <c r="G67" s="238">
        <v>14</v>
      </c>
      <c r="H67" s="238">
        <v>19</v>
      </c>
      <c r="I67" s="238">
        <v>18</v>
      </c>
      <c r="J67" s="238">
        <v>20</v>
      </c>
      <c r="K67" s="238">
        <v>22</v>
      </c>
      <c r="L67" s="238">
        <v>24</v>
      </c>
    </row>
    <row r="68" spans="1:13" ht="12.75" x14ac:dyDescent="0.15">
      <c r="A68" s="237" t="s">
        <v>279</v>
      </c>
      <c r="B68" s="240">
        <v>24</v>
      </c>
      <c r="C68" s="240">
        <v>27</v>
      </c>
      <c r="D68" s="240">
        <v>27</v>
      </c>
      <c r="E68" s="240">
        <v>28</v>
      </c>
      <c r="F68" s="240">
        <v>24</v>
      </c>
      <c r="G68" s="238">
        <v>25</v>
      </c>
      <c r="H68" s="238">
        <v>25</v>
      </c>
      <c r="I68" s="238">
        <v>25</v>
      </c>
      <c r="J68" s="238">
        <v>24</v>
      </c>
      <c r="K68" s="238">
        <v>23</v>
      </c>
      <c r="L68" s="238">
        <v>24</v>
      </c>
    </row>
    <row r="69" spans="1:13" ht="12.75" x14ac:dyDescent="0.15">
      <c r="A69" s="234" t="s">
        <v>280</v>
      </c>
      <c r="B69" s="235">
        <f>SUM(B70:B71)</f>
        <v>2</v>
      </c>
      <c r="C69" s="235">
        <v>2</v>
      </c>
      <c r="D69" s="235">
        <v>2</v>
      </c>
      <c r="E69" s="235">
        <v>2</v>
      </c>
      <c r="F69" s="235">
        <v>2</v>
      </c>
      <c r="G69" s="235">
        <v>2</v>
      </c>
      <c r="H69" s="235">
        <v>2</v>
      </c>
      <c r="I69" s="235">
        <v>3</v>
      </c>
      <c r="J69" s="235">
        <v>3</v>
      </c>
      <c r="K69" s="235">
        <v>6</v>
      </c>
      <c r="L69" s="235">
        <v>10</v>
      </c>
      <c r="M69" s="236"/>
    </row>
    <row r="70" spans="1:13" ht="12.75" x14ac:dyDescent="0.15">
      <c r="A70" s="237" t="s">
        <v>278</v>
      </c>
      <c r="B70" s="240">
        <v>2</v>
      </c>
      <c r="C70" s="240">
        <v>2</v>
      </c>
      <c r="D70" s="240">
        <v>2</v>
      </c>
      <c r="E70" s="240">
        <v>2</v>
      </c>
      <c r="F70" s="240">
        <v>2</v>
      </c>
      <c r="G70" s="238">
        <v>2</v>
      </c>
      <c r="H70" s="238">
        <v>2</v>
      </c>
      <c r="I70" s="238">
        <v>3</v>
      </c>
      <c r="J70" s="238">
        <v>3</v>
      </c>
      <c r="K70" s="238">
        <v>5</v>
      </c>
      <c r="L70" s="238">
        <v>7</v>
      </c>
    </row>
    <row r="71" spans="1:13" ht="12.75" x14ac:dyDescent="0.15">
      <c r="A71" s="237" t="s">
        <v>279</v>
      </c>
      <c r="B71" s="240">
        <v>0</v>
      </c>
      <c r="C71" s="240">
        <v>0</v>
      </c>
      <c r="D71" s="240">
        <v>0</v>
      </c>
      <c r="E71" s="240">
        <v>0</v>
      </c>
      <c r="F71" s="240">
        <v>0</v>
      </c>
      <c r="G71" s="240">
        <v>0</v>
      </c>
      <c r="H71" s="240">
        <v>0</v>
      </c>
      <c r="I71" s="240">
        <v>0</v>
      </c>
      <c r="J71" s="240">
        <v>0</v>
      </c>
      <c r="K71" s="240">
        <v>1</v>
      </c>
      <c r="L71" s="240">
        <v>3</v>
      </c>
    </row>
    <row r="72" spans="1:13" ht="12.75" x14ac:dyDescent="0.15">
      <c r="A72" s="241" t="s">
        <v>90</v>
      </c>
      <c r="B72" s="242">
        <f>SUM(B65,B58,B51,B44,B37,B30,B23,B13,B6)</f>
        <v>3873</v>
      </c>
      <c r="C72" s="242">
        <v>4221</v>
      </c>
      <c r="D72" s="242">
        <v>4460</v>
      </c>
      <c r="E72" s="242">
        <v>4963</v>
      </c>
      <c r="F72" s="242">
        <v>5404</v>
      </c>
      <c r="G72" s="242">
        <v>5850</v>
      </c>
      <c r="H72" s="242">
        <v>6309</v>
      </c>
      <c r="I72" s="242">
        <v>6588</v>
      </c>
      <c r="J72" s="242">
        <v>7708</v>
      </c>
      <c r="K72" s="242">
        <v>7600</v>
      </c>
      <c r="L72" s="242">
        <v>8731</v>
      </c>
    </row>
    <row r="73" spans="1:13" ht="3.75" customHeight="1" thickBot="1" x14ac:dyDescent="0.2">
      <c r="A73" s="243"/>
      <c r="B73" s="244"/>
      <c r="C73" s="244"/>
      <c r="D73" s="244"/>
      <c r="E73" s="244"/>
      <c r="F73" s="244"/>
      <c r="G73" s="244"/>
      <c r="H73" s="244"/>
      <c r="I73" s="244"/>
      <c r="J73" s="244"/>
      <c r="K73" s="244"/>
      <c r="L73" s="244"/>
    </row>
    <row r="74" spans="1:13" ht="13.5" thickTop="1" x14ac:dyDescent="0.15">
      <c r="A74" s="245" t="s">
        <v>290</v>
      </c>
      <c r="B74" s="246"/>
      <c r="C74" s="246"/>
      <c r="D74" s="246"/>
      <c r="E74" s="246"/>
      <c r="F74" s="246"/>
      <c r="G74" s="246"/>
      <c r="H74" s="246"/>
      <c r="I74" s="246"/>
      <c r="J74" s="246"/>
      <c r="K74" s="246"/>
      <c r="L74" s="246"/>
    </row>
    <row r="75" spans="1:13" ht="30" customHeight="1" x14ac:dyDescent="0.15">
      <c r="A75" s="684" t="s">
        <v>291</v>
      </c>
      <c r="B75" s="684"/>
      <c r="C75" s="684"/>
      <c r="D75" s="684"/>
      <c r="E75" s="684"/>
      <c r="F75" s="684"/>
      <c r="G75" s="684"/>
      <c r="H75" s="684"/>
      <c r="I75" s="684"/>
      <c r="J75" s="684"/>
      <c r="K75" s="684"/>
      <c r="L75" s="684"/>
    </row>
    <row r="76" spans="1:13" ht="12.75" x14ac:dyDescent="0.15">
      <c r="A76" s="247"/>
      <c r="B76" s="246"/>
      <c r="C76" s="246"/>
      <c r="D76" s="246"/>
      <c r="E76" s="246"/>
      <c r="F76" s="246"/>
      <c r="G76" s="246"/>
      <c r="H76" s="246"/>
      <c r="I76" s="246"/>
      <c r="J76" s="246"/>
      <c r="K76" s="246"/>
      <c r="L76" s="246"/>
    </row>
  </sheetData>
  <mergeCells count="4">
    <mergeCell ref="A1:L1"/>
    <mergeCell ref="A2:L2"/>
    <mergeCell ref="A3:B3"/>
    <mergeCell ref="A75:L75"/>
  </mergeCells>
  <pageMargins left="0.7" right="0.7" top="0.75" bottom="0.75" header="0.3" footer="0.3"/>
  <pageSetup scale="74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63">
    <pageSetUpPr fitToPage="1"/>
  </sheetPr>
  <dimension ref="A1:M76"/>
  <sheetViews>
    <sheetView zoomScaleNormal="100" workbookViewId="0">
      <selection activeCell="K6" sqref="K6:L6"/>
    </sheetView>
  </sheetViews>
  <sheetFormatPr baseColWidth="10" defaultColWidth="9.140625" defaultRowHeight="9" x14ac:dyDescent="0.15"/>
  <cols>
    <col min="1" max="1" width="55.85546875" style="248" customWidth="1"/>
    <col min="2" max="12" width="10.7109375" style="229" customWidth="1"/>
    <col min="13" max="256" width="9.140625" style="229"/>
    <col min="257" max="257" width="55.85546875" style="229" customWidth="1"/>
    <col min="258" max="268" width="10.7109375" style="229" customWidth="1"/>
    <col min="269" max="512" width="9.140625" style="229"/>
    <col min="513" max="513" width="55.85546875" style="229" customWidth="1"/>
    <col min="514" max="524" width="10.7109375" style="229" customWidth="1"/>
    <col min="525" max="768" width="9.140625" style="229"/>
    <col min="769" max="769" width="55.85546875" style="229" customWidth="1"/>
    <col min="770" max="780" width="10.7109375" style="229" customWidth="1"/>
    <col min="781" max="1024" width="9.140625" style="229"/>
    <col min="1025" max="1025" width="55.85546875" style="229" customWidth="1"/>
    <col min="1026" max="1036" width="10.7109375" style="229" customWidth="1"/>
    <col min="1037" max="1280" width="9.140625" style="229"/>
    <col min="1281" max="1281" width="55.85546875" style="229" customWidth="1"/>
    <col min="1282" max="1292" width="10.7109375" style="229" customWidth="1"/>
    <col min="1293" max="1536" width="9.140625" style="229"/>
    <col min="1537" max="1537" width="55.85546875" style="229" customWidth="1"/>
    <col min="1538" max="1548" width="10.7109375" style="229" customWidth="1"/>
    <col min="1549" max="1792" width="9.140625" style="229"/>
    <col min="1793" max="1793" width="55.85546875" style="229" customWidth="1"/>
    <col min="1794" max="1804" width="10.7109375" style="229" customWidth="1"/>
    <col min="1805" max="2048" width="9.140625" style="229"/>
    <col min="2049" max="2049" width="55.85546875" style="229" customWidth="1"/>
    <col min="2050" max="2060" width="10.7109375" style="229" customWidth="1"/>
    <col min="2061" max="2304" width="9.140625" style="229"/>
    <col min="2305" max="2305" width="55.85546875" style="229" customWidth="1"/>
    <col min="2306" max="2316" width="10.7109375" style="229" customWidth="1"/>
    <col min="2317" max="2560" width="9.140625" style="229"/>
    <col min="2561" max="2561" width="55.85546875" style="229" customWidth="1"/>
    <col min="2562" max="2572" width="10.7109375" style="229" customWidth="1"/>
    <col min="2573" max="2816" width="9.140625" style="229"/>
    <col min="2817" max="2817" width="55.85546875" style="229" customWidth="1"/>
    <col min="2818" max="2828" width="10.7109375" style="229" customWidth="1"/>
    <col min="2829" max="3072" width="9.140625" style="229"/>
    <col min="3073" max="3073" width="55.85546875" style="229" customWidth="1"/>
    <col min="3074" max="3084" width="10.7109375" style="229" customWidth="1"/>
    <col min="3085" max="3328" width="9.140625" style="229"/>
    <col min="3329" max="3329" width="55.85546875" style="229" customWidth="1"/>
    <col min="3330" max="3340" width="10.7109375" style="229" customWidth="1"/>
    <col min="3341" max="3584" width="9.140625" style="229"/>
    <col min="3585" max="3585" width="55.85546875" style="229" customWidth="1"/>
    <col min="3586" max="3596" width="10.7109375" style="229" customWidth="1"/>
    <col min="3597" max="3840" width="9.140625" style="229"/>
    <col min="3841" max="3841" width="55.85546875" style="229" customWidth="1"/>
    <col min="3842" max="3852" width="10.7109375" style="229" customWidth="1"/>
    <col min="3853" max="4096" width="9.140625" style="229"/>
    <col min="4097" max="4097" width="55.85546875" style="229" customWidth="1"/>
    <col min="4098" max="4108" width="10.7109375" style="229" customWidth="1"/>
    <col min="4109" max="4352" width="9.140625" style="229"/>
    <col min="4353" max="4353" width="55.85546875" style="229" customWidth="1"/>
    <col min="4354" max="4364" width="10.7109375" style="229" customWidth="1"/>
    <col min="4365" max="4608" width="9.140625" style="229"/>
    <col min="4609" max="4609" width="55.85546875" style="229" customWidth="1"/>
    <col min="4610" max="4620" width="10.7109375" style="229" customWidth="1"/>
    <col min="4621" max="4864" width="9.140625" style="229"/>
    <col min="4865" max="4865" width="55.85546875" style="229" customWidth="1"/>
    <col min="4866" max="4876" width="10.7109375" style="229" customWidth="1"/>
    <col min="4877" max="5120" width="9.140625" style="229"/>
    <col min="5121" max="5121" width="55.85546875" style="229" customWidth="1"/>
    <col min="5122" max="5132" width="10.7109375" style="229" customWidth="1"/>
    <col min="5133" max="5376" width="9.140625" style="229"/>
    <col min="5377" max="5377" width="55.85546875" style="229" customWidth="1"/>
    <col min="5378" max="5388" width="10.7109375" style="229" customWidth="1"/>
    <col min="5389" max="5632" width="9.140625" style="229"/>
    <col min="5633" max="5633" width="55.85546875" style="229" customWidth="1"/>
    <col min="5634" max="5644" width="10.7109375" style="229" customWidth="1"/>
    <col min="5645" max="5888" width="9.140625" style="229"/>
    <col min="5889" max="5889" width="55.85546875" style="229" customWidth="1"/>
    <col min="5890" max="5900" width="10.7109375" style="229" customWidth="1"/>
    <col min="5901" max="6144" width="9.140625" style="229"/>
    <col min="6145" max="6145" width="55.85546875" style="229" customWidth="1"/>
    <col min="6146" max="6156" width="10.7109375" style="229" customWidth="1"/>
    <col min="6157" max="6400" width="9.140625" style="229"/>
    <col min="6401" max="6401" width="55.85546875" style="229" customWidth="1"/>
    <col min="6402" max="6412" width="10.7109375" style="229" customWidth="1"/>
    <col min="6413" max="6656" width="9.140625" style="229"/>
    <col min="6657" max="6657" width="55.85546875" style="229" customWidth="1"/>
    <col min="6658" max="6668" width="10.7109375" style="229" customWidth="1"/>
    <col min="6669" max="6912" width="9.140625" style="229"/>
    <col min="6913" max="6913" width="55.85546875" style="229" customWidth="1"/>
    <col min="6914" max="6924" width="10.7109375" style="229" customWidth="1"/>
    <col min="6925" max="7168" width="9.140625" style="229"/>
    <col min="7169" max="7169" width="55.85546875" style="229" customWidth="1"/>
    <col min="7170" max="7180" width="10.7109375" style="229" customWidth="1"/>
    <col min="7181" max="7424" width="9.140625" style="229"/>
    <col min="7425" max="7425" width="55.85546875" style="229" customWidth="1"/>
    <col min="7426" max="7436" width="10.7109375" style="229" customWidth="1"/>
    <col min="7437" max="7680" width="9.140625" style="229"/>
    <col min="7681" max="7681" width="55.85546875" style="229" customWidth="1"/>
    <col min="7682" max="7692" width="10.7109375" style="229" customWidth="1"/>
    <col min="7693" max="7936" width="9.140625" style="229"/>
    <col min="7937" max="7937" width="55.85546875" style="229" customWidth="1"/>
    <col min="7938" max="7948" width="10.7109375" style="229" customWidth="1"/>
    <col min="7949" max="8192" width="9.140625" style="229"/>
    <col min="8193" max="8193" width="55.85546875" style="229" customWidth="1"/>
    <col min="8194" max="8204" width="10.7109375" style="229" customWidth="1"/>
    <col min="8205" max="8448" width="9.140625" style="229"/>
    <col min="8449" max="8449" width="55.85546875" style="229" customWidth="1"/>
    <col min="8450" max="8460" width="10.7109375" style="229" customWidth="1"/>
    <col min="8461" max="8704" width="9.140625" style="229"/>
    <col min="8705" max="8705" width="55.85546875" style="229" customWidth="1"/>
    <col min="8706" max="8716" width="10.7109375" style="229" customWidth="1"/>
    <col min="8717" max="8960" width="9.140625" style="229"/>
    <col min="8961" max="8961" width="55.85546875" style="229" customWidth="1"/>
    <col min="8962" max="8972" width="10.7109375" style="229" customWidth="1"/>
    <col min="8973" max="9216" width="9.140625" style="229"/>
    <col min="9217" max="9217" width="55.85546875" style="229" customWidth="1"/>
    <col min="9218" max="9228" width="10.7109375" style="229" customWidth="1"/>
    <col min="9229" max="9472" width="9.140625" style="229"/>
    <col min="9473" max="9473" width="55.85546875" style="229" customWidth="1"/>
    <col min="9474" max="9484" width="10.7109375" style="229" customWidth="1"/>
    <col min="9485" max="9728" width="9.140625" style="229"/>
    <col min="9729" max="9729" width="55.85546875" style="229" customWidth="1"/>
    <col min="9730" max="9740" width="10.7109375" style="229" customWidth="1"/>
    <col min="9741" max="9984" width="9.140625" style="229"/>
    <col min="9985" max="9985" width="55.85546875" style="229" customWidth="1"/>
    <col min="9986" max="9996" width="10.7109375" style="229" customWidth="1"/>
    <col min="9997" max="10240" width="9.140625" style="229"/>
    <col min="10241" max="10241" width="55.85546875" style="229" customWidth="1"/>
    <col min="10242" max="10252" width="10.7109375" style="229" customWidth="1"/>
    <col min="10253" max="10496" width="9.140625" style="229"/>
    <col min="10497" max="10497" width="55.85546875" style="229" customWidth="1"/>
    <col min="10498" max="10508" width="10.7109375" style="229" customWidth="1"/>
    <col min="10509" max="10752" width="9.140625" style="229"/>
    <col min="10753" max="10753" width="55.85546875" style="229" customWidth="1"/>
    <col min="10754" max="10764" width="10.7109375" style="229" customWidth="1"/>
    <col min="10765" max="11008" width="9.140625" style="229"/>
    <col min="11009" max="11009" width="55.85546875" style="229" customWidth="1"/>
    <col min="11010" max="11020" width="10.7109375" style="229" customWidth="1"/>
    <col min="11021" max="11264" width="9.140625" style="229"/>
    <col min="11265" max="11265" width="55.85546875" style="229" customWidth="1"/>
    <col min="11266" max="11276" width="10.7109375" style="229" customWidth="1"/>
    <col min="11277" max="11520" width="9.140625" style="229"/>
    <col min="11521" max="11521" width="55.85546875" style="229" customWidth="1"/>
    <col min="11522" max="11532" width="10.7109375" style="229" customWidth="1"/>
    <col min="11533" max="11776" width="9.140625" style="229"/>
    <col min="11777" max="11777" width="55.85546875" style="229" customWidth="1"/>
    <col min="11778" max="11788" width="10.7109375" style="229" customWidth="1"/>
    <col min="11789" max="12032" width="9.140625" style="229"/>
    <col min="12033" max="12033" width="55.85546875" style="229" customWidth="1"/>
    <col min="12034" max="12044" width="10.7109375" style="229" customWidth="1"/>
    <col min="12045" max="12288" width="9.140625" style="229"/>
    <col min="12289" max="12289" width="55.85546875" style="229" customWidth="1"/>
    <col min="12290" max="12300" width="10.7109375" style="229" customWidth="1"/>
    <col min="12301" max="12544" width="9.140625" style="229"/>
    <col min="12545" max="12545" width="55.85546875" style="229" customWidth="1"/>
    <col min="12546" max="12556" width="10.7109375" style="229" customWidth="1"/>
    <col min="12557" max="12800" width="9.140625" style="229"/>
    <col min="12801" max="12801" width="55.85546875" style="229" customWidth="1"/>
    <col min="12802" max="12812" width="10.7109375" style="229" customWidth="1"/>
    <col min="12813" max="13056" width="9.140625" style="229"/>
    <col min="13057" max="13057" width="55.85546875" style="229" customWidth="1"/>
    <col min="13058" max="13068" width="10.7109375" style="229" customWidth="1"/>
    <col min="13069" max="13312" width="9.140625" style="229"/>
    <col min="13313" max="13313" width="55.85546875" style="229" customWidth="1"/>
    <col min="13314" max="13324" width="10.7109375" style="229" customWidth="1"/>
    <col min="13325" max="13568" width="9.140625" style="229"/>
    <col min="13569" max="13569" width="55.85546875" style="229" customWidth="1"/>
    <col min="13570" max="13580" width="10.7109375" style="229" customWidth="1"/>
    <col min="13581" max="13824" width="9.140625" style="229"/>
    <col min="13825" max="13825" width="55.85546875" style="229" customWidth="1"/>
    <col min="13826" max="13836" width="10.7109375" style="229" customWidth="1"/>
    <col min="13837" max="14080" width="9.140625" style="229"/>
    <col min="14081" max="14081" width="55.85546875" style="229" customWidth="1"/>
    <col min="14082" max="14092" width="10.7109375" style="229" customWidth="1"/>
    <col min="14093" max="14336" width="9.140625" style="229"/>
    <col min="14337" max="14337" width="55.85546875" style="229" customWidth="1"/>
    <col min="14338" max="14348" width="10.7109375" style="229" customWidth="1"/>
    <col min="14349" max="14592" width="9.140625" style="229"/>
    <col min="14593" max="14593" width="55.85546875" style="229" customWidth="1"/>
    <col min="14594" max="14604" width="10.7109375" style="229" customWidth="1"/>
    <col min="14605" max="14848" width="9.140625" style="229"/>
    <col min="14849" max="14849" width="55.85546875" style="229" customWidth="1"/>
    <col min="14850" max="14860" width="10.7109375" style="229" customWidth="1"/>
    <col min="14861" max="15104" width="9.140625" style="229"/>
    <col min="15105" max="15105" width="55.85546875" style="229" customWidth="1"/>
    <col min="15106" max="15116" width="10.7109375" style="229" customWidth="1"/>
    <col min="15117" max="15360" width="9.140625" style="229"/>
    <col min="15361" max="15361" width="55.85546875" style="229" customWidth="1"/>
    <col min="15362" max="15372" width="10.7109375" style="229" customWidth="1"/>
    <col min="15373" max="15616" width="9.140625" style="229"/>
    <col min="15617" max="15617" width="55.85546875" style="229" customWidth="1"/>
    <col min="15618" max="15628" width="10.7109375" style="229" customWidth="1"/>
    <col min="15629" max="15872" width="9.140625" style="229"/>
    <col min="15873" max="15873" width="55.85546875" style="229" customWidth="1"/>
    <col min="15874" max="15884" width="10.7109375" style="229" customWidth="1"/>
    <col min="15885" max="16128" width="9.140625" style="229"/>
    <col min="16129" max="16129" width="55.85546875" style="229" customWidth="1"/>
    <col min="16130" max="16140" width="10.7109375" style="229" customWidth="1"/>
    <col min="16141" max="16384" width="9.140625" style="229"/>
  </cols>
  <sheetData>
    <row r="1" spans="1:13" s="225" customFormat="1" ht="15" customHeight="1" x14ac:dyDescent="0.25">
      <c r="A1" s="685"/>
      <c r="B1" s="685"/>
      <c r="C1" s="685"/>
      <c r="D1" s="685"/>
      <c r="E1" s="685"/>
      <c r="F1" s="685"/>
      <c r="G1" s="685"/>
      <c r="H1" s="685"/>
      <c r="I1" s="685"/>
      <c r="J1" s="685"/>
      <c r="K1" s="685"/>
      <c r="L1" s="685"/>
    </row>
    <row r="2" spans="1:13" s="225" customFormat="1" ht="15" customHeight="1" x14ac:dyDescent="0.25">
      <c r="A2" s="682" t="s">
        <v>158</v>
      </c>
      <c r="B2" s="682"/>
      <c r="C2" s="682"/>
      <c r="D2" s="682"/>
      <c r="E2" s="682"/>
      <c r="F2" s="682"/>
      <c r="G2" s="682"/>
      <c r="H2" s="682"/>
      <c r="I2" s="682"/>
      <c r="J2" s="682"/>
      <c r="K2" s="682"/>
      <c r="L2" s="682"/>
    </row>
    <row r="3" spans="1:13" s="225" customFormat="1" ht="18" x14ac:dyDescent="0.25">
      <c r="A3" s="682" t="s">
        <v>265</v>
      </c>
      <c r="B3" s="682"/>
      <c r="C3" s="682"/>
      <c r="D3" s="682"/>
      <c r="E3" s="682"/>
      <c r="F3" s="682"/>
      <c r="G3" s="682"/>
      <c r="H3" s="682"/>
      <c r="I3" s="682"/>
      <c r="J3" s="682"/>
      <c r="K3" s="682"/>
      <c r="L3" s="682"/>
    </row>
    <row r="4" spans="1:13" s="225" customFormat="1" ht="15" customHeight="1" x14ac:dyDescent="0.25">
      <c r="A4" s="685"/>
      <c r="B4" s="685"/>
      <c r="C4" s="685"/>
      <c r="D4" s="685"/>
      <c r="E4" s="685"/>
      <c r="F4" s="685"/>
      <c r="G4" s="685"/>
      <c r="H4" s="685"/>
      <c r="I4" s="685"/>
      <c r="J4" s="685"/>
      <c r="K4" s="685"/>
      <c r="L4" s="685"/>
    </row>
    <row r="5" spans="1:13" ht="3.75" customHeight="1" x14ac:dyDescent="0.2">
      <c r="A5" s="250"/>
      <c r="B5" s="251"/>
      <c r="C5" s="251"/>
      <c r="D5" s="251"/>
      <c r="E5" s="251"/>
      <c r="F5" s="251"/>
      <c r="G5" s="251"/>
      <c r="H5" s="251"/>
      <c r="I5" s="251"/>
      <c r="J5" s="251"/>
      <c r="K5" s="251"/>
      <c r="L5" s="251"/>
    </row>
    <row r="6" spans="1:13" ht="30" customHeight="1" thickBot="1" x14ac:dyDescent="0.2">
      <c r="A6" s="230"/>
      <c r="B6" s="231" t="s">
        <v>266</v>
      </c>
      <c r="C6" s="231" t="s">
        <v>267</v>
      </c>
      <c r="D6" s="231" t="s">
        <v>268</v>
      </c>
      <c r="E6" s="231" t="s">
        <v>269</v>
      </c>
      <c r="F6" s="231" t="s">
        <v>270</v>
      </c>
      <c r="G6" s="231" t="s">
        <v>271</v>
      </c>
      <c r="H6" s="231" t="s">
        <v>272</v>
      </c>
      <c r="I6" s="231" t="s">
        <v>273</v>
      </c>
      <c r="J6" s="231" t="s">
        <v>274</v>
      </c>
      <c r="K6" s="231" t="s">
        <v>275</v>
      </c>
      <c r="L6" s="231" t="s">
        <v>276</v>
      </c>
    </row>
    <row r="7" spans="1:13" ht="15.75" customHeight="1" x14ac:dyDescent="0.15">
      <c r="A7" s="232" t="s">
        <v>94</v>
      </c>
      <c r="B7" s="233">
        <v>18</v>
      </c>
      <c r="C7" s="233">
        <v>22</v>
      </c>
      <c r="D7" s="233">
        <v>21</v>
      </c>
      <c r="E7" s="233">
        <v>10</v>
      </c>
      <c r="F7" s="233">
        <v>10</v>
      </c>
      <c r="G7" s="233">
        <v>9</v>
      </c>
      <c r="H7" s="233">
        <v>9</v>
      </c>
      <c r="I7" s="252">
        <v>9</v>
      </c>
      <c r="J7" s="252">
        <v>7</v>
      </c>
      <c r="K7" s="252">
        <v>7</v>
      </c>
      <c r="L7" s="252">
        <v>6</v>
      </c>
    </row>
    <row r="8" spans="1:13" ht="14.25" customHeight="1" x14ac:dyDescent="0.15">
      <c r="A8" s="234" t="s">
        <v>277</v>
      </c>
      <c r="B8" s="235">
        <v>10</v>
      </c>
      <c r="C8" s="235">
        <v>17</v>
      </c>
      <c r="D8" s="235">
        <v>17</v>
      </c>
      <c r="E8" s="235">
        <v>6</v>
      </c>
      <c r="F8" s="235">
        <v>6</v>
      </c>
      <c r="G8" s="235">
        <v>6</v>
      </c>
      <c r="H8" s="235">
        <v>6</v>
      </c>
      <c r="I8" s="235">
        <v>6</v>
      </c>
      <c r="J8" s="235">
        <v>6</v>
      </c>
      <c r="K8" s="235">
        <v>6</v>
      </c>
      <c r="L8" s="235">
        <v>5</v>
      </c>
      <c r="M8" s="236"/>
    </row>
    <row r="9" spans="1:13" ht="12" customHeight="1" x14ac:dyDescent="0.15">
      <c r="A9" s="237" t="s">
        <v>292</v>
      </c>
      <c r="B9" s="238">
        <v>5</v>
      </c>
      <c r="C9" s="238">
        <v>5</v>
      </c>
      <c r="D9" s="238">
        <v>6</v>
      </c>
      <c r="E9" s="238">
        <v>3</v>
      </c>
      <c r="F9" s="238">
        <v>3</v>
      </c>
      <c r="G9" s="238">
        <v>3</v>
      </c>
      <c r="H9" s="238">
        <v>3</v>
      </c>
      <c r="I9" s="240">
        <v>3</v>
      </c>
      <c r="J9" s="240">
        <v>3</v>
      </c>
      <c r="K9" s="240">
        <v>3</v>
      </c>
      <c r="L9" s="240">
        <v>3</v>
      </c>
    </row>
    <row r="10" spans="1:13" ht="12" customHeight="1" x14ac:dyDescent="0.15">
      <c r="A10" s="237" t="s">
        <v>279</v>
      </c>
      <c r="B10" s="238">
        <v>5</v>
      </c>
      <c r="C10" s="238">
        <v>12</v>
      </c>
      <c r="D10" s="238">
        <v>11</v>
      </c>
      <c r="E10" s="238">
        <v>3</v>
      </c>
      <c r="F10" s="238">
        <v>3</v>
      </c>
      <c r="G10" s="238">
        <v>3</v>
      </c>
      <c r="H10" s="238">
        <v>3</v>
      </c>
      <c r="I10" s="240">
        <v>3</v>
      </c>
      <c r="J10" s="240">
        <v>3</v>
      </c>
      <c r="K10" s="240">
        <v>3</v>
      </c>
      <c r="L10" s="240">
        <v>2</v>
      </c>
    </row>
    <row r="11" spans="1:13" ht="12" customHeight="1" x14ac:dyDescent="0.15">
      <c r="A11" s="234" t="s">
        <v>280</v>
      </c>
      <c r="B11" s="235">
        <v>8</v>
      </c>
      <c r="C11" s="235">
        <v>5</v>
      </c>
      <c r="D11" s="235">
        <v>4</v>
      </c>
      <c r="E11" s="235">
        <v>4</v>
      </c>
      <c r="F11" s="235">
        <v>4</v>
      </c>
      <c r="G11" s="235">
        <v>3</v>
      </c>
      <c r="H11" s="235">
        <v>3</v>
      </c>
      <c r="I11" s="235">
        <v>3</v>
      </c>
      <c r="J11" s="235">
        <v>1</v>
      </c>
      <c r="K11" s="235">
        <v>1</v>
      </c>
      <c r="L11" s="235">
        <v>1</v>
      </c>
      <c r="M11" s="236"/>
    </row>
    <row r="12" spans="1:13" ht="12" customHeight="1" x14ac:dyDescent="0.15">
      <c r="A12" s="237" t="s">
        <v>292</v>
      </c>
      <c r="B12" s="238">
        <v>8</v>
      </c>
      <c r="C12" s="238">
        <v>5</v>
      </c>
      <c r="D12" s="238">
        <v>4</v>
      </c>
      <c r="E12" s="238">
        <v>4</v>
      </c>
      <c r="F12" s="238">
        <v>4</v>
      </c>
      <c r="G12" s="238">
        <v>3</v>
      </c>
      <c r="H12" s="238">
        <v>3</v>
      </c>
      <c r="I12" s="240">
        <v>3</v>
      </c>
      <c r="J12" s="240">
        <v>1</v>
      </c>
      <c r="K12" s="240">
        <v>1</v>
      </c>
      <c r="L12" s="240">
        <v>1</v>
      </c>
    </row>
    <row r="13" spans="1:13" ht="12" customHeight="1" thickBot="1" x14ac:dyDescent="0.2">
      <c r="A13" s="237" t="s">
        <v>279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</row>
    <row r="14" spans="1:13" ht="12" customHeight="1" x14ac:dyDescent="0.15">
      <c r="A14" s="232" t="s">
        <v>95</v>
      </c>
      <c r="B14" s="233">
        <v>81</v>
      </c>
      <c r="C14" s="233">
        <v>84</v>
      </c>
      <c r="D14" s="233">
        <v>97</v>
      </c>
      <c r="E14" s="233">
        <v>44</v>
      </c>
      <c r="F14" s="233">
        <v>42</v>
      </c>
      <c r="G14" s="233">
        <v>45</v>
      </c>
      <c r="H14" s="233">
        <v>46</v>
      </c>
      <c r="I14" s="252">
        <v>43</v>
      </c>
      <c r="J14" s="252">
        <v>45</v>
      </c>
      <c r="K14" s="252">
        <v>44</v>
      </c>
      <c r="L14" s="252">
        <v>44</v>
      </c>
    </row>
    <row r="15" spans="1:13" s="239" customFormat="1" ht="12" customHeight="1" x14ac:dyDescent="0.15">
      <c r="A15" s="234" t="s">
        <v>281</v>
      </c>
      <c r="B15" s="235">
        <v>41</v>
      </c>
      <c r="C15" s="235">
        <v>45</v>
      </c>
      <c r="D15" s="235">
        <v>57</v>
      </c>
      <c r="E15" s="235">
        <v>27</v>
      </c>
      <c r="F15" s="235">
        <v>23</v>
      </c>
      <c r="G15" s="235">
        <v>23</v>
      </c>
      <c r="H15" s="235">
        <v>24</v>
      </c>
      <c r="I15" s="235">
        <v>20</v>
      </c>
      <c r="J15" s="235">
        <v>21</v>
      </c>
      <c r="K15" s="235">
        <v>21</v>
      </c>
      <c r="L15" s="235">
        <v>20</v>
      </c>
      <c r="M15" s="236"/>
    </row>
    <row r="16" spans="1:13" s="239" customFormat="1" ht="12" customHeight="1" x14ac:dyDescent="0.15">
      <c r="A16" s="237" t="s">
        <v>292</v>
      </c>
      <c r="B16" s="238">
        <v>20</v>
      </c>
      <c r="C16" s="238">
        <v>15</v>
      </c>
      <c r="D16" s="238">
        <v>17</v>
      </c>
      <c r="E16" s="238">
        <v>14</v>
      </c>
      <c r="F16" s="238">
        <v>12</v>
      </c>
      <c r="G16" s="238">
        <v>12</v>
      </c>
      <c r="H16" s="238">
        <v>12</v>
      </c>
      <c r="I16" s="240">
        <v>11</v>
      </c>
      <c r="J16" s="240">
        <v>11</v>
      </c>
      <c r="K16" s="240">
        <v>10</v>
      </c>
      <c r="L16" s="240">
        <v>10</v>
      </c>
    </row>
    <row r="17" spans="1:13" s="239" customFormat="1" ht="12" customHeight="1" x14ac:dyDescent="0.15">
      <c r="A17" s="237" t="s">
        <v>279</v>
      </c>
      <c r="B17" s="238">
        <v>21</v>
      </c>
      <c r="C17" s="238">
        <v>30</v>
      </c>
      <c r="D17" s="238">
        <v>40</v>
      </c>
      <c r="E17" s="238">
        <v>13</v>
      </c>
      <c r="F17" s="238">
        <v>11</v>
      </c>
      <c r="G17" s="238">
        <v>11</v>
      </c>
      <c r="H17" s="238">
        <v>12</v>
      </c>
      <c r="I17" s="240">
        <v>9</v>
      </c>
      <c r="J17" s="240">
        <v>10</v>
      </c>
      <c r="K17" s="240">
        <v>11</v>
      </c>
      <c r="L17" s="240">
        <v>10</v>
      </c>
    </row>
    <row r="18" spans="1:13" s="239" customFormat="1" ht="12" customHeight="1" x14ac:dyDescent="0.15">
      <c r="A18" s="234" t="s">
        <v>282</v>
      </c>
      <c r="B18" s="235">
        <v>20</v>
      </c>
      <c r="C18" s="235">
        <v>25</v>
      </c>
      <c r="D18" s="235">
        <v>27</v>
      </c>
      <c r="E18" s="235">
        <v>6</v>
      </c>
      <c r="F18" s="235">
        <v>10</v>
      </c>
      <c r="G18" s="235">
        <v>11</v>
      </c>
      <c r="H18" s="235">
        <v>11</v>
      </c>
      <c r="I18" s="235">
        <v>11</v>
      </c>
      <c r="J18" s="235">
        <v>11</v>
      </c>
      <c r="K18" s="235">
        <v>11</v>
      </c>
      <c r="L18" s="235">
        <v>12</v>
      </c>
      <c r="M18" s="236"/>
    </row>
    <row r="19" spans="1:13" s="239" customFormat="1" ht="12" customHeight="1" x14ac:dyDescent="0.15">
      <c r="A19" s="237" t="s">
        <v>292</v>
      </c>
      <c r="B19" s="238">
        <v>14</v>
      </c>
      <c r="C19" s="238">
        <v>12</v>
      </c>
      <c r="D19" s="238">
        <v>13</v>
      </c>
      <c r="E19" s="238">
        <v>6</v>
      </c>
      <c r="F19" s="238">
        <v>7</v>
      </c>
      <c r="G19" s="238">
        <v>7</v>
      </c>
      <c r="H19" s="238">
        <v>7</v>
      </c>
      <c r="I19" s="240">
        <v>7</v>
      </c>
      <c r="J19" s="240">
        <v>7</v>
      </c>
      <c r="K19" s="240">
        <v>7</v>
      </c>
      <c r="L19" s="240">
        <v>8</v>
      </c>
    </row>
    <row r="20" spans="1:13" ht="12" customHeight="1" x14ac:dyDescent="0.15">
      <c r="A20" s="237" t="s">
        <v>279</v>
      </c>
      <c r="B20" s="238">
        <v>6</v>
      </c>
      <c r="C20" s="238">
        <v>13</v>
      </c>
      <c r="D20" s="238">
        <v>14</v>
      </c>
      <c r="E20" s="238">
        <v>0</v>
      </c>
      <c r="F20" s="238">
        <v>3</v>
      </c>
      <c r="G20" s="238">
        <v>4</v>
      </c>
      <c r="H20" s="238">
        <v>4</v>
      </c>
      <c r="I20" s="240">
        <v>4</v>
      </c>
      <c r="J20" s="240">
        <v>4</v>
      </c>
      <c r="K20" s="240">
        <v>4</v>
      </c>
      <c r="L20" s="240">
        <v>4</v>
      </c>
    </row>
    <row r="21" spans="1:13" ht="12" customHeight="1" x14ac:dyDescent="0.15">
      <c r="A21" s="234" t="s">
        <v>280</v>
      </c>
      <c r="B21" s="235">
        <v>20</v>
      </c>
      <c r="C21" s="235">
        <v>14</v>
      </c>
      <c r="D21" s="235">
        <v>13</v>
      </c>
      <c r="E21" s="235">
        <v>11</v>
      </c>
      <c r="F21" s="235">
        <v>9</v>
      </c>
      <c r="G21" s="235">
        <v>11</v>
      </c>
      <c r="H21" s="235">
        <v>11</v>
      </c>
      <c r="I21" s="235">
        <v>12</v>
      </c>
      <c r="J21" s="235">
        <v>13</v>
      </c>
      <c r="K21" s="235">
        <v>12</v>
      </c>
      <c r="L21" s="235">
        <v>12</v>
      </c>
      <c r="M21" s="236"/>
    </row>
    <row r="22" spans="1:13" ht="12" customHeight="1" x14ac:dyDescent="0.15">
      <c r="A22" s="237" t="s">
        <v>292</v>
      </c>
      <c r="B22" s="238">
        <v>19</v>
      </c>
      <c r="C22" s="238">
        <v>13</v>
      </c>
      <c r="D22" s="238">
        <v>12</v>
      </c>
      <c r="E22" s="238">
        <v>10</v>
      </c>
      <c r="F22" s="238">
        <v>9</v>
      </c>
      <c r="G22" s="238">
        <v>11</v>
      </c>
      <c r="H22" s="238">
        <v>11</v>
      </c>
      <c r="I22" s="240">
        <v>11</v>
      </c>
      <c r="J22" s="240">
        <v>12</v>
      </c>
      <c r="K22" s="240">
        <v>11</v>
      </c>
      <c r="L22" s="240">
        <v>11</v>
      </c>
    </row>
    <row r="23" spans="1:13" ht="12" customHeight="1" thickBot="1" x14ac:dyDescent="0.2">
      <c r="A23" s="237" t="s">
        <v>279</v>
      </c>
      <c r="B23" s="238">
        <v>1</v>
      </c>
      <c r="C23" s="238">
        <v>1</v>
      </c>
      <c r="D23" s="238">
        <v>1</v>
      </c>
      <c r="E23" s="238">
        <v>1</v>
      </c>
      <c r="F23" s="240">
        <v>0</v>
      </c>
      <c r="G23" s="240">
        <v>0</v>
      </c>
      <c r="H23" s="240">
        <v>0</v>
      </c>
      <c r="I23" s="240">
        <v>1</v>
      </c>
      <c r="J23" s="240">
        <v>1</v>
      </c>
      <c r="K23" s="240">
        <v>1</v>
      </c>
      <c r="L23" s="240">
        <v>1</v>
      </c>
    </row>
    <row r="24" spans="1:13" ht="12" customHeight="1" x14ac:dyDescent="0.15">
      <c r="A24" s="232" t="s">
        <v>96</v>
      </c>
      <c r="B24" s="233">
        <v>56</v>
      </c>
      <c r="C24" s="233">
        <v>62</v>
      </c>
      <c r="D24" s="233">
        <v>66</v>
      </c>
      <c r="E24" s="233">
        <v>25</v>
      </c>
      <c r="F24" s="233">
        <v>24</v>
      </c>
      <c r="G24" s="233">
        <v>24</v>
      </c>
      <c r="H24" s="233">
        <v>24</v>
      </c>
      <c r="I24" s="252">
        <v>25</v>
      </c>
      <c r="J24" s="252">
        <v>25</v>
      </c>
      <c r="K24" s="252">
        <v>26</v>
      </c>
      <c r="L24" s="252">
        <v>26</v>
      </c>
    </row>
    <row r="25" spans="1:13" ht="12" customHeight="1" x14ac:dyDescent="0.15">
      <c r="A25" s="234" t="s">
        <v>283</v>
      </c>
      <c r="B25" s="235">
        <v>32</v>
      </c>
      <c r="C25" s="235">
        <v>37</v>
      </c>
      <c r="D25" s="235">
        <v>42</v>
      </c>
      <c r="E25" s="235">
        <v>17</v>
      </c>
      <c r="F25" s="235">
        <v>16</v>
      </c>
      <c r="G25" s="235">
        <v>15</v>
      </c>
      <c r="H25" s="235">
        <v>16</v>
      </c>
      <c r="I25" s="235">
        <v>16</v>
      </c>
      <c r="J25" s="235">
        <v>16</v>
      </c>
      <c r="K25" s="235">
        <v>16</v>
      </c>
      <c r="L25" s="235">
        <v>16</v>
      </c>
      <c r="M25" s="236"/>
    </row>
    <row r="26" spans="1:13" ht="12" customHeight="1" x14ac:dyDescent="0.15">
      <c r="A26" s="237" t="s">
        <v>292</v>
      </c>
      <c r="B26" s="238">
        <v>14</v>
      </c>
      <c r="C26" s="238">
        <v>13</v>
      </c>
      <c r="D26" s="238">
        <v>13</v>
      </c>
      <c r="E26" s="238">
        <v>10</v>
      </c>
      <c r="F26" s="238">
        <v>9</v>
      </c>
      <c r="G26" s="238">
        <v>7</v>
      </c>
      <c r="H26" s="238">
        <v>8</v>
      </c>
      <c r="I26" s="240">
        <v>8</v>
      </c>
      <c r="J26" s="240">
        <v>8</v>
      </c>
      <c r="K26" s="240">
        <v>8</v>
      </c>
      <c r="L26" s="240">
        <v>8</v>
      </c>
    </row>
    <row r="27" spans="1:13" ht="12" customHeight="1" x14ac:dyDescent="0.15">
      <c r="A27" s="237" t="s">
        <v>279</v>
      </c>
      <c r="B27" s="238">
        <v>18</v>
      </c>
      <c r="C27" s="238">
        <v>24</v>
      </c>
      <c r="D27" s="238">
        <v>29</v>
      </c>
      <c r="E27" s="238">
        <v>7</v>
      </c>
      <c r="F27" s="238">
        <v>7</v>
      </c>
      <c r="G27" s="238">
        <v>8</v>
      </c>
      <c r="H27" s="238">
        <v>8</v>
      </c>
      <c r="I27" s="240">
        <v>8</v>
      </c>
      <c r="J27" s="240">
        <v>8</v>
      </c>
      <c r="K27" s="240">
        <v>8</v>
      </c>
      <c r="L27" s="240">
        <v>8</v>
      </c>
    </row>
    <row r="28" spans="1:13" ht="12" customHeight="1" x14ac:dyDescent="0.15">
      <c r="A28" s="234" t="s">
        <v>280</v>
      </c>
      <c r="B28" s="235">
        <v>24</v>
      </c>
      <c r="C28" s="235">
        <v>25</v>
      </c>
      <c r="D28" s="235">
        <v>24</v>
      </c>
      <c r="E28" s="235">
        <v>8</v>
      </c>
      <c r="F28" s="235">
        <v>8</v>
      </c>
      <c r="G28" s="235">
        <v>9</v>
      </c>
      <c r="H28" s="235">
        <v>8</v>
      </c>
      <c r="I28" s="235">
        <v>9</v>
      </c>
      <c r="J28" s="235">
        <v>9</v>
      </c>
      <c r="K28" s="235">
        <v>10</v>
      </c>
      <c r="L28" s="235">
        <v>10</v>
      </c>
      <c r="M28" s="236"/>
    </row>
    <row r="29" spans="1:13" ht="12" customHeight="1" x14ac:dyDescent="0.15">
      <c r="A29" s="237" t="s">
        <v>292</v>
      </c>
      <c r="B29" s="238">
        <v>17</v>
      </c>
      <c r="C29" s="238">
        <v>15</v>
      </c>
      <c r="D29" s="238">
        <v>15</v>
      </c>
      <c r="E29" s="238">
        <v>7</v>
      </c>
      <c r="F29" s="238">
        <v>7</v>
      </c>
      <c r="G29" s="238">
        <v>8</v>
      </c>
      <c r="H29" s="238">
        <v>7</v>
      </c>
      <c r="I29" s="240">
        <v>8</v>
      </c>
      <c r="J29" s="240">
        <v>8</v>
      </c>
      <c r="K29" s="240">
        <v>9</v>
      </c>
      <c r="L29" s="240">
        <v>9</v>
      </c>
    </row>
    <row r="30" spans="1:13" ht="12" customHeight="1" thickBot="1" x14ac:dyDescent="0.2">
      <c r="A30" s="237" t="s">
        <v>279</v>
      </c>
      <c r="B30" s="238">
        <v>7</v>
      </c>
      <c r="C30" s="238">
        <v>10</v>
      </c>
      <c r="D30" s="238">
        <v>9</v>
      </c>
      <c r="E30" s="238">
        <v>1</v>
      </c>
      <c r="F30" s="238">
        <v>1</v>
      </c>
      <c r="G30" s="238">
        <v>1</v>
      </c>
      <c r="H30" s="238">
        <v>1</v>
      </c>
      <c r="I30" s="240">
        <v>1</v>
      </c>
      <c r="J30" s="240">
        <v>1</v>
      </c>
      <c r="K30" s="240">
        <v>1</v>
      </c>
      <c r="L30" s="240">
        <v>1</v>
      </c>
    </row>
    <row r="31" spans="1:13" ht="12" customHeight="1" x14ac:dyDescent="0.15">
      <c r="A31" s="232" t="s">
        <v>97</v>
      </c>
      <c r="B31" s="233">
        <v>17</v>
      </c>
      <c r="C31" s="233">
        <v>19</v>
      </c>
      <c r="D31" s="233">
        <v>19</v>
      </c>
      <c r="E31" s="233">
        <v>14</v>
      </c>
      <c r="F31" s="233">
        <v>15</v>
      </c>
      <c r="G31" s="233">
        <v>15</v>
      </c>
      <c r="H31" s="233">
        <v>16</v>
      </c>
      <c r="I31" s="252">
        <v>18</v>
      </c>
      <c r="J31" s="252">
        <v>18</v>
      </c>
      <c r="K31" s="252">
        <v>18</v>
      </c>
      <c r="L31" s="252">
        <v>18</v>
      </c>
    </row>
    <row r="32" spans="1:13" ht="12" customHeight="1" x14ac:dyDescent="0.15">
      <c r="A32" s="234" t="s">
        <v>284</v>
      </c>
      <c r="B32" s="235">
        <v>14</v>
      </c>
      <c r="C32" s="235">
        <v>16</v>
      </c>
      <c r="D32" s="235">
        <v>16</v>
      </c>
      <c r="E32" s="235">
        <v>12</v>
      </c>
      <c r="F32" s="235">
        <v>13</v>
      </c>
      <c r="G32" s="235">
        <v>13</v>
      </c>
      <c r="H32" s="235">
        <v>14</v>
      </c>
      <c r="I32" s="235">
        <v>15</v>
      </c>
      <c r="J32" s="235">
        <v>15</v>
      </c>
      <c r="K32" s="235">
        <v>15</v>
      </c>
      <c r="L32" s="235">
        <v>15</v>
      </c>
      <c r="M32" s="236"/>
    </row>
    <row r="33" spans="1:13" ht="12" customHeight="1" x14ac:dyDescent="0.15">
      <c r="A33" s="237" t="s">
        <v>292</v>
      </c>
      <c r="B33" s="238">
        <v>8</v>
      </c>
      <c r="C33" s="238">
        <v>9</v>
      </c>
      <c r="D33" s="238">
        <v>9</v>
      </c>
      <c r="E33" s="238">
        <v>8</v>
      </c>
      <c r="F33" s="238">
        <v>9</v>
      </c>
      <c r="G33" s="238">
        <v>9</v>
      </c>
      <c r="H33" s="238">
        <v>9</v>
      </c>
      <c r="I33" s="240">
        <v>10</v>
      </c>
      <c r="J33" s="240">
        <v>10</v>
      </c>
      <c r="K33" s="240">
        <v>10</v>
      </c>
      <c r="L33" s="240">
        <v>10</v>
      </c>
    </row>
    <row r="34" spans="1:13" ht="12" customHeight="1" x14ac:dyDescent="0.15">
      <c r="A34" s="237" t="s">
        <v>279</v>
      </c>
      <c r="B34" s="238">
        <v>6</v>
      </c>
      <c r="C34" s="238">
        <v>7</v>
      </c>
      <c r="D34" s="238">
        <v>7</v>
      </c>
      <c r="E34" s="238">
        <v>4</v>
      </c>
      <c r="F34" s="238">
        <v>4</v>
      </c>
      <c r="G34" s="238">
        <v>4</v>
      </c>
      <c r="H34" s="238">
        <v>5</v>
      </c>
      <c r="I34" s="240">
        <v>5</v>
      </c>
      <c r="J34" s="240">
        <v>5</v>
      </c>
      <c r="K34" s="240">
        <v>5</v>
      </c>
      <c r="L34" s="240">
        <v>5</v>
      </c>
    </row>
    <row r="35" spans="1:13" ht="12" customHeight="1" x14ac:dyDescent="0.15">
      <c r="A35" s="234" t="s">
        <v>280</v>
      </c>
      <c r="B35" s="235">
        <v>3</v>
      </c>
      <c r="C35" s="235">
        <v>3</v>
      </c>
      <c r="D35" s="235">
        <v>3</v>
      </c>
      <c r="E35" s="235">
        <v>2</v>
      </c>
      <c r="F35" s="235">
        <v>2</v>
      </c>
      <c r="G35" s="235">
        <v>2</v>
      </c>
      <c r="H35" s="235">
        <v>2</v>
      </c>
      <c r="I35" s="235">
        <v>3</v>
      </c>
      <c r="J35" s="235">
        <v>3</v>
      </c>
      <c r="K35" s="235">
        <v>3</v>
      </c>
      <c r="L35" s="235">
        <v>3</v>
      </c>
      <c r="M35" s="236"/>
    </row>
    <row r="36" spans="1:13" ht="12" customHeight="1" x14ac:dyDescent="0.15">
      <c r="A36" s="237" t="s">
        <v>292</v>
      </c>
      <c r="B36" s="238">
        <v>3</v>
      </c>
      <c r="C36" s="238">
        <v>3</v>
      </c>
      <c r="D36" s="238">
        <v>3</v>
      </c>
      <c r="E36" s="238">
        <v>2</v>
      </c>
      <c r="F36" s="238">
        <v>2</v>
      </c>
      <c r="G36" s="238">
        <v>2</v>
      </c>
      <c r="H36" s="238">
        <v>2</v>
      </c>
      <c r="I36" s="240">
        <v>3</v>
      </c>
      <c r="J36" s="240">
        <v>3</v>
      </c>
      <c r="K36" s="240">
        <v>3</v>
      </c>
      <c r="L36" s="240">
        <v>3</v>
      </c>
    </row>
    <row r="37" spans="1:13" ht="12" customHeight="1" thickBot="1" x14ac:dyDescent="0.2">
      <c r="A37" s="237" t="s">
        <v>279</v>
      </c>
      <c r="B37" s="240">
        <v>0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0</v>
      </c>
      <c r="J37" s="240">
        <v>0</v>
      </c>
      <c r="K37" s="240">
        <v>0</v>
      </c>
      <c r="L37" s="240">
        <v>0</v>
      </c>
    </row>
    <row r="38" spans="1:13" ht="12" customHeight="1" x14ac:dyDescent="0.15">
      <c r="A38" s="232" t="s">
        <v>98</v>
      </c>
      <c r="B38" s="233">
        <v>14</v>
      </c>
      <c r="C38" s="233">
        <v>14</v>
      </c>
      <c r="D38" s="233">
        <v>14</v>
      </c>
      <c r="E38" s="233">
        <v>9</v>
      </c>
      <c r="F38" s="233">
        <v>10</v>
      </c>
      <c r="G38" s="233">
        <v>10</v>
      </c>
      <c r="H38" s="233">
        <v>10</v>
      </c>
      <c r="I38" s="252">
        <v>9</v>
      </c>
      <c r="J38" s="252">
        <v>11</v>
      </c>
      <c r="K38" s="252">
        <v>11</v>
      </c>
      <c r="L38" s="252">
        <v>11</v>
      </c>
    </row>
    <row r="39" spans="1:13" ht="12" customHeight="1" x14ac:dyDescent="0.15">
      <c r="A39" s="234" t="s">
        <v>285</v>
      </c>
      <c r="B39" s="235">
        <v>8</v>
      </c>
      <c r="C39" s="235">
        <v>9</v>
      </c>
      <c r="D39" s="235">
        <v>11</v>
      </c>
      <c r="E39" s="235">
        <v>6</v>
      </c>
      <c r="F39" s="235">
        <v>6</v>
      </c>
      <c r="G39" s="235">
        <v>6</v>
      </c>
      <c r="H39" s="235">
        <v>6</v>
      </c>
      <c r="I39" s="235">
        <v>5</v>
      </c>
      <c r="J39" s="235">
        <v>6</v>
      </c>
      <c r="K39" s="235">
        <v>6</v>
      </c>
      <c r="L39" s="235">
        <v>6</v>
      </c>
      <c r="M39" s="236"/>
    </row>
    <row r="40" spans="1:13" ht="12" customHeight="1" x14ac:dyDescent="0.15">
      <c r="A40" s="237" t="s">
        <v>292</v>
      </c>
      <c r="B40" s="238">
        <v>5</v>
      </c>
      <c r="C40" s="238">
        <v>4</v>
      </c>
      <c r="D40" s="238">
        <v>4</v>
      </c>
      <c r="E40" s="238">
        <v>3</v>
      </c>
      <c r="F40" s="238">
        <v>3</v>
      </c>
      <c r="G40" s="238">
        <v>3</v>
      </c>
      <c r="H40" s="238">
        <v>3</v>
      </c>
      <c r="I40" s="240">
        <v>3</v>
      </c>
      <c r="J40" s="240">
        <v>3</v>
      </c>
      <c r="K40" s="240">
        <v>3</v>
      </c>
      <c r="L40" s="240">
        <v>3</v>
      </c>
    </row>
    <row r="41" spans="1:13" ht="12" customHeight="1" x14ac:dyDescent="0.15">
      <c r="A41" s="237" t="s">
        <v>279</v>
      </c>
      <c r="B41" s="238">
        <v>3</v>
      </c>
      <c r="C41" s="238">
        <v>5</v>
      </c>
      <c r="D41" s="238">
        <v>7</v>
      </c>
      <c r="E41" s="238">
        <v>3</v>
      </c>
      <c r="F41" s="238">
        <v>3</v>
      </c>
      <c r="G41" s="238">
        <v>3</v>
      </c>
      <c r="H41" s="238">
        <v>3</v>
      </c>
      <c r="I41" s="240">
        <v>2</v>
      </c>
      <c r="J41" s="240">
        <v>3</v>
      </c>
      <c r="K41" s="240">
        <v>3</v>
      </c>
      <c r="L41" s="240">
        <v>3</v>
      </c>
    </row>
    <row r="42" spans="1:13" ht="12" customHeight="1" x14ac:dyDescent="0.15">
      <c r="A42" s="234" t="s">
        <v>280</v>
      </c>
      <c r="B42" s="235">
        <v>6</v>
      </c>
      <c r="C42" s="235">
        <v>5</v>
      </c>
      <c r="D42" s="235">
        <v>3</v>
      </c>
      <c r="E42" s="235">
        <v>3</v>
      </c>
      <c r="F42" s="235">
        <v>4</v>
      </c>
      <c r="G42" s="235">
        <v>4</v>
      </c>
      <c r="H42" s="235">
        <v>4</v>
      </c>
      <c r="I42" s="235">
        <v>4</v>
      </c>
      <c r="J42" s="235">
        <v>5</v>
      </c>
      <c r="K42" s="235">
        <v>5</v>
      </c>
      <c r="L42" s="235">
        <v>5</v>
      </c>
      <c r="M42" s="236"/>
    </row>
    <row r="43" spans="1:13" ht="12" customHeight="1" x14ac:dyDescent="0.15">
      <c r="A43" s="237" t="s">
        <v>292</v>
      </c>
      <c r="B43" s="238">
        <v>6</v>
      </c>
      <c r="C43" s="238">
        <v>4</v>
      </c>
      <c r="D43" s="238">
        <v>3</v>
      </c>
      <c r="E43" s="238">
        <v>3</v>
      </c>
      <c r="F43" s="238">
        <v>4</v>
      </c>
      <c r="G43" s="238">
        <v>4</v>
      </c>
      <c r="H43" s="238">
        <v>4</v>
      </c>
      <c r="I43" s="240">
        <v>4</v>
      </c>
      <c r="J43" s="240">
        <v>5</v>
      </c>
      <c r="K43" s="240">
        <v>5</v>
      </c>
      <c r="L43" s="240">
        <v>5</v>
      </c>
    </row>
    <row r="44" spans="1:13" ht="12" customHeight="1" thickBot="1" x14ac:dyDescent="0.2">
      <c r="A44" s="237" t="s">
        <v>279</v>
      </c>
      <c r="B44" s="240">
        <v>0</v>
      </c>
      <c r="C44" s="238">
        <v>1</v>
      </c>
      <c r="D44" s="240">
        <v>0</v>
      </c>
      <c r="E44" s="240">
        <v>0</v>
      </c>
      <c r="F44" s="240">
        <v>0</v>
      </c>
      <c r="G44" s="240">
        <v>0</v>
      </c>
      <c r="H44" s="240">
        <v>0</v>
      </c>
      <c r="I44" s="240">
        <v>0</v>
      </c>
      <c r="J44" s="240">
        <v>0</v>
      </c>
      <c r="K44" s="240">
        <v>0</v>
      </c>
      <c r="L44" s="240"/>
    </row>
    <row r="45" spans="1:13" ht="12" customHeight="1" x14ac:dyDescent="0.15">
      <c r="A45" s="232" t="s">
        <v>99</v>
      </c>
      <c r="B45" s="233">
        <v>18</v>
      </c>
      <c r="C45" s="233">
        <v>22</v>
      </c>
      <c r="D45" s="233">
        <v>22</v>
      </c>
      <c r="E45" s="233">
        <v>12</v>
      </c>
      <c r="F45" s="233">
        <v>11</v>
      </c>
      <c r="G45" s="233">
        <v>12</v>
      </c>
      <c r="H45" s="233">
        <v>12</v>
      </c>
      <c r="I45" s="252">
        <v>12</v>
      </c>
      <c r="J45" s="252">
        <v>11</v>
      </c>
      <c r="K45" s="252">
        <v>10</v>
      </c>
      <c r="L45" s="252">
        <v>10</v>
      </c>
    </row>
    <row r="46" spans="1:13" ht="12" customHeight="1" x14ac:dyDescent="0.15">
      <c r="A46" s="234" t="s">
        <v>286</v>
      </c>
      <c r="B46" s="235">
        <v>10</v>
      </c>
      <c r="C46" s="235">
        <v>16</v>
      </c>
      <c r="D46" s="235">
        <v>17</v>
      </c>
      <c r="E46" s="235">
        <v>7</v>
      </c>
      <c r="F46" s="235">
        <v>6</v>
      </c>
      <c r="G46" s="235">
        <v>6</v>
      </c>
      <c r="H46" s="235">
        <v>6</v>
      </c>
      <c r="I46" s="235">
        <v>6</v>
      </c>
      <c r="J46" s="235">
        <v>6</v>
      </c>
      <c r="K46" s="235">
        <v>6</v>
      </c>
      <c r="L46" s="235">
        <v>5</v>
      </c>
      <c r="M46" s="236"/>
    </row>
    <row r="47" spans="1:13" ht="12" customHeight="1" x14ac:dyDescent="0.15">
      <c r="A47" s="237" t="s">
        <v>292</v>
      </c>
      <c r="B47" s="238">
        <v>5</v>
      </c>
      <c r="C47" s="238">
        <v>5</v>
      </c>
      <c r="D47" s="238">
        <v>6</v>
      </c>
      <c r="E47" s="238">
        <v>4</v>
      </c>
      <c r="F47" s="238">
        <v>4</v>
      </c>
      <c r="G47" s="238">
        <v>3</v>
      </c>
      <c r="H47" s="238">
        <v>3</v>
      </c>
      <c r="I47" s="240">
        <v>3</v>
      </c>
      <c r="J47" s="240">
        <v>3</v>
      </c>
      <c r="K47" s="240">
        <v>3</v>
      </c>
      <c r="L47" s="240">
        <v>3</v>
      </c>
    </row>
    <row r="48" spans="1:13" ht="12" customHeight="1" x14ac:dyDescent="0.15">
      <c r="A48" s="237" t="s">
        <v>279</v>
      </c>
      <c r="B48" s="238">
        <v>5</v>
      </c>
      <c r="C48" s="238">
        <v>11</v>
      </c>
      <c r="D48" s="238">
        <v>11</v>
      </c>
      <c r="E48" s="238">
        <v>3</v>
      </c>
      <c r="F48" s="238">
        <v>2</v>
      </c>
      <c r="G48" s="238">
        <v>3</v>
      </c>
      <c r="H48" s="238">
        <v>3</v>
      </c>
      <c r="I48" s="240">
        <v>3</v>
      </c>
      <c r="J48" s="240">
        <v>3</v>
      </c>
      <c r="K48" s="240">
        <v>3</v>
      </c>
      <c r="L48" s="240">
        <v>2</v>
      </c>
    </row>
    <row r="49" spans="1:13" ht="12" customHeight="1" x14ac:dyDescent="0.15">
      <c r="A49" s="234" t="s">
        <v>280</v>
      </c>
      <c r="B49" s="235">
        <v>8</v>
      </c>
      <c r="C49" s="235">
        <v>6</v>
      </c>
      <c r="D49" s="235">
        <v>5</v>
      </c>
      <c r="E49" s="235">
        <v>5</v>
      </c>
      <c r="F49" s="235">
        <v>5</v>
      </c>
      <c r="G49" s="235">
        <v>6</v>
      </c>
      <c r="H49" s="235">
        <v>6</v>
      </c>
      <c r="I49" s="235">
        <v>6</v>
      </c>
      <c r="J49" s="235">
        <v>5</v>
      </c>
      <c r="K49" s="235">
        <v>4</v>
      </c>
      <c r="L49" s="235">
        <v>5</v>
      </c>
      <c r="M49" s="236"/>
    </row>
    <row r="50" spans="1:13" ht="12" customHeight="1" x14ac:dyDescent="0.15">
      <c r="A50" s="237" t="s">
        <v>292</v>
      </c>
      <c r="B50" s="238">
        <v>8</v>
      </c>
      <c r="C50" s="238">
        <v>6</v>
      </c>
      <c r="D50" s="238">
        <v>5</v>
      </c>
      <c r="E50" s="238">
        <v>5</v>
      </c>
      <c r="F50" s="238">
        <v>5</v>
      </c>
      <c r="G50" s="238">
        <v>6</v>
      </c>
      <c r="H50" s="238">
        <v>6</v>
      </c>
      <c r="I50" s="240">
        <v>6</v>
      </c>
      <c r="J50" s="240">
        <v>5</v>
      </c>
      <c r="K50" s="240">
        <v>4</v>
      </c>
      <c r="L50" s="240">
        <v>4</v>
      </c>
    </row>
    <row r="51" spans="1:13" ht="12" customHeight="1" thickBot="1" x14ac:dyDescent="0.2">
      <c r="A51" s="237" t="s">
        <v>279</v>
      </c>
      <c r="B51" s="240">
        <v>0</v>
      </c>
      <c r="C51" s="240">
        <v>0</v>
      </c>
      <c r="D51" s="240">
        <v>0</v>
      </c>
      <c r="E51" s="240">
        <v>0</v>
      </c>
      <c r="F51" s="240">
        <v>0</v>
      </c>
      <c r="G51" s="240">
        <v>0</v>
      </c>
      <c r="H51" s="240">
        <v>0</v>
      </c>
      <c r="I51" s="240">
        <v>0</v>
      </c>
      <c r="J51" s="240">
        <v>0</v>
      </c>
      <c r="K51" s="240">
        <v>0</v>
      </c>
      <c r="L51" s="240">
        <v>1</v>
      </c>
    </row>
    <row r="52" spans="1:13" ht="12" customHeight="1" x14ac:dyDescent="0.15">
      <c r="A52" s="232" t="s">
        <v>100</v>
      </c>
      <c r="B52" s="233">
        <v>79</v>
      </c>
      <c r="C52" s="233">
        <v>99</v>
      </c>
      <c r="D52" s="233">
        <v>112</v>
      </c>
      <c r="E52" s="233">
        <v>30</v>
      </c>
      <c r="F52" s="233">
        <v>30</v>
      </c>
      <c r="G52" s="233">
        <v>29</v>
      </c>
      <c r="H52" s="233">
        <v>30</v>
      </c>
      <c r="I52" s="252">
        <v>33</v>
      </c>
      <c r="J52" s="252">
        <v>32</v>
      </c>
      <c r="K52" s="252">
        <v>31</v>
      </c>
      <c r="L52" s="252">
        <v>31</v>
      </c>
    </row>
    <row r="53" spans="1:13" ht="12" customHeight="1" x14ac:dyDescent="0.15">
      <c r="A53" s="234" t="s">
        <v>287</v>
      </c>
      <c r="B53" s="235">
        <v>52</v>
      </c>
      <c r="C53" s="235">
        <v>74</v>
      </c>
      <c r="D53" s="235">
        <v>87</v>
      </c>
      <c r="E53" s="235">
        <v>21</v>
      </c>
      <c r="F53" s="235">
        <v>21</v>
      </c>
      <c r="G53" s="235">
        <v>16</v>
      </c>
      <c r="H53" s="235">
        <v>15</v>
      </c>
      <c r="I53" s="235">
        <v>18</v>
      </c>
      <c r="J53" s="235">
        <v>18</v>
      </c>
      <c r="K53" s="235">
        <v>17</v>
      </c>
      <c r="L53" s="235">
        <v>17</v>
      </c>
      <c r="M53" s="236"/>
    </row>
    <row r="54" spans="1:13" ht="12" customHeight="1" x14ac:dyDescent="0.15">
      <c r="A54" s="237" t="s">
        <v>292</v>
      </c>
      <c r="B54" s="240">
        <v>21</v>
      </c>
      <c r="C54" s="240">
        <v>23</v>
      </c>
      <c r="D54" s="240">
        <v>24</v>
      </c>
      <c r="E54" s="240">
        <v>12</v>
      </c>
      <c r="F54" s="240">
        <v>13</v>
      </c>
      <c r="G54" s="238">
        <v>10</v>
      </c>
      <c r="H54" s="238">
        <v>10</v>
      </c>
      <c r="I54" s="240">
        <v>12</v>
      </c>
      <c r="J54" s="240">
        <v>12</v>
      </c>
      <c r="K54" s="240">
        <v>11</v>
      </c>
      <c r="L54" s="240">
        <v>11</v>
      </c>
    </row>
    <row r="55" spans="1:13" ht="12" customHeight="1" x14ac:dyDescent="0.15">
      <c r="A55" s="237" t="s">
        <v>279</v>
      </c>
      <c r="B55" s="240">
        <v>31</v>
      </c>
      <c r="C55" s="240">
        <v>51</v>
      </c>
      <c r="D55" s="240">
        <v>63</v>
      </c>
      <c r="E55" s="240">
        <v>9</v>
      </c>
      <c r="F55" s="240">
        <v>8</v>
      </c>
      <c r="G55" s="238">
        <v>6</v>
      </c>
      <c r="H55" s="238">
        <v>5</v>
      </c>
      <c r="I55" s="240">
        <v>6</v>
      </c>
      <c r="J55" s="240">
        <v>6</v>
      </c>
      <c r="K55" s="240">
        <v>6</v>
      </c>
      <c r="L55" s="240">
        <v>6</v>
      </c>
    </row>
    <row r="56" spans="1:13" ht="12" customHeight="1" x14ac:dyDescent="0.15">
      <c r="A56" s="234" t="s">
        <v>280</v>
      </c>
      <c r="B56" s="235">
        <v>27</v>
      </c>
      <c r="C56" s="235">
        <v>25</v>
      </c>
      <c r="D56" s="235">
        <v>25</v>
      </c>
      <c r="E56" s="235">
        <v>9</v>
      </c>
      <c r="F56" s="235">
        <v>9</v>
      </c>
      <c r="G56" s="235">
        <v>13</v>
      </c>
      <c r="H56" s="235">
        <v>15</v>
      </c>
      <c r="I56" s="235">
        <v>15</v>
      </c>
      <c r="J56" s="235">
        <v>14</v>
      </c>
      <c r="K56" s="235">
        <v>14</v>
      </c>
      <c r="L56" s="235">
        <v>14</v>
      </c>
      <c r="M56" s="236"/>
    </row>
    <row r="57" spans="1:13" ht="12" customHeight="1" x14ac:dyDescent="0.15">
      <c r="A57" s="237" t="s">
        <v>292</v>
      </c>
      <c r="B57" s="240">
        <v>21</v>
      </c>
      <c r="C57" s="240">
        <v>17</v>
      </c>
      <c r="D57" s="240">
        <v>15</v>
      </c>
      <c r="E57" s="240">
        <v>9</v>
      </c>
      <c r="F57" s="240">
        <v>9</v>
      </c>
      <c r="G57" s="238">
        <v>11</v>
      </c>
      <c r="H57" s="238">
        <v>12</v>
      </c>
      <c r="I57" s="240">
        <v>12</v>
      </c>
      <c r="J57" s="240">
        <v>11</v>
      </c>
      <c r="K57" s="240">
        <v>11</v>
      </c>
      <c r="L57" s="240">
        <v>11</v>
      </c>
    </row>
    <row r="58" spans="1:13" ht="12" customHeight="1" thickBot="1" x14ac:dyDescent="0.2">
      <c r="A58" s="237" t="s">
        <v>279</v>
      </c>
      <c r="B58" s="240">
        <v>6</v>
      </c>
      <c r="C58" s="240">
        <v>8</v>
      </c>
      <c r="D58" s="240">
        <v>10</v>
      </c>
      <c r="E58" s="240">
        <v>0</v>
      </c>
      <c r="F58" s="240">
        <v>0</v>
      </c>
      <c r="G58" s="238">
        <v>2</v>
      </c>
      <c r="H58" s="238">
        <v>3</v>
      </c>
      <c r="I58" s="240">
        <v>3</v>
      </c>
      <c r="J58" s="240">
        <v>3</v>
      </c>
      <c r="K58" s="240">
        <v>3</v>
      </c>
      <c r="L58" s="240">
        <v>3</v>
      </c>
    </row>
    <row r="59" spans="1:13" ht="12" customHeight="1" x14ac:dyDescent="0.15">
      <c r="A59" s="232" t="s">
        <v>101</v>
      </c>
      <c r="B59" s="233">
        <v>14</v>
      </c>
      <c r="C59" s="233">
        <v>13</v>
      </c>
      <c r="D59" s="233">
        <v>14</v>
      </c>
      <c r="E59" s="233">
        <v>5</v>
      </c>
      <c r="F59" s="233">
        <v>5</v>
      </c>
      <c r="G59" s="233">
        <v>5</v>
      </c>
      <c r="H59" s="233">
        <v>5</v>
      </c>
      <c r="I59" s="252">
        <v>5</v>
      </c>
      <c r="J59" s="252">
        <v>3</v>
      </c>
      <c r="K59" s="252">
        <v>1</v>
      </c>
      <c r="L59" s="252">
        <v>1</v>
      </c>
    </row>
    <row r="60" spans="1:13" ht="12" customHeight="1" x14ac:dyDescent="0.15">
      <c r="A60" s="234" t="s">
        <v>288</v>
      </c>
      <c r="B60" s="235">
        <v>7</v>
      </c>
      <c r="C60" s="235">
        <v>6</v>
      </c>
      <c r="D60" s="235">
        <v>6</v>
      </c>
      <c r="E60" s="235">
        <v>2</v>
      </c>
      <c r="F60" s="235">
        <v>2</v>
      </c>
      <c r="G60" s="235">
        <v>2</v>
      </c>
      <c r="H60" s="235">
        <v>2</v>
      </c>
      <c r="I60" s="235">
        <v>2</v>
      </c>
      <c r="J60" s="235">
        <v>2</v>
      </c>
      <c r="K60" s="235">
        <v>1</v>
      </c>
      <c r="L60" s="235">
        <v>1</v>
      </c>
      <c r="M60" s="236"/>
    </row>
    <row r="61" spans="1:13" ht="12" customHeight="1" x14ac:dyDescent="0.15">
      <c r="A61" s="237" t="s">
        <v>292</v>
      </c>
      <c r="B61" s="240">
        <v>5</v>
      </c>
      <c r="C61" s="240">
        <v>4</v>
      </c>
      <c r="D61" s="240">
        <v>3</v>
      </c>
      <c r="E61" s="240">
        <v>2</v>
      </c>
      <c r="F61" s="240">
        <v>2</v>
      </c>
      <c r="G61" s="238">
        <v>2</v>
      </c>
      <c r="H61" s="238">
        <v>2</v>
      </c>
      <c r="I61" s="240">
        <v>2</v>
      </c>
      <c r="J61" s="240">
        <v>2</v>
      </c>
      <c r="K61" s="240">
        <v>1</v>
      </c>
      <c r="L61" s="240">
        <v>1</v>
      </c>
    </row>
    <row r="62" spans="1:13" ht="12" customHeight="1" x14ac:dyDescent="0.15">
      <c r="A62" s="237" t="s">
        <v>279</v>
      </c>
      <c r="B62" s="240">
        <v>2</v>
      </c>
      <c r="C62" s="240">
        <v>2</v>
      </c>
      <c r="D62" s="240">
        <v>3</v>
      </c>
      <c r="E62" s="240">
        <v>0</v>
      </c>
      <c r="F62" s="240">
        <v>0</v>
      </c>
      <c r="G62" s="240">
        <v>0</v>
      </c>
      <c r="H62" s="240">
        <v>0</v>
      </c>
      <c r="I62" s="240">
        <v>0</v>
      </c>
      <c r="J62" s="240">
        <v>0</v>
      </c>
      <c r="K62" s="240">
        <v>0</v>
      </c>
      <c r="L62" s="240">
        <v>0</v>
      </c>
    </row>
    <row r="63" spans="1:13" ht="12" customHeight="1" x14ac:dyDescent="0.15">
      <c r="A63" s="234" t="s">
        <v>280</v>
      </c>
      <c r="B63" s="235">
        <v>7</v>
      </c>
      <c r="C63" s="235">
        <v>7</v>
      </c>
      <c r="D63" s="235">
        <v>8</v>
      </c>
      <c r="E63" s="235">
        <v>3</v>
      </c>
      <c r="F63" s="235">
        <v>3</v>
      </c>
      <c r="G63" s="235">
        <v>3</v>
      </c>
      <c r="H63" s="235">
        <v>3</v>
      </c>
      <c r="I63" s="235">
        <v>3</v>
      </c>
      <c r="J63" s="235">
        <v>1</v>
      </c>
      <c r="K63" s="235">
        <v>0</v>
      </c>
      <c r="L63" s="235">
        <v>0</v>
      </c>
      <c r="M63" s="236"/>
    </row>
    <row r="64" spans="1:13" ht="12" customHeight="1" x14ac:dyDescent="0.15">
      <c r="A64" s="237" t="s">
        <v>292</v>
      </c>
      <c r="B64" s="240">
        <v>6</v>
      </c>
      <c r="C64" s="240">
        <v>6</v>
      </c>
      <c r="D64" s="240">
        <v>5</v>
      </c>
      <c r="E64" s="240">
        <v>3</v>
      </c>
      <c r="F64" s="240">
        <v>3</v>
      </c>
      <c r="G64" s="238">
        <v>3</v>
      </c>
      <c r="H64" s="238">
        <v>3</v>
      </c>
      <c r="I64" s="240">
        <v>3</v>
      </c>
      <c r="J64" s="240">
        <v>1</v>
      </c>
      <c r="K64" s="240">
        <v>0</v>
      </c>
      <c r="L64" s="240">
        <v>0</v>
      </c>
    </row>
    <row r="65" spans="1:13" ht="12" customHeight="1" thickBot="1" x14ac:dyDescent="0.2">
      <c r="A65" s="237" t="s">
        <v>279</v>
      </c>
      <c r="B65" s="240">
        <v>1</v>
      </c>
      <c r="C65" s="240">
        <v>1</v>
      </c>
      <c r="D65" s="240">
        <v>3</v>
      </c>
      <c r="E65" s="240">
        <v>0</v>
      </c>
      <c r="F65" s="240">
        <v>0</v>
      </c>
      <c r="G65" s="240">
        <v>0</v>
      </c>
      <c r="H65" s="240">
        <v>0</v>
      </c>
      <c r="I65" s="240">
        <v>0</v>
      </c>
      <c r="J65" s="240">
        <v>0</v>
      </c>
      <c r="K65" s="240">
        <v>0</v>
      </c>
      <c r="L65" s="240">
        <v>0</v>
      </c>
    </row>
    <row r="66" spans="1:13" ht="12" customHeight="1" x14ac:dyDescent="0.15">
      <c r="A66" s="232" t="s">
        <v>102</v>
      </c>
      <c r="B66" s="233">
        <v>3</v>
      </c>
      <c r="C66" s="233">
        <v>4</v>
      </c>
      <c r="D66" s="233">
        <v>4</v>
      </c>
      <c r="E66" s="233">
        <v>1</v>
      </c>
      <c r="F66" s="233">
        <v>1</v>
      </c>
      <c r="G66" s="233">
        <v>1</v>
      </c>
      <c r="H66" s="233">
        <v>1</v>
      </c>
      <c r="I66" s="252">
        <v>1</v>
      </c>
      <c r="J66" s="252">
        <v>0</v>
      </c>
      <c r="K66" s="252">
        <v>0</v>
      </c>
      <c r="L66" s="252">
        <v>0</v>
      </c>
    </row>
    <row r="67" spans="1:13" ht="12" customHeight="1" x14ac:dyDescent="0.15">
      <c r="A67" s="234" t="s">
        <v>289</v>
      </c>
      <c r="B67" s="235">
        <v>3</v>
      </c>
      <c r="C67" s="235">
        <v>4</v>
      </c>
      <c r="D67" s="235">
        <v>4</v>
      </c>
      <c r="E67" s="235">
        <v>1</v>
      </c>
      <c r="F67" s="235">
        <v>1</v>
      </c>
      <c r="G67" s="235">
        <v>1</v>
      </c>
      <c r="H67" s="235">
        <v>1</v>
      </c>
      <c r="I67" s="235">
        <v>1</v>
      </c>
      <c r="J67" s="235">
        <v>0</v>
      </c>
      <c r="K67" s="235">
        <v>0</v>
      </c>
      <c r="L67" s="235">
        <v>0</v>
      </c>
      <c r="M67" s="236"/>
    </row>
    <row r="68" spans="1:13" ht="12" customHeight="1" x14ac:dyDescent="0.15">
      <c r="A68" s="237" t="s">
        <v>292</v>
      </c>
      <c r="B68" s="240">
        <v>2</v>
      </c>
      <c r="C68" s="240">
        <v>2</v>
      </c>
      <c r="D68" s="240">
        <v>2</v>
      </c>
      <c r="E68" s="240">
        <v>1</v>
      </c>
      <c r="F68" s="240">
        <v>1</v>
      </c>
      <c r="G68" s="238">
        <v>1</v>
      </c>
      <c r="H68" s="238">
        <v>1</v>
      </c>
      <c r="I68" s="240">
        <v>1</v>
      </c>
      <c r="J68" s="240">
        <v>0</v>
      </c>
      <c r="K68" s="240">
        <v>0</v>
      </c>
      <c r="L68" s="240">
        <v>0</v>
      </c>
    </row>
    <row r="69" spans="1:13" ht="12" customHeight="1" x14ac:dyDescent="0.15">
      <c r="A69" s="237" t="s">
        <v>279</v>
      </c>
      <c r="B69" s="240">
        <v>1</v>
      </c>
      <c r="C69" s="240">
        <v>2</v>
      </c>
      <c r="D69" s="240">
        <v>2</v>
      </c>
      <c r="E69" s="240">
        <v>0</v>
      </c>
      <c r="F69" s="240">
        <v>0</v>
      </c>
      <c r="G69" s="240">
        <v>0</v>
      </c>
      <c r="H69" s="240">
        <v>0</v>
      </c>
      <c r="I69" s="240">
        <v>0</v>
      </c>
      <c r="J69" s="240">
        <v>0</v>
      </c>
      <c r="K69" s="240">
        <v>0</v>
      </c>
      <c r="L69" s="240">
        <v>0</v>
      </c>
    </row>
    <row r="70" spans="1:13" ht="12" customHeight="1" x14ac:dyDescent="0.15">
      <c r="A70" s="234" t="s">
        <v>280</v>
      </c>
      <c r="B70" s="235">
        <v>0</v>
      </c>
      <c r="C70" s="235">
        <v>0</v>
      </c>
      <c r="D70" s="235">
        <v>0</v>
      </c>
      <c r="E70" s="235">
        <v>0</v>
      </c>
      <c r="F70" s="235">
        <v>0</v>
      </c>
      <c r="G70" s="235">
        <v>0</v>
      </c>
      <c r="H70" s="235">
        <v>0</v>
      </c>
      <c r="I70" s="235">
        <v>0</v>
      </c>
      <c r="J70" s="235">
        <v>0</v>
      </c>
      <c r="K70" s="235">
        <v>0</v>
      </c>
      <c r="L70" s="235">
        <v>0</v>
      </c>
      <c r="M70" s="236"/>
    </row>
    <row r="71" spans="1:13" ht="12" customHeight="1" x14ac:dyDescent="0.15">
      <c r="A71" s="237" t="s">
        <v>292</v>
      </c>
      <c r="B71" s="240">
        <v>0</v>
      </c>
      <c r="C71" s="240">
        <v>0</v>
      </c>
      <c r="D71" s="240">
        <v>0</v>
      </c>
      <c r="E71" s="240">
        <v>0</v>
      </c>
      <c r="F71" s="240">
        <v>0</v>
      </c>
      <c r="G71" s="240">
        <v>0</v>
      </c>
      <c r="H71" s="240">
        <v>0</v>
      </c>
      <c r="I71" s="240">
        <v>0</v>
      </c>
      <c r="J71" s="240">
        <v>0</v>
      </c>
      <c r="K71" s="240">
        <v>0</v>
      </c>
      <c r="L71" s="240">
        <v>0</v>
      </c>
    </row>
    <row r="72" spans="1:13" ht="12" customHeight="1" x14ac:dyDescent="0.15">
      <c r="A72" s="237" t="s">
        <v>279</v>
      </c>
      <c r="B72" s="240">
        <v>0</v>
      </c>
      <c r="C72" s="240">
        <v>0</v>
      </c>
      <c r="D72" s="240">
        <v>0</v>
      </c>
      <c r="E72" s="240">
        <v>0</v>
      </c>
      <c r="F72" s="240">
        <v>0</v>
      </c>
      <c r="G72" s="240">
        <v>0</v>
      </c>
      <c r="H72" s="240">
        <v>0</v>
      </c>
      <c r="I72" s="240">
        <v>0</v>
      </c>
      <c r="J72" s="240">
        <v>0</v>
      </c>
      <c r="K72" s="240">
        <v>0</v>
      </c>
      <c r="L72" s="240">
        <v>0</v>
      </c>
    </row>
    <row r="73" spans="1:13" ht="14.25" customHeight="1" x14ac:dyDescent="0.15">
      <c r="A73" s="241" t="s">
        <v>90</v>
      </c>
      <c r="B73" s="242">
        <v>300</v>
      </c>
      <c r="C73" s="242">
        <v>339</v>
      </c>
      <c r="D73" s="242">
        <v>369</v>
      </c>
      <c r="E73" s="242">
        <v>150</v>
      </c>
      <c r="F73" s="242">
        <v>148</v>
      </c>
      <c r="G73" s="242">
        <v>150</v>
      </c>
      <c r="H73" s="242">
        <v>153</v>
      </c>
      <c r="I73" s="242">
        <v>155</v>
      </c>
      <c r="J73" s="242">
        <v>152</v>
      </c>
      <c r="K73" s="242">
        <v>148</v>
      </c>
      <c r="L73" s="242">
        <v>147</v>
      </c>
    </row>
    <row r="74" spans="1:13" ht="9" customHeight="1" thickBot="1" x14ac:dyDescent="0.25">
      <c r="A74" s="253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254"/>
    </row>
    <row r="75" spans="1:13" ht="30" customHeight="1" thickTop="1" x14ac:dyDescent="0.15">
      <c r="A75" s="686" t="s">
        <v>293</v>
      </c>
      <c r="B75" s="686"/>
      <c r="C75" s="686"/>
      <c r="D75" s="686"/>
      <c r="E75" s="686"/>
      <c r="F75" s="686"/>
      <c r="G75" s="686"/>
      <c r="H75" s="686"/>
      <c r="I75" s="686"/>
      <c r="J75" s="686"/>
      <c r="K75" s="686"/>
      <c r="L75" s="686"/>
    </row>
    <row r="76" spans="1:13" ht="12.75" x14ac:dyDescent="0.2">
      <c r="A76" s="25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</row>
  </sheetData>
  <mergeCells count="5">
    <mergeCell ref="A1:L1"/>
    <mergeCell ref="A2:L2"/>
    <mergeCell ref="A3:L3"/>
    <mergeCell ref="A4:L4"/>
    <mergeCell ref="A75:L75"/>
  </mergeCells>
  <pageMargins left="0.7" right="0.7" top="0.75" bottom="0.75" header="0.3" footer="0.3"/>
  <pageSetup scale="77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64">
    <pageSetUpPr fitToPage="1"/>
  </sheetPr>
  <dimension ref="A1:S76"/>
  <sheetViews>
    <sheetView zoomScaleNormal="100" workbookViewId="0">
      <selection activeCell="N6" sqref="N6"/>
    </sheetView>
  </sheetViews>
  <sheetFormatPr baseColWidth="10" defaultColWidth="9.140625" defaultRowHeight="9" x14ac:dyDescent="0.15"/>
  <cols>
    <col min="1" max="1" width="55" style="248" customWidth="1"/>
    <col min="2" max="12" width="10.7109375" style="249" customWidth="1"/>
    <col min="13" max="256" width="9.140625" style="229"/>
    <col min="257" max="257" width="55" style="229" customWidth="1"/>
    <col min="258" max="268" width="10.7109375" style="229" customWidth="1"/>
    <col min="269" max="512" width="9.140625" style="229"/>
    <col min="513" max="513" width="55" style="229" customWidth="1"/>
    <col min="514" max="524" width="10.7109375" style="229" customWidth="1"/>
    <col min="525" max="768" width="9.140625" style="229"/>
    <col min="769" max="769" width="55" style="229" customWidth="1"/>
    <col min="770" max="780" width="10.7109375" style="229" customWidth="1"/>
    <col min="781" max="1024" width="9.140625" style="229"/>
    <col min="1025" max="1025" width="55" style="229" customWidth="1"/>
    <col min="1026" max="1036" width="10.7109375" style="229" customWidth="1"/>
    <col min="1037" max="1280" width="9.140625" style="229"/>
    <col min="1281" max="1281" width="55" style="229" customWidth="1"/>
    <col min="1282" max="1292" width="10.7109375" style="229" customWidth="1"/>
    <col min="1293" max="1536" width="9.140625" style="229"/>
    <col min="1537" max="1537" width="55" style="229" customWidth="1"/>
    <col min="1538" max="1548" width="10.7109375" style="229" customWidth="1"/>
    <col min="1549" max="1792" width="9.140625" style="229"/>
    <col min="1793" max="1793" width="55" style="229" customWidth="1"/>
    <col min="1794" max="1804" width="10.7109375" style="229" customWidth="1"/>
    <col min="1805" max="2048" width="9.140625" style="229"/>
    <col min="2049" max="2049" width="55" style="229" customWidth="1"/>
    <col min="2050" max="2060" width="10.7109375" style="229" customWidth="1"/>
    <col min="2061" max="2304" width="9.140625" style="229"/>
    <col min="2305" max="2305" width="55" style="229" customWidth="1"/>
    <col min="2306" max="2316" width="10.7109375" style="229" customWidth="1"/>
    <col min="2317" max="2560" width="9.140625" style="229"/>
    <col min="2561" max="2561" width="55" style="229" customWidth="1"/>
    <col min="2562" max="2572" width="10.7109375" style="229" customWidth="1"/>
    <col min="2573" max="2816" width="9.140625" style="229"/>
    <col min="2817" max="2817" width="55" style="229" customWidth="1"/>
    <col min="2818" max="2828" width="10.7109375" style="229" customWidth="1"/>
    <col min="2829" max="3072" width="9.140625" style="229"/>
    <col min="3073" max="3073" width="55" style="229" customWidth="1"/>
    <col min="3074" max="3084" width="10.7109375" style="229" customWidth="1"/>
    <col min="3085" max="3328" width="9.140625" style="229"/>
    <col min="3329" max="3329" width="55" style="229" customWidth="1"/>
    <col min="3330" max="3340" width="10.7109375" style="229" customWidth="1"/>
    <col min="3341" max="3584" width="9.140625" style="229"/>
    <col min="3585" max="3585" width="55" style="229" customWidth="1"/>
    <col min="3586" max="3596" width="10.7109375" style="229" customWidth="1"/>
    <col min="3597" max="3840" width="9.140625" style="229"/>
    <col min="3841" max="3841" width="55" style="229" customWidth="1"/>
    <col min="3842" max="3852" width="10.7109375" style="229" customWidth="1"/>
    <col min="3853" max="4096" width="9.140625" style="229"/>
    <col min="4097" max="4097" width="55" style="229" customWidth="1"/>
    <col min="4098" max="4108" width="10.7109375" style="229" customWidth="1"/>
    <col min="4109" max="4352" width="9.140625" style="229"/>
    <col min="4353" max="4353" width="55" style="229" customWidth="1"/>
    <col min="4354" max="4364" width="10.7109375" style="229" customWidth="1"/>
    <col min="4365" max="4608" width="9.140625" style="229"/>
    <col min="4609" max="4609" width="55" style="229" customWidth="1"/>
    <col min="4610" max="4620" width="10.7109375" style="229" customWidth="1"/>
    <col min="4621" max="4864" width="9.140625" style="229"/>
    <col min="4865" max="4865" width="55" style="229" customWidth="1"/>
    <col min="4866" max="4876" width="10.7109375" style="229" customWidth="1"/>
    <col min="4877" max="5120" width="9.140625" style="229"/>
    <col min="5121" max="5121" width="55" style="229" customWidth="1"/>
    <col min="5122" max="5132" width="10.7109375" style="229" customWidth="1"/>
    <col min="5133" max="5376" width="9.140625" style="229"/>
    <col min="5377" max="5377" width="55" style="229" customWidth="1"/>
    <col min="5378" max="5388" width="10.7109375" style="229" customWidth="1"/>
    <col min="5389" max="5632" width="9.140625" style="229"/>
    <col min="5633" max="5633" width="55" style="229" customWidth="1"/>
    <col min="5634" max="5644" width="10.7109375" style="229" customWidth="1"/>
    <col min="5645" max="5888" width="9.140625" style="229"/>
    <col min="5889" max="5889" width="55" style="229" customWidth="1"/>
    <col min="5890" max="5900" width="10.7109375" style="229" customWidth="1"/>
    <col min="5901" max="6144" width="9.140625" style="229"/>
    <col min="6145" max="6145" width="55" style="229" customWidth="1"/>
    <col min="6146" max="6156" width="10.7109375" style="229" customWidth="1"/>
    <col min="6157" max="6400" width="9.140625" style="229"/>
    <col min="6401" max="6401" width="55" style="229" customWidth="1"/>
    <col min="6402" max="6412" width="10.7109375" style="229" customWidth="1"/>
    <col min="6413" max="6656" width="9.140625" style="229"/>
    <col min="6657" max="6657" width="55" style="229" customWidth="1"/>
    <col min="6658" max="6668" width="10.7109375" style="229" customWidth="1"/>
    <col min="6669" max="6912" width="9.140625" style="229"/>
    <col min="6913" max="6913" width="55" style="229" customWidth="1"/>
    <col min="6914" max="6924" width="10.7109375" style="229" customWidth="1"/>
    <col min="6925" max="7168" width="9.140625" style="229"/>
    <col min="7169" max="7169" width="55" style="229" customWidth="1"/>
    <col min="7170" max="7180" width="10.7109375" style="229" customWidth="1"/>
    <col min="7181" max="7424" width="9.140625" style="229"/>
    <col min="7425" max="7425" width="55" style="229" customWidth="1"/>
    <col min="7426" max="7436" width="10.7109375" style="229" customWidth="1"/>
    <col min="7437" max="7680" width="9.140625" style="229"/>
    <col min="7681" max="7681" width="55" style="229" customWidth="1"/>
    <col min="7682" max="7692" width="10.7109375" style="229" customWidth="1"/>
    <col min="7693" max="7936" width="9.140625" style="229"/>
    <col min="7937" max="7937" width="55" style="229" customWidth="1"/>
    <col min="7938" max="7948" width="10.7109375" style="229" customWidth="1"/>
    <col min="7949" max="8192" width="9.140625" style="229"/>
    <col min="8193" max="8193" width="55" style="229" customWidth="1"/>
    <col min="8194" max="8204" width="10.7109375" style="229" customWidth="1"/>
    <col min="8205" max="8448" width="9.140625" style="229"/>
    <col min="8449" max="8449" width="55" style="229" customWidth="1"/>
    <col min="8450" max="8460" width="10.7109375" style="229" customWidth="1"/>
    <col min="8461" max="8704" width="9.140625" style="229"/>
    <col min="8705" max="8705" width="55" style="229" customWidth="1"/>
    <col min="8706" max="8716" width="10.7109375" style="229" customWidth="1"/>
    <col min="8717" max="8960" width="9.140625" style="229"/>
    <col min="8961" max="8961" width="55" style="229" customWidth="1"/>
    <col min="8962" max="8972" width="10.7109375" style="229" customWidth="1"/>
    <col min="8973" max="9216" width="9.140625" style="229"/>
    <col min="9217" max="9217" width="55" style="229" customWidth="1"/>
    <col min="9218" max="9228" width="10.7109375" style="229" customWidth="1"/>
    <col min="9229" max="9472" width="9.140625" style="229"/>
    <col min="9473" max="9473" width="55" style="229" customWidth="1"/>
    <col min="9474" max="9484" width="10.7109375" style="229" customWidth="1"/>
    <col min="9485" max="9728" width="9.140625" style="229"/>
    <col min="9729" max="9729" width="55" style="229" customWidth="1"/>
    <col min="9730" max="9740" width="10.7109375" style="229" customWidth="1"/>
    <col min="9741" max="9984" width="9.140625" style="229"/>
    <col min="9985" max="9985" width="55" style="229" customWidth="1"/>
    <col min="9986" max="9996" width="10.7109375" style="229" customWidth="1"/>
    <col min="9997" max="10240" width="9.140625" style="229"/>
    <col min="10241" max="10241" width="55" style="229" customWidth="1"/>
    <col min="10242" max="10252" width="10.7109375" style="229" customWidth="1"/>
    <col min="10253" max="10496" width="9.140625" style="229"/>
    <col min="10497" max="10497" width="55" style="229" customWidth="1"/>
    <col min="10498" max="10508" width="10.7109375" style="229" customWidth="1"/>
    <col min="10509" max="10752" width="9.140625" style="229"/>
    <col min="10753" max="10753" width="55" style="229" customWidth="1"/>
    <col min="10754" max="10764" width="10.7109375" style="229" customWidth="1"/>
    <col min="10765" max="11008" width="9.140625" style="229"/>
    <col min="11009" max="11009" width="55" style="229" customWidth="1"/>
    <col min="11010" max="11020" width="10.7109375" style="229" customWidth="1"/>
    <col min="11021" max="11264" width="9.140625" style="229"/>
    <col min="11265" max="11265" width="55" style="229" customWidth="1"/>
    <col min="11266" max="11276" width="10.7109375" style="229" customWidth="1"/>
    <col min="11277" max="11520" width="9.140625" style="229"/>
    <col min="11521" max="11521" width="55" style="229" customWidth="1"/>
    <col min="11522" max="11532" width="10.7109375" style="229" customWidth="1"/>
    <col min="11533" max="11776" width="9.140625" style="229"/>
    <col min="11777" max="11777" width="55" style="229" customWidth="1"/>
    <col min="11778" max="11788" width="10.7109375" style="229" customWidth="1"/>
    <col min="11789" max="12032" width="9.140625" style="229"/>
    <col min="12033" max="12033" width="55" style="229" customWidth="1"/>
    <col min="12034" max="12044" width="10.7109375" style="229" customWidth="1"/>
    <col min="12045" max="12288" width="9.140625" style="229"/>
    <col min="12289" max="12289" width="55" style="229" customWidth="1"/>
    <col min="12290" max="12300" width="10.7109375" style="229" customWidth="1"/>
    <col min="12301" max="12544" width="9.140625" style="229"/>
    <col min="12545" max="12545" width="55" style="229" customWidth="1"/>
    <col min="12546" max="12556" width="10.7109375" style="229" customWidth="1"/>
    <col min="12557" max="12800" width="9.140625" style="229"/>
    <col min="12801" max="12801" width="55" style="229" customWidth="1"/>
    <col min="12802" max="12812" width="10.7109375" style="229" customWidth="1"/>
    <col min="12813" max="13056" width="9.140625" style="229"/>
    <col min="13057" max="13057" width="55" style="229" customWidth="1"/>
    <col min="13058" max="13068" width="10.7109375" style="229" customWidth="1"/>
    <col min="13069" max="13312" width="9.140625" style="229"/>
    <col min="13313" max="13313" width="55" style="229" customWidth="1"/>
    <col min="13314" max="13324" width="10.7109375" style="229" customWidth="1"/>
    <col min="13325" max="13568" width="9.140625" style="229"/>
    <col min="13569" max="13569" width="55" style="229" customWidth="1"/>
    <col min="13570" max="13580" width="10.7109375" style="229" customWidth="1"/>
    <col min="13581" max="13824" width="9.140625" style="229"/>
    <col min="13825" max="13825" width="55" style="229" customWidth="1"/>
    <col min="13826" max="13836" width="10.7109375" style="229" customWidth="1"/>
    <col min="13837" max="14080" width="9.140625" style="229"/>
    <col min="14081" max="14081" width="55" style="229" customWidth="1"/>
    <col min="14082" max="14092" width="10.7109375" style="229" customWidth="1"/>
    <col min="14093" max="14336" width="9.140625" style="229"/>
    <col min="14337" max="14337" width="55" style="229" customWidth="1"/>
    <col min="14338" max="14348" width="10.7109375" style="229" customWidth="1"/>
    <col min="14349" max="14592" width="9.140625" style="229"/>
    <col min="14593" max="14593" width="55" style="229" customWidth="1"/>
    <col min="14594" max="14604" width="10.7109375" style="229" customWidth="1"/>
    <col min="14605" max="14848" width="9.140625" style="229"/>
    <col min="14849" max="14849" width="55" style="229" customWidth="1"/>
    <col min="14850" max="14860" width="10.7109375" style="229" customWidth="1"/>
    <col min="14861" max="15104" width="9.140625" style="229"/>
    <col min="15105" max="15105" width="55" style="229" customWidth="1"/>
    <col min="15106" max="15116" width="10.7109375" style="229" customWidth="1"/>
    <col min="15117" max="15360" width="9.140625" style="229"/>
    <col min="15361" max="15361" width="55" style="229" customWidth="1"/>
    <col min="15362" max="15372" width="10.7109375" style="229" customWidth="1"/>
    <col min="15373" max="15616" width="9.140625" style="229"/>
    <col min="15617" max="15617" width="55" style="229" customWidth="1"/>
    <col min="15618" max="15628" width="10.7109375" style="229" customWidth="1"/>
    <col min="15629" max="15872" width="9.140625" style="229"/>
    <col min="15873" max="15873" width="55" style="229" customWidth="1"/>
    <col min="15874" max="15884" width="10.7109375" style="229" customWidth="1"/>
    <col min="15885" max="16128" width="9.140625" style="229"/>
    <col min="16129" max="16129" width="55" style="229" customWidth="1"/>
    <col min="16130" max="16140" width="10.7109375" style="229" customWidth="1"/>
    <col min="16141" max="16384" width="9.140625" style="229"/>
  </cols>
  <sheetData>
    <row r="1" spans="1:19" s="225" customFormat="1" ht="30" customHeight="1" x14ac:dyDescent="0.25">
      <c r="A1" s="682" t="s">
        <v>190</v>
      </c>
      <c r="B1" s="682"/>
      <c r="C1" s="682"/>
      <c r="D1" s="682"/>
      <c r="E1" s="682"/>
      <c r="F1" s="682"/>
      <c r="G1" s="682"/>
      <c r="H1" s="682"/>
      <c r="I1" s="682"/>
      <c r="J1" s="682"/>
      <c r="K1" s="682"/>
      <c r="L1" s="682"/>
    </row>
    <row r="2" spans="1:19" s="225" customFormat="1" ht="30" customHeight="1" x14ac:dyDescent="0.15">
      <c r="A2" s="687" t="s">
        <v>265</v>
      </c>
      <c r="B2" s="687"/>
      <c r="C2" s="687"/>
      <c r="D2" s="687"/>
      <c r="E2" s="687"/>
      <c r="F2" s="687"/>
      <c r="G2" s="687"/>
      <c r="H2" s="687"/>
      <c r="I2" s="687"/>
      <c r="J2" s="687"/>
      <c r="K2" s="687"/>
      <c r="L2" s="687"/>
    </row>
    <row r="3" spans="1:19" ht="3.75" customHeight="1" x14ac:dyDescent="0.15">
      <c r="A3" s="255"/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</row>
    <row r="4" spans="1:19" ht="15" customHeight="1" x14ac:dyDescent="0.15">
      <c r="A4" s="230"/>
      <c r="B4" s="257" t="s">
        <v>294</v>
      </c>
      <c r="C4" s="688" t="s">
        <v>190</v>
      </c>
      <c r="D4" s="688"/>
      <c r="E4" s="688"/>
      <c r="F4" s="688"/>
      <c r="G4" s="688"/>
      <c r="H4" s="688"/>
      <c r="I4" s="688"/>
      <c r="J4" s="688"/>
      <c r="K4" s="688"/>
      <c r="L4" s="688"/>
    </row>
    <row r="5" spans="1:19" ht="15" customHeight="1" thickBot="1" x14ac:dyDescent="0.2">
      <c r="A5" s="230"/>
      <c r="B5" s="231" t="s">
        <v>266</v>
      </c>
      <c r="C5" s="242" t="s">
        <v>267</v>
      </c>
      <c r="D5" s="231" t="s">
        <v>268</v>
      </c>
      <c r="E5" s="231" t="s">
        <v>269</v>
      </c>
      <c r="F5" s="231" t="s">
        <v>270</v>
      </c>
      <c r="G5" s="231" t="s">
        <v>271</v>
      </c>
      <c r="H5" s="231" t="s">
        <v>272</v>
      </c>
      <c r="I5" s="231" t="s">
        <v>273</v>
      </c>
      <c r="J5" s="231" t="s">
        <v>274</v>
      </c>
      <c r="K5" s="231" t="s">
        <v>275</v>
      </c>
      <c r="L5" s="231" t="s">
        <v>276</v>
      </c>
    </row>
    <row r="6" spans="1:19" ht="15" customHeight="1" x14ac:dyDescent="0.15">
      <c r="A6" s="232" t="s">
        <v>94</v>
      </c>
      <c r="B6" s="252">
        <v>3</v>
      </c>
      <c r="C6" s="252">
        <v>2</v>
      </c>
      <c r="D6" s="252">
        <v>2</v>
      </c>
      <c r="E6" s="252">
        <v>4</v>
      </c>
      <c r="F6" s="252">
        <v>4</v>
      </c>
      <c r="G6" s="252">
        <v>4</v>
      </c>
      <c r="H6" s="252">
        <v>4</v>
      </c>
      <c r="I6" s="252">
        <v>5</v>
      </c>
      <c r="J6" s="252">
        <v>5</v>
      </c>
      <c r="K6" s="252">
        <v>5</v>
      </c>
      <c r="L6" s="252">
        <v>5</v>
      </c>
    </row>
    <row r="7" spans="1:19" ht="11.25" customHeight="1" x14ac:dyDescent="0.15">
      <c r="A7" s="234" t="s">
        <v>277</v>
      </c>
      <c r="B7" s="235">
        <v>3</v>
      </c>
      <c r="C7" s="235">
        <v>2</v>
      </c>
      <c r="D7" s="235">
        <v>2</v>
      </c>
      <c r="E7" s="235">
        <v>4</v>
      </c>
      <c r="F7" s="235">
        <v>4</v>
      </c>
      <c r="G7" s="235">
        <v>4</v>
      </c>
      <c r="H7" s="235">
        <v>4</v>
      </c>
      <c r="I7" s="235">
        <v>5</v>
      </c>
      <c r="J7" s="235">
        <v>5</v>
      </c>
      <c r="K7" s="235">
        <v>5</v>
      </c>
      <c r="L7" s="235">
        <v>5</v>
      </c>
      <c r="M7" s="236"/>
      <c r="N7" s="236"/>
      <c r="O7" s="236"/>
      <c r="P7" s="236"/>
      <c r="Q7" s="236"/>
      <c r="R7" s="236"/>
      <c r="S7" s="236"/>
    </row>
    <row r="8" spans="1:19" ht="11.25" customHeight="1" x14ac:dyDescent="0.15">
      <c r="A8" s="237" t="s">
        <v>292</v>
      </c>
      <c r="B8" s="258">
        <v>2</v>
      </c>
      <c r="C8" s="258">
        <v>2</v>
      </c>
      <c r="D8" s="258">
        <v>2</v>
      </c>
      <c r="E8" s="258">
        <v>2</v>
      </c>
      <c r="F8" s="258">
        <v>2</v>
      </c>
      <c r="G8" s="258">
        <v>2</v>
      </c>
      <c r="H8" s="258">
        <v>2</v>
      </c>
      <c r="I8" s="258">
        <v>3</v>
      </c>
      <c r="J8" s="258">
        <v>3</v>
      </c>
      <c r="K8" s="258">
        <v>3</v>
      </c>
      <c r="L8" s="258">
        <v>3</v>
      </c>
    </row>
    <row r="9" spans="1:19" ht="11.25" customHeight="1" x14ac:dyDescent="0.15">
      <c r="A9" s="237" t="s">
        <v>279</v>
      </c>
      <c r="B9" s="258">
        <v>1</v>
      </c>
      <c r="C9" s="258">
        <v>0</v>
      </c>
      <c r="D9" s="258">
        <v>0</v>
      </c>
      <c r="E9" s="258">
        <v>2</v>
      </c>
      <c r="F9" s="258">
        <v>2</v>
      </c>
      <c r="G9" s="258">
        <v>2</v>
      </c>
      <c r="H9" s="258">
        <v>2</v>
      </c>
      <c r="I9" s="258">
        <v>2</v>
      </c>
      <c r="J9" s="258">
        <v>2</v>
      </c>
      <c r="K9" s="258">
        <v>2</v>
      </c>
      <c r="L9" s="258">
        <v>2</v>
      </c>
    </row>
    <row r="10" spans="1:19" ht="11.25" customHeight="1" x14ac:dyDescent="0.15">
      <c r="A10" s="234" t="s">
        <v>280</v>
      </c>
      <c r="B10" s="235">
        <v>0</v>
      </c>
      <c r="C10" s="235">
        <v>0</v>
      </c>
      <c r="D10" s="235">
        <v>0</v>
      </c>
      <c r="E10" s="235">
        <v>0</v>
      </c>
      <c r="F10" s="235">
        <v>0</v>
      </c>
      <c r="G10" s="235">
        <v>0</v>
      </c>
      <c r="H10" s="235">
        <v>0</v>
      </c>
      <c r="I10" s="235">
        <v>0</v>
      </c>
      <c r="J10" s="235">
        <v>0</v>
      </c>
      <c r="K10" s="235">
        <v>0</v>
      </c>
      <c r="L10" s="235">
        <v>0</v>
      </c>
      <c r="M10" s="236"/>
      <c r="N10" s="236"/>
      <c r="O10" s="236"/>
      <c r="P10" s="236"/>
      <c r="Q10" s="236"/>
      <c r="R10" s="236"/>
    </row>
    <row r="11" spans="1:19" ht="11.25" customHeight="1" x14ac:dyDescent="0.15">
      <c r="A11" s="237" t="s">
        <v>292</v>
      </c>
      <c r="B11" s="258">
        <v>0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0</v>
      </c>
      <c r="J11" s="258">
        <v>0</v>
      </c>
      <c r="K11" s="258">
        <v>0</v>
      </c>
      <c r="L11" s="258">
        <v>0</v>
      </c>
    </row>
    <row r="12" spans="1:19" ht="11.25" customHeight="1" thickBot="1" x14ac:dyDescent="0.2">
      <c r="A12" s="237" t="s">
        <v>279</v>
      </c>
      <c r="B12" s="258">
        <v>0</v>
      </c>
      <c r="C12" s="258">
        <v>0</v>
      </c>
      <c r="D12" s="258">
        <v>0</v>
      </c>
      <c r="E12" s="258">
        <v>0</v>
      </c>
      <c r="F12" s="258">
        <v>0</v>
      </c>
      <c r="G12" s="258">
        <v>0</v>
      </c>
      <c r="H12" s="258">
        <v>0</v>
      </c>
      <c r="I12" s="258">
        <v>0</v>
      </c>
      <c r="J12" s="258">
        <v>0</v>
      </c>
      <c r="K12" s="258">
        <v>0</v>
      </c>
      <c r="L12" s="258">
        <v>0</v>
      </c>
    </row>
    <row r="13" spans="1:19" ht="11.25" customHeight="1" x14ac:dyDescent="0.15">
      <c r="A13" s="232" t="s">
        <v>95</v>
      </c>
      <c r="B13" s="252">
        <v>65</v>
      </c>
      <c r="C13" s="252">
        <v>68</v>
      </c>
      <c r="D13" s="252">
        <v>37</v>
      </c>
      <c r="E13" s="252">
        <v>39</v>
      </c>
      <c r="F13" s="252">
        <v>39</v>
      </c>
      <c r="G13" s="252">
        <v>39</v>
      </c>
      <c r="H13" s="252">
        <v>39</v>
      </c>
      <c r="I13" s="252">
        <v>39</v>
      </c>
      <c r="J13" s="252">
        <v>41</v>
      </c>
      <c r="K13" s="252">
        <v>41</v>
      </c>
      <c r="L13" s="252">
        <v>39</v>
      </c>
    </row>
    <row r="14" spans="1:19" s="239" customFormat="1" ht="11.25" customHeight="1" x14ac:dyDescent="0.15">
      <c r="A14" s="234" t="s">
        <v>281</v>
      </c>
      <c r="B14" s="235">
        <v>54</v>
      </c>
      <c r="C14" s="235">
        <v>57</v>
      </c>
      <c r="D14" s="235">
        <v>30</v>
      </c>
      <c r="E14" s="235">
        <v>32</v>
      </c>
      <c r="F14" s="235">
        <v>32</v>
      </c>
      <c r="G14" s="235">
        <v>32</v>
      </c>
      <c r="H14" s="235">
        <v>32</v>
      </c>
      <c r="I14" s="235">
        <v>32</v>
      </c>
      <c r="J14" s="235">
        <v>34</v>
      </c>
      <c r="K14" s="235">
        <v>34</v>
      </c>
      <c r="L14" s="235">
        <v>32</v>
      </c>
      <c r="M14" s="236"/>
      <c r="N14" s="236"/>
      <c r="O14" s="236"/>
      <c r="P14" s="236"/>
      <c r="Q14" s="236"/>
      <c r="R14" s="236"/>
    </row>
    <row r="15" spans="1:19" s="239" customFormat="1" ht="11.25" customHeight="1" x14ac:dyDescent="0.15">
      <c r="A15" s="237" t="s">
        <v>292</v>
      </c>
      <c r="B15" s="258">
        <v>23</v>
      </c>
      <c r="C15" s="258">
        <v>26</v>
      </c>
      <c r="D15" s="258">
        <v>10</v>
      </c>
      <c r="E15" s="258">
        <v>11</v>
      </c>
      <c r="F15" s="258">
        <v>11</v>
      </c>
      <c r="G15" s="258">
        <v>11</v>
      </c>
      <c r="H15" s="258">
        <v>11</v>
      </c>
      <c r="I15" s="258">
        <v>11</v>
      </c>
      <c r="J15" s="258">
        <v>12</v>
      </c>
      <c r="K15" s="258">
        <v>12</v>
      </c>
      <c r="L15" s="258">
        <v>12</v>
      </c>
    </row>
    <row r="16" spans="1:19" s="239" customFormat="1" ht="11.25" customHeight="1" x14ac:dyDescent="0.15">
      <c r="A16" s="237" t="s">
        <v>279</v>
      </c>
      <c r="B16" s="258">
        <v>31</v>
      </c>
      <c r="C16" s="258">
        <v>31</v>
      </c>
      <c r="D16" s="258">
        <v>20</v>
      </c>
      <c r="E16" s="258">
        <v>21</v>
      </c>
      <c r="F16" s="258">
        <v>21</v>
      </c>
      <c r="G16" s="258">
        <v>21</v>
      </c>
      <c r="H16" s="258">
        <v>21</v>
      </c>
      <c r="I16" s="258">
        <v>21</v>
      </c>
      <c r="J16" s="258">
        <v>22</v>
      </c>
      <c r="K16" s="258">
        <v>22</v>
      </c>
      <c r="L16" s="258">
        <v>20</v>
      </c>
    </row>
    <row r="17" spans="1:18" s="239" customFormat="1" ht="11.25" customHeight="1" x14ac:dyDescent="0.15">
      <c r="A17" s="234" t="s">
        <v>282</v>
      </c>
      <c r="B17" s="235">
        <v>11</v>
      </c>
      <c r="C17" s="235">
        <v>11</v>
      </c>
      <c r="D17" s="235">
        <v>7</v>
      </c>
      <c r="E17" s="235">
        <v>7</v>
      </c>
      <c r="F17" s="235">
        <v>7</v>
      </c>
      <c r="G17" s="235">
        <v>7</v>
      </c>
      <c r="H17" s="235">
        <v>7</v>
      </c>
      <c r="I17" s="235">
        <v>7</v>
      </c>
      <c r="J17" s="235">
        <v>7</v>
      </c>
      <c r="K17" s="235">
        <v>7</v>
      </c>
      <c r="L17" s="235">
        <v>7</v>
      </c>
      <c r="M17" s="236"/>
      <c r="N17" s="236"/>
      <c r="O17" s="236"/>
      <c r="P17" s="236"/>
      <c r="Q17" s="236"/>
      <c r="R17" s="236"/>
    </row>
    <row r="18" spans="1:18" s="239" customFormat="1" ht="11.25" customHeight="1" x14ac:dyDescent="0.15">
      <c r="A18" s="237" t="s">
        <v>292</v>
      </c>
      <c r="B18" s="258">
        <v>6</v>
      </c>
      <c r="C18" s="258">
        <v>6</v>
      </c>
      <c r="D18" s="258">
        <v>4</v>
      </c>
      <c r="E18" s="258">
        <v>4</v>
      </c>
      <c r="F18" s="258">
        <v>4</v>
      </c>
      <c r="G18" s="258">
        <v>4</v>
      </c>
      <c r="H18" s="258">
        <v>4</v>
      </c>
      <c r="I18" s="258">
        <v>4</v>
      </c>
      <c r="J18" s="258">
        <v>4</v>
      </c>
      <c r="K18" s="258">
        <v>4</v>
      </c>
      <c r="L18" s="258">
        <v>4</v>
      </c>
    </row>
    <row r="19" spans="1:18" ht="11.25" customHeight="1" x14ac:dyDescent="0.15">
      <c r="A19" s="237" t="s">
        <v>279</v>
      </c>
      <c r="B19" s="258">
        <v>5</v>
      </c>
      <c r="C19" s="258">
        <v>5</v>
      </c>
      <c r="D19" s="258">
        <v>3</v>
      </c>
      <c r="E19" s="258">
        <v>3</v>
      </c>
      <c r="F19" s="258">
        <v>3</v>
      </c>
      <c r="G19" s="258">
        <v>3</v>
      </c>
      <c r="H19" s="258">
        <v>3</v>
      </c>
      <c r="I19" s="258">
        <v>3</v>
      </c>
      <c r="J19" s="258">
        <v>3</v>
      </c>
      <c r="K19" s="258">
        <v>3</v>
      </c>
      <c r="L19" s="258">
        <v>3</v>
      </c>
    </row>
    <row r="20" spans="1:18" ht="11.25" customHeight="1" x14ac:dyDescent="0.15">
      <c r="A20" s="234" t="s">
        <v>280</v>
      </c>
      <c r="B20" s="235">
        <v>0</v>
      </c>
      <c r="C20" s="235">
        <v>0</v>
      </c>
      <c r="D20" s="235">
        <v>0</v>
      </c>
      <c r="E20" s="235">
        <v>0</v>
      </c>
      <c r="F20" s="235">
        <v>0</v>
      </c>
      <c r="G20" s="235">
        <v>0</v>
      </c>
      <c r="H20" s="235">
        <v>0</v>
      </c>
      <c r="I20" s="235">
        <v>0</v>
      </c>
      <c r="J20" s="235">
        <v>0</v>
      </c>
      <c r="K20" s="235">
        <v>0</v>
      </c>
      <c r="L20" s="235">
        <v>0</v>
      </c>
      <c r="M20" s="236"/>
      <c r="N20" s="236"/>
      <c r="O20" s="236"/>
      <c r="P20" s="236"/>
      <c r="Q20" s="236"/>
      <c r="R20" s="236"/>
    </row>
    <row r="21" spans="1:18" ht="11.25" customHeight="1" x14ac:dyDescent="0.15">
      <c r="A21" s="237" t="s">
        <v>292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</row>
    <row r="22" spans="1:18" ht="11.25" customHeight="1" thickBot="1" x14ac:dyDescent="0.2">
      <c r="A22" s="237" t="s">
        <v>279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</row>
    <row r="23" spans="1:18" ht="11.25" customHeight="1" x14ac:dyDescent="0.15">
      <c r="A23" s="232" t="s">
        <v>96</v>
      </c>
      <c r="B23" s="252">
        <v>12</v>
      </c>
      <c r="C23" s="252">
        <v>14</v>
      </c>
      <c r="D23" s="252">
        <v>13</v>
      </c>
      <c r="E23" s="252">
        <v>13</v>
      </c>
      <c r="F23" s="252">
        <v>13</v>
      </c>
      <c r="G23" s="252">
        <v>14</v>
      </c>
      <c r="H23" s="252">
        <v>14</v>
      </c>
      <c r="I23" s="252">
        <v>11</v>
      </c>
      <c r="J23" s="252">
        <v>11</v>
      </c>
      <c r="K23" s="252">
        <v>10</v>
      </c>
      <c r="L23" s="252">
        <v>12</v>
      </c>
    </row>
    <row r="24" spans="1:18" ht="11.25" customHeight="1" x14ac:dyDescent="0.15">
      <c r="A24" s="234" t="s">
        <v>283</v>
      </c>
      <c r="B24" s="235">
        <v>8</v>
      </c>
      <c r="C24" s="235">
        <v>10</v>
      </c>
      <c r="D24" s="235">
        <v>9</v>
      </c>
      <c r="E24" s="235">
        <v>9</v>
      </c>
      <c r="F24" s="235">
        <v>9</v>
      </c>
      <c r="G24" s="235">
        <v>10</v>
      </c>
      <c r="H24" s="235">
        <v>10</v>
      </c>
      <c r="I24" s="235">
        <v>9</v>
      </c>
      <c r="J24" s="235">
        <v>9</v>
      </c>
      <c r="K24" s="235">
        <v>8</v>
      </c>
      <c r="L24" s="235">
        <v>10</v>
      </c>
      <c r="M24" s="236"/>
      <c r="N24" s="236"/>
      <c r="O24" s="236"/>
      <c r="P24" s="236"/>
      <c r="Q24" s="236"/>
      <c r="R24" s="236"/>
    </row>
    <row r="25" spans="1:18" ht="11.25" customHeight="1" x14ac:dyDescent="0.15">
      <c r="A25" s="237" t="s">
        <v>292</v>
      </c>
      <c r="B25" s="258">
        <v>4</v>
      </c>
      <c r="C25" s="258">
        <v>5</v>
      </c>
      <c r="D25" s="258">
        <v>4</v>
      </c>
      <c r="E25" s="258">
        <v>4</v>
      </c>
      <c r="F25" s="258">
        <v>4</v>
      </c>
      <c r="G25" s="258">
        <v>4</v>
      </c>
      <c r="H25" s="258">
        <v>4</v>
      </c>
      <c r="I25" s="258">
        <v>4</v>
      </c>
      <c r="J25" s="258">
        <v>4</v>
      </c>
      <c r="K25" s="258">
        <v>4</v>
      </c>
      <c r="L25" s="258">
        <v>5</v>
      </c>
    </row>
    <row r="26" spans="1:18" ht="11.25" customHeight="1" x14ac:dyDescent="0.15">
      <c r="A26" s="237" t="s">
        <v>279</v>
      </c>
      <c r="B26" s="258">
        <v>4</v>
      </c>
      <c r="C26" s="258">
        <v>5</v>
      </c>
      <c r="D26" s="258">
        <v>5</v>
      </c>
      <c r="E26" s="258">
        <v>5</v>
      </c>
      <c r="F26" s="258">
        <v>5</v>
      </c>
      <c r="G26" s="258">
        <v>6</v>
      </c>
      <c r="H26" s="258">
        <v>6</v>
      </c>
      <c r="I26" s="258">
        <v>5</v>
      </c>
      <c r="J26" s="258">
        <v>5</v>
      </c>
      <c r="K26" s="258">
        <v>4</v>
      </c>
      <c r="L26" s="258">
        <v>5</v>
      </c>
    </row>
    <row r="27" spans="1:18" ht="11.25" customHeight="1" x14ac:dyDescent="0.15">
      <c r="A27" s="234" t="s">
        <v>280</v>
      </c>
      <c r="B27" s="235">
        <v>4</v>
      </c>
      <c r="C27" s="235">
        <v>4</v>
      </c>
      <c r="D27" s="235">
        <v>4</v>
      </c>
      <c r="E27" s="235">
        <v>4</v>
      </c>
      <c r="F27" s="235">
        <v>4</v>
      </c>
      <c r="G27" s="235">
        <v>4</v>
      </c>
      <c r="H27" s="235">
        <v>4</v>
      </c>
      <c r="I27" s="235">
        <v>2</v>
      </c>
      <c r="J27" s="235">
        <v>2</v>
      </c>
      <c r="K27" s="235">
        <v>2</v>
      </c>
      <c r="L27" s="235">
        <v>2</v>
      </c>
      <c r="M27" s="236"/>
      <c r="N27" s="236"/>
      <c r="O27" s="236"/>
      <c r="P27" s="236"/>
      <c r="Q27" s="236"/>
      <c r="R27" s="236"/>
    </row>
    <row r="28" spans="1:18" ht="11.25" customHeight="1" x14ac:dyDescent="0.15">
      <c r="A28" s="237" t="s">
        <v>292</v>
      </c>
      <c r="B28" s="258">
        <v>2</v>
      </c>
      <c r="C28" s="258">
        <v>2</v>
      </c>
      <c r="D28" s="258">
        <v>2</v>
      </c>
      <c r="E28" s="258">
        <v>2</v>
      </c>
      <c r="F28" s="258">
        <v>2</v>
      </c>
      <c r="G28" s="258">
        <v>2</v>
      </c>
      <c r="H28" s="258">
        <v>2</v>
      </c>
      <c r="I28" s="258">
        <v>1</v>
      </c>
      <c r="J28" s="258">
        <v>1</v>
      </c>
      <c r="K28" s="258">
        <v>1</v>
      </c>
      <c r="L28" s="258">
        <v>1</v>
      </c>
    </row>
    <row r="29" spans="1:18" ht="11.25" customHeight="1" thickBot="1" x14ac:dyDescent="0.2">
      <c r="A29" s="237" t="s">
        <v>279</v>
      </c>
      <c r="B29" s="258">
        <v>2</v>
      </c>
      <c r="C29" s="258">
        <v>2</v>
      </c>
      <c r="D29" s="258">
        <v>2</v>
      </c>
      <c r="E29" s="258">
        <v>2</v>
      </c>
      <c r="F29" s="258">
        <v>2</v>
      </c>
      <c r="G29" s="258">
        <v>2</v>
      </c>
      <c r="H29" s="258">
        <v>2</v>
      </c>
      <c r="I29" s="258">
        <v>1</v>
      </c>
      <c r="J29" s="258">
        <v>1</v>
      </c>
      <c r="K29" s="258">
        <v>1</v>
      </c>
      <c r="L29" s="258">
        <v>1</v>
      </c>
    </row>
    <row r="30" spans="1:18" ht="11.25" customHeight="1" x14ac:dyDescent="0.15">
      <c r="A30" s="232" t="s">
        <v>97</v>
      </c>
      <c r="B30" s="252">
        <v>2</v>
      </c>
      <c r="C30" s="252">
        <v>2</v>
      </c>
      <c r="D30" s="252">
        <v>2</v>
      </c>
      <c r="E30" s="252">
        <v>2</v>
      </c>
      <c r="F30" s="252">
        <v>2</v>
      </c>
      <c r="G30" s="252">
        <v>2</v>
      </c>
      <c r="H30" s="252">
        <v>2</v>
      </c>
      <c r="I30" s="252">
        <v>2</v>
      </c>
      <c r="J30" s="252">
        <v>3</v>
      </c>
      <c r="K30" s="252">
        <v>6</v>
      </c>
      <c r="L30" s="252">
        <v>6</v>
      </c>
    </row>
    <row r="31" spans="1:18" ht="11.25" customHeight="1" x14ac:dyDescent="0.15">
      <c r="A31" s="234" t="s">
        <v>284</v>
      </c>
      <c r="B31" s="235">
        <v>2</v>
      </c>
      <c r="C31" s="235">
        <v>2</v>
      </c>
      <c r="D31" s="235">
        <v>2</v>
      </c>
      <c r="E31" s="235">
        <v>2</v>
      </c>
      <c r="F31" s="235">
        <v>2</v>
      </c>
      <c r="G31" s="235">
        <v>2</v>
      </c>
      <c r="H31" s="235">
        <v>2</v>
      </c>
      <c r="I31" s="235">
        <v>2</v>
      </c>
      <c r="J31" s="235">
        <v>3</v>
      </c>
      <c r="K31" s="235">
        <v>6</v>
      </c>
      <c r="L31" s="235">
        <v>6</v>
      </c>
      <c r="M31" s="236"/>
      <c r="N31" s="236"/>
      <c r="O31" s="236"/>
      <c r="P31" s="236"/>
      <c r="Q31" s="236"/>
      <c r="R31" s="236"/>
    </row>
    <row r="32" spans="1:18" ht="11.25" customHeight="1" x14ac:dyDescent="0.15">
      <c r="A32" s="237" t="s">
        <v>292</v>
      </c>
      <c r="B32" s="258">
        <v>2</v>
      </c>
      <c r="C32" s="258">
        <v>2</v>
      </c>
      <c r="D32" s="258">
        <v>2</v>
      </c>
      <c r="E32" s="258">
        <v>2</v>
      </c>
      <c r="F32" s="258">
        <v>2</v>
      </c>
      <c r="G32" s="258">
        <v>2</v>
      </c>
      <c r="H32" s="258">
        <v>2</v>
      </c>
      <c r="I32" s="258">
        <v>2</v>
      </c>
      <c r="J32" s="258">
        <v>3</v>
      </c>
      <c r="K32" s="258">
        <v>3</v>
      </c>
      <c r="L32" s="258">
        <v>3</v>
      </c>
    </row>
    <row r="33" spans="1:18" ht="11.25" customHeight="1" x14ac:dyDescent="0.15">
      <c r="A33" s="237" t="s">
        <v>279</v>
      </c>
      <c r="B33" s="258">
        <v>0</v>
      </c>
      <c r="C33" s="258">
        <v>0</v>
      </c>
      <c r="D33" s="258">
        <v>0</v>
      </c>
      <c r="E33" s="258">
        <v>0</v>
      </c>
      <c r="F33" s="258">
        <v>0</v>
      </c>
      <c r="G33" s="258">
        <v>0</v>
      </c>
      <c r="H33" s="258">
        <v>0</v>
      </c>
      <c r="I33" s="258">
        <v>0</v>
      </c>
      <c r="J33" s="258">
        <v>0</v>
      </c>
      <c r="K33" s="258">
        <v>3</v>
      </c>
      <c r="L33" s="258">
        <v>3</v>
      </c>
    </row>
    <row r="34" spans="1:18" ht="11.25" customHeight="1" x14ac:dyDescent="0.15">
      <c r="A34" s="234" t="s">
        <v>280</v>
      </c>
      <c r="B34" s="235">
        <v>0</v>
      </c>
      <c r="C34" s="235">
        <v>0</v>
      </c>
      <c r="D34" s="235">
        <v>0</v>
      </c>
      <c r="E34" s="235">
        <v>0</v>
      </c>
      <c r="F34" s="235">
        <v>0</v>
      </c>
      <c r="G34" s="235">
        <v>0</v>
      </c>
      <c r="H34" s="235">
        <v>0</v>
      </c>
      <c r="I34" s="235">
        <v>0</v>
      </c>
      <c r="J34" s="235">
        <v>0</v>
      </c>
      <c r="K34" s="235">
        <v>0</v>
      </c>
      <c r="L34" s="235">
        <v>0</v>
      </c>
      <c r="M34" s="236"/>
      <c r="N34" s="236"/>
      <c r="O34" s="236"/>
      <c r="P34" s="236"/>
      <c r="Q34" s="236"/>
      <c r="R34" s="236"/>
    </row>
    <row r="35" spans="1:18" ht="11.25" customHeight="1" x14ac:dyDescent="0.15">
      <c r="A35" s="237" t="s">
        <v>292</v>
      </c>
      <c r="B35" s="258">
        <v>0</v>
      </c>
      <c r="C35" s="258">
        <v>0</v>
      </c>
      <c r="D35" s="258">
        <v>0</v>
      </c>
      <c r="E35" s="258">
        <v>0</v>
      </c>
      <c r="F35" s="258">
        <v>0</v>
      </c>
      <c r="G35" s="258">
        <v>0</v>
      </c>
      <c r="H35" s="258">
        <v>0</v>
      </c>
      <c r="I35" s="258">
        <v>0</v>
      </c>
      <c r="J35" s="258">
        <v>0</v>
      </c>
      <c r="K35" s="258">
        <v>0</v>
      </c>
      <c r="L35" s="258">
        <v>0</v>
      </c>
    </row>
    <row r="36" spans="1:18" ht="11.25" customHeight="1" thickBot="1" x14ac:dyDescent="0.2">
      <c r="A36" s="237" t="s">
        <v>279</v>
      </c>
      <c r="B36" s="258">
        <v>0</v>
      </c>
      <c r="C36" s="258">
        <v>0</v>
      </c>
      <c r="D36" s="258">
        <v>0</v>
      </c>
      <c r="E36" s="258">
        <v>0</v>
      </c>
      <c r="F36" s="258">
        <v>0</v>
      </c>
      <c r="G36" s="258">
        <v>0</v>
      </c>
      <c r="H36" s="258">
        <v>0</v>
      </c>
      <c r="I36" s="258">
        <v>0</v>
      </c>
      <c r="J36" s="258">
        <v>0</v>
      </c>
      <c r="K36" s="258">
        <v>0</v>
      </c>
      <c r="L36" s="258">
        <v>0</v>
      </c>
    </row>
    <row r="37" spans="1:18" ht="11.25" customHeight="1" x14ac:dyDescent="0.15">
      <c r="A37" s="232" t="s">
        <v>98</v>
      </c>
      <c r="B37" s="252">
        <v>5</v>
      </c>
      <c r="C37" s="252">
        <v>4</v>
      </c>
      <c r="D37" s="252">
        <v>4</v>
      </c>
      <c r="E37" s="252">
        <v>3</v>
      </c>
      <c r="F37" s="252">
        <v>0</v>
      </c>
      <c r="G37" s="252">
        <v>4</v>
      </c>
      <c r="H37" s="252">
        <v>4</v>
      </c>
      <c r="I37" s="252">
        <v>4</v>
      </c>
      <c r="J37" s="252">
        <v>5</v>
      </c>
      <c r="K37" s="252">
        <v>4</v>
      </c>
      <c r="L37" s="252">
        <v>4</v>
      </c>
    </row>
    <row r="38" spans="1:18" ht="11.25" customHeight="1" x14ac:dyDescent="0.15">
      <c r="A38" s="234" t="s">
        <v>285</v>
      </c>
      <c r="B38" s="235">
        <v>3</v>
      </c>
      <c r="C38" s="235">
        <v>2</v>
      </c>
      <c r="D38" s="235">
        <v>2</v>
      </c>
      <c r="E38" s="235">
        <v>1</v>
      </c>
      <c r="F38" s="235">
        <v>0</v>
      </c>
      <c r="G38" s="235">
        <v>2</v>
      </c>
      <c r="H38" s="235">
        <v>2</v>
      </c>
      <c r="I38" s="235">
        <v>2</v>
      </c>
      <c r="J38" s="235">
        <v>2</v>
      </c>
      <c r="K38" s="235">
        <v>2</v>
      </c>
      <c r="L38" s="235">
        <v>2</v>
      </c>
      <c r="M38" s="236"/>
      <c r="N38" s="236"/>
      <c r="O38" s="236"/>
      <c r="P38" s="236"/>
      <c r="Q38" s="236"/>
      <c r="R38" s="236"/>
    </row>
    <row r="39" spans="1:18" ht="11.25" customHeight="1" x14ac:dyDescent="0.15">
      <c r="A39" s="237" t="s">
        <v>292</v>
      </c>
      <c r="B39" s="258">
        <v>1</v>
      </c>
      <c r="C39" s="258">
        <v>1</v>
      </c>
      <c r="D39" s="258">
        <v>1</v>
      </c>
      <c r="E39" s="258">
        <v>1</v>
      </c>
      <c r="F39" s="258">
        <v>0</v>
      </c>
      <c r="G39" s="258">
        <v>1</v>
      </c>
      <c r="H39" s="258">
        <v>1</v>
      </c>
      <c r="I39" s="258">
        <v>1</v>
      </c>
      <c r="J39" s="258">
        <v>1</v>
      </c>
      <c r="K39" s="258">
        <v>1</v>
      </c>
      <c r="L39" s="258">
        <v>1</v>
      </c>
    </row>
    <row r="40" spans="1:18" ht="11.25" customHeight="1" x14ac:dyDescent="0.15">
      <c r="A40" s="237" t="s">
        <v>279</v>
      </c>
      <c r="B40" s="258">
        <v>2</v>
      </c>
      <c r="C40" s="258">
        <v>1</v>
      </c>
      <c r="D40" s="258">
        <v>1</v>
      </c>
      <c r="E40" s="258">
        <v>0</v>
      </c>
      <c r="F40" s="258">
        <v>0</v>
      </c>
      <c r="G40" s="258">
        <v>1</v>
      </c>
      <c r="H40" s="258">
        <v>1</v>
      </c>
      <c r="I40" s="258">
        <v>1</v>
      </c>
      <c r="J40" s="258">
        <v>1</v>
      </c>
      <c r="K40" s="258">
        <v>1</v>
      </c>
      <c r="L40" s="258">
        <v>1</v>
      </c>
    </row>
    <row r="41" spans="1:18" ht="11.25" customHeight="1" x14ac:dyDescent="0.15">
      <c r="A41" s="234" t="s">
        <v>280</v>
      </c>
      <c r="B41" s="235">
        <v>2</v>
      </c>
      <c r="C41" s="235">
        <v>2</v>
      </c>
      <c r="D41" s="235">
        <v>2</v>
      </c>
      <c r="E41" s="235">
        <v>2</v>
      </c>
      <c r="F41" s="235">
        <v>0</v>
      </c>
      <c r="G41" s="235">
        <v>2</v>
      </c>
      <c r="H41" s="235">
        <v>2</v>
      </c>
      <c r="I41" s="235">
        <v>2</v>
      </c>
      <c r="J41" s="235">
        <v>3</v>
      </c>
      <c r="K41" s="235">
        <v>2</v>
      </c>
      <c r="L41" s="235">
        <v>2</v>
      </c>
      <c r="M41" s="236"/>
      <c r="N41" s="236"/>
      <c r="O41" s="236"/>
      <c r="P41" s="236"/>
      <c r="Q41" s="236"/>
      <c r="R41" s="236"/>
    </row>
    <row r="42" spans="1:18" ht="11.25" customHeight="1" x14ac:dyDescent="0.15">
      <c r="A42" s="237" t="s">
        <v>292</v>
      </c>
      <c r="B42" s="258">
        <v>2</v>
      </c>
      <c r="C42" s="258">
        <v>2</v>
      </c>
      <c r="D42" s="258">
        <v>2</v>
      </c>
      <c r="E42" s="258">
        <v>2</v>
      </c>
      <c r="F42" s="258">
        <v>0</v>
      </c>
      <c r="G42" s="258">
        <v>2</v>
      </c>
      <c r="H42" s="258">
        <v>2</v>
      </c>
      <c r="I42" s="258">
        <v>2</v>
      </c>
      <c r="J42" s="258">
        <v>2</v>
      </c>
      <c r="K42" s="258">
        <v>1</v>
      </c>
      <c r="L42" s="258">
        <v>1</v>
      </c>
    </row>
    <row r="43" spans="1:18" ht="11.25" customHeight="1" thickBot="1" x14ac:dyDescent="0.2">
      <c r="A43" s="237" t="s">
        <v>279</v>
      </c>
      <c r="B43" s="258">
        <v>0</v>
      </c>
      <c r="C43" s="258">
        <v>0</v>
      </c>
      <c r="D43" s="258">
        <v>0</v>
      </c>
      <c r="E43" s="258">
        <v>0</v>
      </c>
      <c r="F43" s="258">
        <v>0</v>
      </c>
      <c r="G43" s="258">
        <v>0</v>
      </c>
      <c r="H43" s="258">
        <v>0</v>
      </c>
      <c r="I43" s="258">
        <v>0</v>
      </c>
      <c r="J43" s="258">
        <v>1</v>
      </c>
      <c r="K43" s="258">
        <v>1</v>
      </c>
      <c r="L43" s="258">
        <v>1</v>
      </c>
    </row>
    <row r="44" spans="1:18" ht="11.25" customHeight="1" x14ac:dyDescent="0.15">
      <c r="A44" s="232" t="s">
        <v>99</v>
      </c>
      <c r="B44" s="252">
        <v>6</v>
      </c>
      <c r="C44" s="252">
        <v>6</v>
      </c>
      <c r="D44" s="252">
        <v>4</v>
      </c>
      <c r="E44" s="252">
        <v>4</v>
      </c>
      <c r="F44" s="252">
        <v>4</v>
      </c>
      <c r="G44" s="252">
        <v>4</v>
      </c>
      <c r="H44" s="252">
        <v>4</v>
      </c>
      <c r="I44" s="252">
        <v>4</v>
      </c>
      <c r="J44" s="252">
        <v>4</v>
      </c>
      <c r="K44" s="252">
        <v>4</v>
      </c>
      <c r="L44" s="252">
        <v>3</v>
      </c>
    </row>
    <row r="45" spans="1:18" ht="11.25" customHeight="1" x14ac:dyDescent="0.15">
      <c r="A45" s="234" t="s">
        <v>286</v>
      </c>
      <c r="B45" s="235">
        <v>6</v>
      </c>
      <c r="C45" s="235">
        <v>6</v>
      </c>
      <c r="D45" s="235">
        <v>4</v>
      </c>
      <c r="E45" s="235">
        <v>4</v>
      </c>
      <c r="F45" s="235">
        <v>4</v>
      </c>
      <c r="G45" s="235">
        <v>4</v>
      </c>
      <c r="H45" s="235">
        <v>4</v>
      </c>
      <c r="I45" s="235">
        <v>4</v>
      </c>
      <c r="J45" s="235">
        <v>4</v>
      </c>
      <c r="K45" s="235">
        <v>4</v>
      </c>
      <c r="L45" s="235">
        <v>3</v>
      </c>
      <c r="M45" s="236"/>
      <c r="N45" s="236"/>
      <c r="O45" s="236"/>
      <c r="P45" s="236"/>
      <c r="Q45" s="236"/>
      <c r="R45" s="236"/>
    </row>
    <row r="46" spans="1:18" ht="11.25" customHeight="1" x14ac:dyDescent="0.15">
      <c r="A46" s="237" t="s">
        <v>292</v>
      </c>
      <c r="B46" s="258">
        <v>4</v>
      </c>
      <c r="C46" s="258">
        <v>4</v>
      </c>
      <c r="D46" s="258">
        <v>2</v>
      </c>
      <c r="E46" s="258">
        <v>2</v>
      </c>
      <c r="F46" s="258">
        <v>2</v>
      </c>
      <c r="G46" s="258">
        <v>2</v>
      </c>
      <c r="H46" s="258">
        <v>2</v>
      </c>
      <c r="I46" s="258">
        <v>2</v>
      </c>
      <c r="J46" s="258">
        <v>2</v>
      </c>
      <c r="K46" s="258">
        <v>2</v>
      </c>
      <c r="L46" s="258">
        <v>1</v>
      </c>
    </row>
    <row r="47" spans="1:18" ht="11.25" customHeight="1" x14ac:dyDescent="0.15">
      <c r="A47" s="237" t="s">
        <v>279</v>
      </c>
      <c r="B47" s="258">
        <v>2</v>
      </c>
      <c r="C47" s="258">
        <v>2</v>
      </c>
      <c r="D47" s="258">
        <v>2</v>
      </c>
      <c r="E47" s="258">
        <v>2</v>
      </c>
      <c r="F47" s="258">
        <v>2</v>
      </c>
      <c r="G47" s="258">
        <v>2</v>
      </c>
      <c r="H47" s="258">
        <v>2</v>
      </c>
      <c r="I47" s="258">
        <v>2</v>
      </c>
      <c r="J47" s="258">
        <v>2</v>
      </c>
      <c r="K47" s="258">
        <v>2</v>
      </c>
      <c r="L47" s="258">
        <v>2</v>
      </c>
    </row>
    <row r="48" spans="1:18" ht="11.25" customHeight="1" x14ac:dyDescent="0.15">
      <c r="A48" s="234" t="s">
        <v>280</v>
      </c>
      <c r="B48" s="235">
        <v>0</v>
      </c>
      <c r="C48" s="235">
        <v>0</v>
      </c>
      <c r="D48" s="235">
        <v>0</v>
      </c>
      <c r="E48" s="235">
        <v>0</v>
      </c>
      <c r="F48" s="235">
        <v>0</v>
      </c>
      <c r="G48" s="235">
        <v>0</v>
      </c>
      <c r="H48" s="235">
        <v>0</v>
      </c>
      <c r="I48" s="235">
        <v>0</v>
      </c>
      <c r="J48" s="235">
        <v>0</v>
      </c>
      <c r="K48" s="235">
        <v>0</v>
      </c>
      <c r="L48" s="235">
        <v>0</v>
      </c>
      <c r="M48" s="236"/>
      <c r="N48" s="236"/>
      <c r="O48" s="236"/>
      <c r="P48" s="236"/>
      <c r="Q48" s="236"/>
      <c r="R48" s="236"/>
    </row>
    <row r="49" spans="1:18" ht="11.25" customHeight="1" x14ac:dyDescent="0.15">
      <c r="A49" s="237" t="s">
        <v>292</v>
      </c>
      <c r="B49" s="258">
        <v>0</v>
      </c>
      <c r="C49" s="258">
        <v>0</v>
      </c>
      <c r="D49" s="258">
        <v>0</v>
      </c>
      <c r="E49" s="258">
        <v>0</v>
      </c>
      <c r="F49" s="258">
        <v>0</v>
      </c>
      <c r="G49" s="258">
        <v>0</v>
      </c>
      <c r="H49" s="258">
        <v>0</v>
      </c>
      <c r="I49" s="258">
        <v>0</v>
      </c>
      <c r="J49" s="258">
        <v>0</v>
      </c>
      <c r="K49" s="258">
        <v>0</v>
      </c>
      <c r="L49" s="258">
        <v>0</v>
      </c>
    </row>
    <row r="50" spans="1:18" ht="11.25" customHeight="1" thickBot="1" x14ac:dyDescent="0.2">
      <c r="A50" s="237" t="s">
        <v>279</v>
      </c>
      <c r="B50" s="258">
        <v>0</v>
      </c>
      <c r="C50" s="258">
        <v>0</v>
      </c>
      <c r="D50" s="258">
        <v>0</v>
      </c>
      <c r="E50" s="258">
        <v>0</v>
      </c>
      <c r="F50" s="258">
        <v>0</v>
      </c>
      <c r="G50" s="258">
        <v>0</v>
      </c>
      <c r="H50" s="258">
        <v>0</v>
      </c>
      <c r="I50" s="258">
        <v>0</v>
      </c>
      <c r="J50" s="258">
        <v>0</v>
      </c>
      <c r="K50" s="258">
        <v>0</v>
      </c>
      <c r="L50" s="258">
        <v>0</v>
      </c>
    </row>
    <row r="51" spans="1:18" ht="11.25" customHeight="1" x14ac:dyDescent="0.15">
      <c r="A51" s="232" t="s">
        <v>100</v>
      </c>
      <c r="B51" s="252">
        <v>11</v>
      </c>
      <c r="C51" s="252">
        <v>11</v>
      </c>
      <c r="D51" s="252">
        <v>11</v>
      </c>
      <c r="E51" s="252">
        <v>11</v>
      </c>
      <c r="F51" s="252">
        <v>11</v>
      </c>
      <c r="G51" s="252">
        <v>11</v>
      </c>
      <c r="H51" s="252">
        <v>11</v>
      </c>
      <c r="I51" s="252">
        <v>9</v>
      </c>
      <c r="J51" s="252">
        <v>10</v>
      </c>
      <c r="K51" s="252">
        <v>9</v>
      </c>
      <c r="L51" s="252">
        <v>7</v>
      </c>
    </row>
    <row r="52" spans="1:18" ht="11.25" customHeight="1" x14ac:dyDescent="0.15">
      <c r="A52" s="234" t="s">
        <v>287</v>
      </c>
      <c r="B52" s="235">
        <v>11</v>
      </c>
      <c r="C52" s="235">
        <v>11</v>
      </c>
      <c r="D52" s="235">
        <v>11</v>
      </c>
      <c r="E52" s="235">
        <v>11</v>
      </c>
      <c r="F52" s="235">
        <v>11</v>
      </c>
      <c r="G52" s="235">
        <v>11</v>
      </c>
      <c r="H52" s="235">
        <v>11</v>
      </c>
      <c r="I52" s="235">
        <v>9</v>
      </c>
      <c r="J52" s="235">
        <v>10</v>
      </c>
      <c r="K52" s="235">
        <v>9</v>
      </c>
      <c r="L52" s="235">
        <v>7</v>
      </c>
      <c r="M52" s="236"/>
      <c r="N52" s="236"/>
      <c r="O52" s="236"/>
      <c r="P52" s="236"/>
      <c r="Q52" s="236"/>
      <c r="R52" s="236"/>
    </row>
    <row r="53" spans="1:18" ht="11.25" customHeight="1" x14ac:dyDescent="0.15">
      <c r="A53" s="237" t="s">
        <v>292</v>
      </c>
      <c r="B53" s="258">
        <v>5</v>
      </c>
      <c r="C53" s="258">
        <v>4</v>
      </c>
      <c r="D53" s="258">
        <v>5</v>
      </c>
      <c r="E53" s="258">
        <v>5</v>
      </c>
      <c r="F53" s="258">
        <v>5</v>
      </c>
      <c r="G53" s="258">
        <v>5</v>
      </c>
      <c r="H53" s="258">
        <v>5</v>
      </c>
      <c r="I53" s="258">
        <v>4</v>
      </c>
      <c r="J53" s="258">
        <v>5</v>
      </c>
      <c r="K53" s="258">
        <v>5</v>
      </c>
      <c r="L53" s="258">
        <v>4</v>
      </c>
    </row>
    <row r="54" spans="1:18" ht="11.25" customHeight="1" x14ac:dyDescent="0.15">
      <c r="A54" s="237" t="s">
        <v>279</v>
      </c>
      <c r="B54" s="258">
        <v>6</v>
      </c>
      <c r="C54" s="258">
        <v>7</v>
      </c>
      <c r="D54" s="258">
        <v>6</v>
      </c>
      <c r="E54" s="258">
        <v>6</v>
      </c>
      <c r="F54" s="258">
        <v>6</v>
      </c>
      <c r="G54" s="258">
        <v>6</v>
      </c>
      <c r="H54" s="258">
        <v>6</v>
      </c>
      <c r="I54" s="258">
        <v>5</v>
      </c>
      <c r="J54" s="258">
        <v>5</v>
      </c>
      <c r="K54" s="258">
        <v>4</v>
      </c>
      <c r="L54" s="258">
        <v>3</v>
      </c>
    </row>
    <row r="55" spans="1:18" ht="11.25" customHeight="1" x14ac:dyDescent="0.15">
      <c r="A55" s="234" t="s">
        <v>280</v>
      </c>
      <c r="B55" s="235">
        <v>0</v>
      </c>
      <c r="C55" s="235">
        <v>0</v>
      </c>
      <c r="D55" s="235">
        <v>0</v>
      </c>
      <c r="E55" s="235">
        <v>0</v>
      </c>
      <c r="F55" s="235">
        <v>0</v>
      </c>
      <c r="G55" s="235">
        <v>0</v>
      </c>
      <c r="H55" s="235">
        <v>0</v>
      </c>
      <c r="I55" s="235">
        <v>0</v>
      </c>
      <c r="J55" s="235">
        <v>0</v>
      </c>
      <c r="K55" s="235">
        <v>0</v>
      </c>
      <c r="L55" s="235">
        <v>0</v>
      </c>
      <c r="M55" s="236"/>
      <c r="N55" s="236"/>
      <c r="O55" s="236"/>
      <c r="P55" s="236"/>
      <c r="Q55" s="236"/>
      <c r="R55" s="236"/>
    </row>
    <row r="56" spans="1:18" ht="11.25" customHeight="1" x14ac:dyDescent="0.15">
      <c r="A56" s="237" t="s">
        <v>292</v>
      </c>
      <c r="B56" s="258">
        <v>0</v>
      </c>
      <c r="C56" s="258">
        <v>0</v>
      </c>
      <c r="D56" s="258">
        <v>0</v>
      </c>
      <c r="E56" s="258">
        <v>0</v>
      </c>
      <c r="F56" s="258">
        <v>0</v>
      </c>
      <c r="G56" s="258">
        <v>0</v>
      </c>
      <c r="H56" s="258">
        <v>0</v>
      </c>
      <c r="I56" s="258">
        <v>0</v>
      </c>
      <c r="J56" s="258">
        <v>0</v>
      </c>
      <c r="K56" s="258">
        <v>0</v>
      </c>
      <c r="L56" s="258">
        <v>0</v>
      </c>
    </row>
    <row r="57" spans="1:18" ht="11.25" customHeight="1" thickBot="1" x14ac:dyDescent="0.2">
      <c r="A57" s="237" t="s">
        <v>279</v>
      </c>
      <c r="B57" s="258">
        <v>0</v>
      </c>
      <c r="C57" s="258">
        <v>0</v>
      </c>
      <c r="D57" s="258">
        <v>0</v>
      </c>
      <c r="E57" s="258">
        <v>0</v>
      </c>
      <c r="F57" s="258">
        <v>0</v>
      </c>
      <c r="G57" s="258">
        <v>0</v>
      </c>
      <c r="H57" s="258">
        <v>0</v>
      </c>
      <c r="I57" s="258">
        <v>0</v>
      </c>
      <c r="J57" s="258">
        <v>0</v>
      </c>
      <c r="K57" s="258">
        <v>0</v>
      </c>
      <c r="L57" s="258">
        <v>0</v>
      </c>
    </row>
    <row r="58" spans="1:18" ht="11.25" customHeight="1" x14ac:dyDescent="0.15">
      <c r="A58" s="232" t="s">
        <v>101</v>
      </c>
      <c r="B58" s="252">
        <v>5</v>
      </c>
      <c r="C58" s="252">
        <v>5</v>
      </c>
      <c r="D58" s="252">
        <v>3</v>
      </c>
      <c r="E58" s="252">
        <v>3</v>
      </c>
      <c r="F58" s="252">
        <v>0</v>
      </c>
      <c r="G58" s="252">
        <v>4</v>
      </c>
      <c r="H58" s="252">
        <v>4</v>
      </c>
      <c r="I58" s="252">
        <v>6</v>
      </c>
      <c r="J58" s="252">
        <v>6</v>
      </c>
      <c r="K58" s="252">
        <v>6</v>
      </c>
      <c r="L58" s="252">
        <v>6</v>
      </c>
    </row>
    <row r="59" spans="1:18" ht="11.25" customHeight="1" x14ac:dyDescent="0.15">
      <c r="A59" s="234" t="s">
        <v>288</v>
      </c>
      <c r="B59" s="235">
        <v>3</v>
      </c>
      <c r="C59" s="235">
        <v>3</v>
      </c>
      <c r="D59" s="235">
        <v>1</v>
      </c>
      <c r="E59" s="235">
        <v>1</v>
      </c>
      <c r="F59" s="235">
        <v>0</v>
      </c>
      <c r="G59" s="235">
        <v>2</v>
      </c>
      <c r="H59" s="235">
        <v>2</v>
      </c>
      <c r="I59" s="235">
        <v>3</v>
      </c>
      <c r="J59" s="235">
        <v>3</v>
      </c>
      <c r="K59" s="235">
        <v>3</v>
      </c>
      <c r="L59" s="235">
        <v>3</v>
      </c>
      <c r="M59" s="236"/>
      <c r="N59" s="236"/>
      <c r="O59" s="236"/>
      <c r="P59" s="236"/>
      <c r="Q59" s="236"/>
      <c r="R59" s="236"/>
    </row>
    <row r="60" spans="1:18" ht="11.25" customHeight="1" x14ac:dyDescent="0.15">
      <c r="A60" s="237" t="s">
        <v>292</v>
      </c>
      <c r="B60" s="258">
        <v>3</v>
      </c>
      <c r="C60" s="258">
        <v>3</v>
      </c>
      <c r="D60" s="258">
        <v>1</v>
      </c>
      <c r="E60" s="258">
        <v>1</v>
      </c>
      <c r="F60" s="258">
        <v>0</v>
      </c>
      <c r="G60" s="258">
        <v>1</v>
      </c>
      <c r="H60" s="258">
        <v>1</v>
      </c>
      <c r="I60" s="258">
        <v>1</v>
      </c>
      <c r="J60" s="258">
        <v>1</v>
      </c>
      <c r="K60" s="258">
        <v>1</v>
      </c>
      <c r="L60" s="258">
        <v>1</v>
      </c>
    </row>
    <row r="61" spans="1:18" ht="11.25" customHeight="1" x14ac:dyDescent="0.15">
      <c r="A61" s="237" t="s">
        <v>279</v>
      </c>
      <c r="B61" s="258">
        <v>0</v>
      </c>
      <c r="C61" s="258">
        <v>0</v>
      </c>
      <c r="D61" s="258">
        <v>0</v>
      </c>
      <c r="E61" s="258">
        <v>0</v>
      </c>
      <c r="F61" s="258">
        <v>0</v>
      </c>
      <c r="G61" s="258">
        <v>1</v>
      </c>
      <c r="H61" s="258">
        <v>1</v>
      </c>
      <c r="I61" s="258">
        <v>2</v>
      </c>
      <c r="J61" s="258">
        <v>2</v>
      </c>
      <c r="K61" s="258">
        <v>2</v>
      </c>
      <c r="L61" s="258">
        <v>2</v>
      </c>
    </row>
    <row r="62" spans="1:18" ht="11.25" customHeight="1" x14ac:dyDescent="0.15">
      <c r="A62" s="234" t="s">
        <v>280</v>
      </c>
      <c r="B62" s="235">
        <v>2</v>
      </c>
      <c r="C62" s="235">
        <v>2</v>
      </c>
      <c r="D62" s="235">
        <v>2</v>
      </c>
      <c r="E62" s="235">
        <v>2</v>
      </c>
      <c r="F62" s="235">
        <v>0</v>
      </c>
      <c r="G62" s="235">
        <v>2</v>
      </c>
      <c r="H62" s="235">
        <v>2</v>
      </c>
      <c r="I62" s="235">
        <v>3</v>
      </c>
      <c r="J62" s="235">
        <v>3</v>
      </c>
      <c r="K62" s="235">
        <v>3</v>
      </c>
      <c r="L62" s="235">
        <v>3</v>
      </c>
      <c r="M62" s="236"/>
      <c r="N62" s="236"/>
      <c r="O62" s="236"/>
      <c r="P62" s="236"/>
      <c r="Q62" s="236"/>
      <c r="R62" s="236"/>
    </row>
    <row r="63" spans="1:18" ht="11.25" customHeight="1" x14ac:dyDescent="0.15">
      <c r="A63" s="237" t="s">
        <v>292</v>
      </c>
      <c r="B63" s="258">
        <v>2</v>
      </c>
      <c r="C63" s="258">
        <v>2</v>
      </c>
      <c r="D63" s="258">
        <v>2</v>
      </c>
      <c r="E63" s="258">
        <v>2</v>
      </c>
      <c r="F63" s="258">
        <v>0</v>
      </c>
      <c r="G63" s="258">
        <v>2</v>
      </c>
      <c r="H63" s="258">
        <v>2</v>
      </c>
      <c r="I63" s="258">
        <v>2</v>
      </c>
      <c r="J63" s="258">
        <v>2</v>
      </c>
      <c r="K63" s="258">
        <v>2</v>
      </c>
      <c r="L63" s="258">
        <v>2</v>
      </c>
    </row>
    <row r="64" spans="1:18" ht="11.25" customHeight="1" thickBot="1" x14ac:dyDescent="0.2">
      <c r="A64" s="237" t="s">
        <v>279</v>
      </c>
      <c r="B64" s="258">
        <v>0</v>
      </c>
      <c r="C64" s="258">
        <v>0</v>
      </c>
      <c r="D64" s="258">
        <v>0</v>
      </c>
      <c r="E64" s="258">
        <v>0</v>
      </c>
      <c r="F64" s="258">
        <v>0</v>
      </c>
      <c r="G64" s="258">
        <v>0</v>
      </c>
      <c r="H64" s="258">
        <v>0</v>
      </c>
      <c r="I64" s="258">
        <v>1</v>
      </c>
      <c r="J64" s="258">
        <v>1</v>
      </c>
      <c r="K64" s="258">
        <v>1</v>
      </c>
      <c r="L64" s="258">
        <v>1</v>
      </c>
    </row>
    <row r="65" spans="1:18" ht="11.25" customHeight="1" x14ac:dyDescent="0.15">
      <c r="A65" s="232" t="s">
        <v>102</v>
      </c>
      <c r="B65" s="252">
        <v>3</v>
      </c>
      <c r="C65" s="252">
        <v>3</v>
      </c>
      <c r="D65" s="252">
        <v>3</v>
      </c>
      <c r="E65" s="252">
        <v>2</v>
      </c>
      <c r="F65" s="252">
        <v>0</v>
      </c>
      <c r="G65" s="252">
        <v>2</v>
      </c>
      <c r="H65" s="252">
        <v>3</v>
      </c>
      <c r="I65" s="252">
        <v>3</v>
      </c>
      <c r="J65" s="252">
        <v>2</v>
      </c>
      <c r="K65" s="252">
        <v>2</v>
      </c>
      <c r="L65" s="252">
        <v>2</v>
      </c>
    </row>
    <row r="66" spans="1:18" ht="11.25" customHeight="1" x14ac:dyDescent="0.15">
      <c r="A66" s="234" t="s">
        <v>289</v>
      </c>
      <c r="B66" s="235">
        <v>3</v>
      </c>
      <c r="C66" s="235">
        <v>3</v>
      </c>
      <c r="D66" s="235">
        <v>3</v>
      </c>
      <c r="E66" s="235">
        <v>2</v>
      </c>
      <c r="F66" s="235">
        <v>0</v>
      </c>
      <c r="G66" s="235">
        <v>2</v>
      </c>
      <c r="H66" s="235">
        <v>3</v>
      </c>
      <c r="I66" s="235">
        <v>3</v>
      </c>
      <c r="J66" s="235">
        <v>2</v>
      </c>
      <c r="K66" s="235">
        <v>2</v>
      </c>
      <c r="L66" s="235">
        <v>2</v>
      </c>
      <c r="M66" s="236"/>
      <c r="N66" s="236"/>
      <c r="O66" s="236"/>
      <c r="P66" s="236"/>
      <c r="Q66" s="236"/>
      <c r="R66" s="236"/>
    </row>
    <row r="67" spans="1:18" ht="11.25" customHeight="1" x14ac:dyDescent="0.15">
      <c r="A67" s="237" t="s">
        <v>292</v>
      </c>
      <c r="B67" s="258">
        <v>2</v>
      </c>
      <c r="C67" s="258">
        <v>2</v>
      </c>
      <c r="D67" s="258">
        <v>2</v>
      </c>
      <c r="E67" s="258">
        <v>1</v>
      </c>
      <c r="F67" s="258">
        <v>0</v>
      </c>
      <c r="G67" s="258">
        <v>1</v>
      </c>
      <c r="H67" s="258">
        <v>1</v>
      </c>
      <c r="I67" s="258">
        <v>1</v>
      </c>
      <c r="J67" s="258">
        <v>1</v>
      </c>
      <c r="K67" s="258">
        <v>1</v>
      </c>
      <c r="L67" s="258">
        <v>1</v>
      </c>
    </row>
    <row r="68" spans="1:18" ht="11.25" customHeight="1" x14ac:dyDescent="0.15">
      <c r="A68" s="237" t="s">
        <v>279</v>
      </c>
      <c r="B68" s="258">
        <v>1</v>
      </c>
      <c r="C68" s="258">
        <v>1</v>
      </c>
      <c r="D68" s="258">
        <v>1</v>
      </c>
      <c r="E68" s="258">
        <v>1</v>
      </c>
      <c r="F68" s="258">
        <v>0</v>
      </c>
      <c r="G68" s="258">
        <v>1</v>
      </c>
      <c r="H68" s="258">
        <v>2</v>
      </c>
      <c r="I68" s="258">
        <v>2</v>
      </c>
      <c r="J68" s="258">
        <v>1</v>
      </c>
      <c r="K68" s="258">
        <v>1</v>
      </c>
      <c r="L68" s="258">
        <v>1</v>
      </c>
    </row>
    <row r="69" spans="1:18" ht="11.25" customHeight="1" x14ac:dyDescent="0.15">
      <c r="A69" s="234" t="s">
        <v>280</v>
      </c>
      <c r="B69" s="235">
        <v>0</v>
      </c>
      <c r="C69" s="235">
        <v>0</v>
      </c>
      <c r="D69" s="235">
        <v>0</v>
      </c>
      <c r="E69" s="235">
        <v>0</v>
      </c>
      <c r="F69" s="235">
        <v>0</v>
      </c>
      <c r="G69" s="235">
        <v>0</v>
      </c>
      <c r="H69" s="235">
        <v>0</v>
      </c>
      <c r="I69" s="235">
        <v>0</v>
      </c>
      <c r="J69" s="235">
        <v>0</v>
      </c>
      <c r="K69" s="235">
        <v>0</v>
      </c>
      <c r="L69" s="235">
        <v>0</v>
      </c>
      <c r="M69" s="236"/>
      <c r="N69" s="236"/>
      <c r="O69" s="236"/>
      <c r="P69" s="236"/>
      <c r="Q69" s="236"/>
      <c r="R69" s="236"/>
    </row>
    <row r="70" spans="1:18" ht="11.25" customHeight="1" x14ac:dyDescent="0.15">
      <c r="A70" s="237" t="s">
        <v>292</v>
      </c>
      <c r="B70" s="258">
        <v>0</v>
      </c>
      <c r="C70" s="258">
        <v>0</v>
      </c>
      <c r="D70" s="258">
        <v>0</v>
      </c>
      <c r="E70" s="258">
        <v>0</v>
      </c>
      <c r="F70" s="258">
        <v>0</v>
      </c>
      <c r="G70" s="258">
        <v>0</v>
      </c>
      <c r="H70" s="258">
        <v>0</v>
      </c>
      <c r="I70" s="258">
        <v>0</v>
      </c>
      <c r="J70" s="258">
        <v>0</v>
      </c>
      <c r="K70" s="258">
        <v>0</v>
      </c>
      <c r="L70" s="258">
        <v>0</v>
      </c>
    </row>
    <row r="71" spans="1:18" ht="11.25" customHeight="1" x14ac:dyDescent="0.15">
      <c r="A71" s="237" t="s">
        <v>279</v>
      </c>
      <c r="B71" s="258">
        <v>0</v>
      </c>
      <c r="C71" s="258">
        <v>0</v>
      </c>
      <c r="D71" s="258">
        <v>0</v>
      </c>
      <c r="E71" s="258">
        <v>0</v>
      </c>
      <c r="F71" s="258">
        <v>0</v>
      </c>
      <c r="G71" s="258">
        <v>0</v>
      </c>
      <c r="H71" s="258">
        <v>0</v>
      </c>
      <c r="I71" s="258">
        <v>0</v>
      </c>
      <c r="J71" s="258">
        <v>0</v>
      </c>
      <c r="K71" s="258">
        <v>0</v>
      </c>
      <c r="L71" s="258">
        <v>0</v>
      </c>
    </row>
    <row r="72" spans="1:18" ht="11.25" customHeight="1" x14ac:dyDescent="0.15">
      <c r="A72" s="241" t="s">
        <v>90</v>
      </c>
      <c r="B72" s="242">
        <v>112</v>
      </c>
      <c r="C72" s="242">
        <v>115</v>
      </c>
      <c r="D72" s="242">
        <v>79</v>
      </c>
      <c r="E72" s="242">
        <v>81</v>
      </c>
      <c r="F72" s="242">
        <v>73</v>
      </c>
      <c r="G72" s="242">
        <v>84</v>
      </c>
      <c r="H72" s="242">
        <v>85</v>
      </c>
      <c r="I72" s="242">
        <v>83</v>
      </c>
      <c r="J72" s="242">
        <v>87</v>
      </c>
      <c r="K72" s="242">
        <v>87</v>
      </c>
      <c r="L72" s="242">
        <v>84</v>
      </c>
    </row>
    <row r="73" spans="1:18" ht="3.75" customHeight="1" thickBot="1" x14ac:dyDescent="0.2">
      <c r="A73" s="259"/>
      <c r="B73" s="260"/>
      <c r="C73" s="260"/>
      <c r="D73" s="260"/>
      <c r="E73" s="260"/>
      <c r="F73" s="260"/>
      <c r="G73" s="260"/>
      <c r="H73" s="260"/>
      <c r="I73" s="260"/>
      <c r="J73" s="260"/>
      <c r="K73" s="260"/>
      <c r="L73" s="260"/>
    </row>
    <row r="74" spans="1:18" ht="12" thickTop="1" x14ac:dyDescent="0.15">
      <c r="A74" s="245" t="s">
        <v>293</v>
      </c>
      <c r="B74" s="261"/>
      <c r="C74" s="261"/>
      <c r="D74" s="261"/>
      <c r="E74" s="261"/>
      <c r="F74" s="261"/>
      <c r="G74" s="261"/>
      <c r="H74" s="261"/>
      <c r="I74" s="261"/>
      <c r="J74" s="261"/>
      <c r="K74" s="261"/>
      <c r="L74" s="261"/>
    </row>
    <row r="75" spans="1:18" ht="11.25" x14ac:dyDescent="0.15">
      <c r="A75" s="245" t="s">
        <v>295</v>
      </c>
      <c r="B75" s="261"/>
      <c r="C75" s="261"/>
      <c r="D75" s="261"/>
      <c r="E75" s="261"/>
      <c r="F75" s="261"/>
      <c r="G75" s="261"/>
      <c r="H75" s="261"/>
      <c r="I75" s="261"/>
      <c r="J75" s="261"/>
      <c r="K75" s="261"/>
      <c r="L75" s="261"/>
    </row>
    <row r="76" spans="1:18" x14ac:dyDescent="0.15">
      <c r="A76" s="262"/>
      <c r="B76" s="261"/>
      <c r="C76" s="261"/>
      <c r="D76" s="261"/>
      <c r="E76" s="261"/>
      <c r="F76" s="261"/>
      <c r="G76" s="261"/>
      <c r="H76" s="261"/>
      <c r="I76" s="261"/>
      <c r="J76" s="261"/>
      <c r="K76" s="261"/>
      <c r="L76" s="261"/>
    </row>
  </sheetData>
  <mergeCells count="3">
    <mergeCell ref="A1:L1"/>
    <mergeCell ref="A2:L2"/>
    <mergeCell ref="C4:L4"/>
  </mergeCells>
  <pageMargins left="0.7" right="0.7" top="0.75" bottom="0.75" header="0.3" footer="0.3"/>
  <pageSetup scale="82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65">
    <pageSetUpPr fitToPage="1"/>
  </sheetPr>
  <dimension ref="A1:S75"/>
  <sheetViews>
    <sheetView zoomScaleNormal="100" workbookViewId="0">
      <selection activeCell="O14" sqref="O14"/>
    </sheetView>
  </sheetViews>
  <sheetFormatPr baseColWidth="10" defaultColWidth="9.140625" defaultRowHeight="9" x14ac:dyDescent="0.15"/>
  <cols>
    <col min="1" max="1" width="55" style="248" customWidth="1"/>
    <col min="2" max="12" width="8" style="249" customWidth="1"/>
    <col min="13" max="256" width="9.140625" style="229"/>
    <col min="257" max="257" width="55" style="229" customWidth="1"/>
    <col min="258" max="268" width="8" style="229" customWidth="1"/>
    <col min="269" max="512" width="9.140625" style="229"/>
    <col min="513" max="513" width="55" style="229" customWidth="1"/>
    <col min="514" max="524" width="8" style="229" customWidth="1"/>
    <col min="525" max="768" width="9.140625" style="229"/>
    <col min="769" max="769" width="55" style="229" customWidth="1"/>
    <col min="770" max="780" width="8" style="229" customWidth="1"/>
    <col min="781" max="1024" width="9.140625" style="229"/>
    <col min="1025" max="1025" width="55" style="229" customWidth="1"/>
    <col min="1026" max="1036" width="8" style="229" customWidth="1"/>
    <col min="1037" max="1280" width="9.140625" style="229"/>
    <col min="1281" max="1281" width="55" style="229" customWidth="1"/>
    <col min="1282" max="1292" width="8" style="229" customWidth="1"/>
    <col min="1293" max="1536" width="9.140625" style="229"/>
    <col min="1537" max="1537" width="55" style="229" customWidth="1"/>
    <col min="1538" max="1548" width="8" style="229" customWidth="1"/>
    <col min="1549" max="1792" width="9.140625" style="229"/>
    <col min="1793" max="1793" width="55" style="229" customWidth="1"/>
    <col min="1794" max="1804" width="8" style="229" customWidth="1"/>
    <col min="1805" max="2048" width="9.140625" style="229"/>
    <col min="2049" max="2049" width="55" style="229" customWidth="1"/>
    <col min="2050" max="2060" width="8" style="229" customWidth="1"/>
    <col min="2061" max="2304" width="9.140625" style="229"/>
    <col min="2305" max="2305" width="55" style="229" customWidth="1"/>
    <col min="2306" max="2316" width="8" style="229" customWidth="1"/>
    <col min="2317" max="2560" width="9.140625" style="229"/>
    <col min="2561" max="2561" width="55" style="229" customWidth="1"/>
    <col min="2562" max="2572" width="8" style="229" customWidth="1"/>
    <col min="2573" max="2816" width="9.140625" style="229"/>
    <col min="2817" max="2817" width="55" style="229" customWidth="1"/>
    <col min="2818" max="2828" width="8" style="229" customWidth="1"/>
    <col min="2829" max="3072" width="9.140625" style="229"/>
    <col min="3073" max="3073" width="55" style="229" customWidth="1"/>
    <col min="3074" max="3084" width="8" style="229" customWidth="1"/>
    <col min="3085" max="3328" width="9.140625" style="229"/>
    <col min="3329" max="3329" width="55" style="229" customWidth="1"/>
    <col min="3330" max="3340" width="8" style="229" customWidth="1"/>
    <col min="3341" max="3584" width="9.140625" style="229"/>
    <col min="3585" max="3585" width="55" style="229" customWidth="1"/>
    <col min="3586" max="3596" width="8" style="229" customWidth="1"/>
    <col min="3597" max="3840" width="9.140625" style="229"/>
    <col min="3841" max="3841" width="55" style="229" customWidth="1"/>
    <col min="3842" max="3852" width="8" style="229" customWidth="1"/>
    <col min="3853" max="4096" width="9.140625" style="229"/>
    <col min="4097" max="4097" width="55" style="229" customWidth="1"/>
    <col min="4098" max="4108" width="8" style="229" customWidth="1"/>
    <col min="4109" max="4352" width="9.140625" style="229"/>
    <col min="4353" max="4353" width="55" style="229" customWidth="1"/>
    <col min="4354" max="4364" width="8" style="229" customWidth="1"/>
    <col min="4365" max="4608" width="9.140625" style="229"/>
    <col min="4609" max="4609" width="55" style="229" customWidth="1"/>
    <col min="4610" max="4620" width="8" style="229" customWidth="1"/>
    <col min="4621" max="4864" width="9.140625" style="229"/>
    <col min="4865" max="4865" width="55" style="229" customWidth="1"/>
    <col min="4866" max="4876" width="8" style="229" customWidth="1"/>
    <col min="4877" max="5120" width="9.140625" style="229"/>
    <col min="5121" max="5121" width="55" style="229" customWidth="1"/>
    <col min="5122" max="5132" width="8" style="229" customWidth="1"/>
    <col min="5133" max="5376" width="9.140625" style="229"/>
    <col min="5377" max="5377" width="55" style="229" customWidth="1"/>
    <col min="5378" max="5388" width="8" style="229" customWidth="1"/>
    <col min="5389" max="5632" width="9.140625" style="229"/>
    <col min="5633" max="5633" width="55" style="229" customWidth="1"/>
    <col min="5634" max="5644" width="8" style="229" customWidth="1"/>
    <col min="5645" max="5888" width="9.140625" style="229"/>
    <col min="5889" max="5889" width="55" style="229" customWidth="1"/>
    <col min="5890" max="5900" width="8" style="229" customWidth="1"/>
    <col min="5901" max="6144" width="9.140625" style="229"/>
    <col min="6145" max="6145" width="55" style="229" customWidth="1"/>
    <col min="6146" max="6156" width="8" style="229" customWidth="1"/>
    <col min="6157" max="6400" width="9.140625" style="229"/>
    <col min="6401" max="6401" width="55" style="229" customWidth="1"/>
    <col min="6402" max="6412" width="8" style="229" customWidth="1"/>
    <col min="6413" max="6656" width="9.140625" style="229"/>
    <col min="6657" max="6657" width="55" style="229" customWidth="1"/>
    <col min="6658" max="6668" width="8" style="229" customWidth="1"/>
    <col min="6669" max="6912" width="9.140625" style="229"/>
    <col min="6913" max="6913" width="55" style="229" customWidth="1"/>
    <col min="6914" max="6924" width="8" style="229" customWidth="1"/>
    <col min="6925" max="7168" width="9.140625" style="229"/>
    <col min="7169" max="7169" width="55" style="229" customWidth="1"/>
    <col min="7170" max="7180" width="8" style="229" customWidth="1"/>
    <col min="7181" max="7424" width="9.140625" style="229"/>
    <col min="7425" max="7425" width="55" style="229" customWidth="1"/>
    <col min="7426" max="7436" width="8" style="229" customWidth="1"/>
    <col min="7437" max="7680" width="9.140625" style="229"/>
    <col min="7681" max="7681" width="55" style="229" customWidth="1"/>
    <col min="7682" max="7692" width="8" style="229" customWidth="1"/>
    <col min="7693" max="7936" width="9.140625" style="229"/>
    <col min="7937" max="7937" width="55" style="229" customWidth="1"/>
    <col min="7938" max="7948" width="8" style="229" customWidth="1"/>
    <col min="7949" max="8192" width="9.140625" style="229"/>
    <col min="8193" max="8193" width="55" style="229" customWidth="1"/>
    <col min="8194" max="8204" width="8" style="229" customWidth="1"/>
    <col min="8205" max="8448" width="9.140625" style="229"/>
    <col min="8449" max="8449" width="55" style="229" customWidth="1"/>
    <col min="8450" max="8460" width="8" style="229" customWidth="1"/>
    <col min="8461" max="8704" width="9.140625" style="229"/>
    <col min="8705" max="8705" width="55" style="229" customWidth="1"/>
    <col min="8706" max="8716" width="8" style="229" customWidth="1"/>
    <col min="8717" max="8960" width="9.140625" style="229"/>
    <col min="8961" max="8961" width="55" style="229" customWidth="1"/>
    <col min="8962" max="8972" width="8" style="229" customWidth="1"/>
    <col min="8973" max="9216" width="9.140625" style="229"/>
    <col min="9217" max="9217" width="55" style="229" customWidth="1"/>
    <col min="9218" max="9228" width="8" style="229" customWidth="1"/>
    <col min="9229" max="9472" width="9.140625" style="229"/>
    <col min="9473" max="9473" width="55" style="229" customWidth="1"/>
    <col min="9474" max="9484" width="8" style="229" customWidth="1"/>
    <col min="9485" max="9728" width="9.140625" style="229"/>
    <col min="9729" max="9729" width="55" style="229" customWidth="1"/>
    <col min="9730" max="9740" width="8" style="229" customWidth="1"/>
    <col min="9741" max="9984" width="9.140625" style="229"/>
    <col min="9985" max="9985" width="55" style="229" customWidth="1"/>
    <col min="9986" max="9996" width="8" style="229" customWidth="1"/>
    <col min="9997" max="10240" width="9.140625" style="229"/>
    <col min="10241" max="10241" width="55" style="229" customWidth="1"/>
    <col min="10242" max="10252" width="8" style="229" customWidth="1"/>
    <col min="10253" max="10496" width="9.140625" style="229"/>
    <col min="10497" max="10497" width="55" style="229" customWidth="1"/>
    <col min="10498" max="10508" width="8" style="229" customWidth="1"/>
    <col min="10509" max="10752" width="9.140625" style="229"/>
    <col min="10753" max="10753" width="55" style="229" customWidth="1"/>
    <col min="10754" max="10764" width="8" style="229" customWidth="1"/>
    <col min="10765" max="11008" width="9.140625" style="229"/>
    <col min="11009" max="11009" width="55" style="229" customWidth="1"/>
    <col min="11010" max="11020" width="8" style="229" customWidth="1"/>
    <col min="11021" max="11264" width="9.140625" style="229"/>
    <col min="11265" max="11265" width="55" style="229" customWidth="1"/>
    <col min="11266" max="11276" width="8" style="229" customWidth="1"/>
    <col min="11277" max="11520" width="9.140625" style="229"/>
    <col min="11521" max="11521" width="55" style="229" customWidth="1"/>
    <col min="11522" max="11532" width="8" style="229" customWidth="1"/>
    <col min="11533" max="11776" width="9.140625" style="229"/>
    <col min="11777" max="11777" width="55" style="229" customWidth="1"/>
    <col min="11778" max="11788" width="8" style="229" customWidth="1"/>
    <col min="11789" max="12032" width="9.140625" style="229"/>
    <col min="12033" max="12033" width="55" style="229" customWidth="1"/>
    <col min="12034" max="12044" width="8" style="229" customWidth="1"/>
    <col min="12045" max="12288" width="9.140625" style="229"/>
    <col min="12289" max="12289" width="55" style="229" customWidth="1"/>
    <col min="12290" max="12300" width="8" style="229" customWidth="1"/>
    <col min="12301" max="12544" width="9.140625" style="229"/>
    <col min="12545" max="12545" width="55" style="229" customWidth="1"/>
    <col min="12546" max="12556" width="8" style="229" customWidth="1"/>
    <col min="12557" max="12800" width="9.140625" style="229"/>
    <col min="12801" max="12801" width="55" style="229" customWidth="1"/>
    <col min="12802" max="12812" width="8" style="229" customWidth="1"/>
    <col min="12813" max="13056" width="9.140625" style="229"/>
    <col min="13057" max="13057" width="55" style="229" customWidth="1"/>
    <col min="13058" max="13068" width="8" style="229" customWidth="1"/>
    <col min="13069" max="13312" width="9.140625" style="229"/>
    <col min="13313" max="13313" width="55" style="229" customWidth="1"/>
    <col min="13314" max="13324" width="8" style="229" customWidth="1"/>
    <col min="13325" max="13568" width="9.140625" style="229"/>
    <col min="13569" max="13569" width="55" style="229" customWidth="1"/>
    <col min="13570" max="13580" width="8" style="229" customWidth="1"/>
    <col min="13581" max="13824" width="9.140625" style="229"/>
    <col min="13825" max="13825" width="55" style="229" customWidth="1"/>
    <col min="13826" max="13836" width="8" style="229" customWidth="1"/>
    <col min="13837" max="14080" width="9.140625" style="229"/>
    <col min="14081" max="14081" width="55" style="229" customWidth="1"/>
    <col min="14082" max="14092" width="8" style="229" customWidth="1"/>
    <col min="14093" max="14336" width="9.140625" style="229"/>
    <col min="14337" max="14337" width="55" style="229" customWidth="1"/>
    <col min="14338" max="14348" width="8" style="229" customWidth="1"/>
    <col min="14349" max="14592" width="9.140625" style="229"/>
    <col min="14593" max="14593" width="55" style="229" customWidth="1"/>
    <col min="14594" max="14604" width="8" style="229" customWidth="1"/>
    <col min="14605" max="14848" width="9.140625" style="229"/>
    <col min="14849" max="14849" width="55" style="229" customWidth="1"/>
    <col min="14850" max="14860" width="8" style="229" customWidth="1"/>
    <col min="14861" max="15104" width="9.140625" style="229"/>
    <col min="15105" max="15105" width="55" style="229" customWidth="1"/>
    <col min="15106" max="15116" width="8" style="229" customWidth="1"/>
    <col min="15117" max="15360" width="9.140625" style="229"/>
    <col min="15361" max="15361" width="55" style="229" customWidth="1"/>
    <col min="15362" max="15372" width="8" style="229" customWidth="1"/>
    <col min="15373" max="15616" width="9.140625" style="229"/>
    <col min="15617" max="15617" width="55" style="229" customWidth="1"/>
    <col min="15618" max="15628" width="8" style="229" customWidth="1"/>
    <col min="15629" max="15872" width="9.140625" style="229"/>
    <col min="15873" max="15873" width="55" style="229" customWidth="1"/>
    <col min="15874" max="15884" width="8" style="229" customWidth="1"/>
    <col min="15885" max="16128" width="9.140625" style="229"/>
    <col min="16129" max="16129" width="55" style="229" customWidth="1"/>
    <col min="16130" max="16140" width="8" style="229" customWidth="1"/>
    <col min="16141" max="16384" width="9.140625" style="229"/>
  </cols>
  <sheetData>
    <row r="1" spans="1:19" s="225" customFormat="1" ht="30" customHeight="1" x14ac:dyDescent="0.25">
      <c r="A1" s="682" t="s">
        <v>202</v>
      </c>
      <c r="B1" s="682"/>
      <c r="C1" s="682"/>
      <c r="D1" s="682"/>
      <c r="E1" s="682"/>
      <c r="F1" s="682"/>
      <c r="G1" s="682"/>
      <c r="H1" s="682"/>
      <c r="I1" s="682"/>
      <c r="J1" s="682"/>
      <c r="K1" s="682"/>
      <c r="L1" s="263"/>
    </row>
    <row r="2" spans="1:19" s="225" customFormat="1" ht="30" customHeight="1" x14ac:dyDescent="0.15">
      <c r="A2" s="687" t="s">
        <v>265</v>
      </c>
      <c r="B2" s="687"/>
      <c r="C2" s="687"/>
      <c r="D2" s="687"/>
      <c r="E2" s="687"/>
      <c r="F2" s="687"/>
      <c r="G2" s="687"/>
      <c r="H2" s="687"/>
      <c r="I2" s="687"/>
      <c r="J2" s="687"/>
      <c r="K2" s="687"/>
      <c r="L2" s="264"/>
    </row>
    <row r="3" spans="1:19" s="225" customFormat="1" ht="3.75" customHeight="1" x14ac:dyDescent="0.15">
      <c r="A3" s="255"/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</row>
    <row r="4" spans="1:19" ht="30" customHeight="1" thickBot="1" x14ac:dyDescent="0.2">
      <c r="A4" s="230"/>
      <c r="B4" s="231" t="s">
        <v>266</v>
      </c>
      <c r="C4" s="242" t="s">
        <v>267</v>
      </c>
      <c r="D4" s="231" t="s">
        <v>268</v>
      </c>
      <c r="E4" s="231" t="s">
        <v>269</v>
      </c>
      <c r="F4" s="231" t="s">
        <v>270</v>
      </c>
      <c r="G4" s="231" t="s">
        <v>271</v>
      </c>
      <c r="H4" s="231" t="s">
        <v>272</v>
      </c>
      <c r="I4" s="231" t="s">
        <v>273</v>
      </c>
      <c r="J4" s="231" t="s">
        <v>274</v>
      </c>
      <c r="K4" s="231" t="s">
        <v>275</v>
      </c>
      <c r="L4" s="231" t="s">
        <v>276</v>
      </c>
    </row>
    <row r="5" spans="1:19" ht="15" customHeight="1" x14ac:dyDescent="0.15">
      <c r="A5" s="232" t="s">
        <v>94</v>
      </c>
      <c r="B5" s="252">
        <v>11</v>
      </c>
      <c r="C5" s="252">
        <v>11</v>
      </c>
      <c r="D5" s="252">
        <v>11</v>
      </c>
      <c r="E5" s="252">
        <v>21</v>
      </c>
      <c r="F5" s="252">
        <v>23</v>
      </c>
      <c r="G5" s="252">
        <v>23</v>
      </c>
      <c r="H5" s="252">
        <v>23</v>
      </c>
      <c r="I5" s="252">
        <v>24</v>
      </c>
      <c r="J5" s="252">
        <v>24</v>
      </c>
      <c r="K5" s="252">
        <v>26</v>
      </c>
      <c r="L5" s="252">
        <v>25</v>
      </c>
    </row>
    <row r="6" spans="1:19" ht="15" customHeight="1" x14ac:dyDescent="0.15">
      <c r="A6" s="234" t="s">
        <v>277</v>
      </c>
      <c r="B6" s="235">
        <v>5</v>
      </c>
      <c r="C6" s="235">
        <v>5</v>
      </c>
      <c r="D6" s="235">
        <v>5</v>
      </c>
      <c r="E6" s="235">
        <v>7</v>
      </c>
      <c r="F6" s="235">
        <v>10</v>
      </c>
      <c r="G6" s="235">
        <v>10</v>
      </c>
      <c r="H6" s="235">
        <v>10</v>
      </c>
      <c r="I6" s="235">
        <v>10</v>
      </c>
      <c r="J6" s="235">
        <v>10</v>
      </c>
      <c r="K6" s="235">
        <v>11</v>
      </c>
      <c r="L6" s="235">
        <v>9</v>
      </c>
      <c r="M6" s="236"/>
      <c r="N6" s="236"/>
      <c r="O6" s="236"/>
      <c r="P6" s="236"/>
      <c r="Q6" s="236"/>
      <c r="R6" s="236"/>
      <c r="S6" s="236"/>
    </row>
    <row r="7" spans="1:19" ht="15" customHeight="1" x14ac:dyDescent="0.15">
      <c r="A7" s="237" t="s">
        <v>292</v>
      </c>
      <c r="B7" s="258">
        <v>3</v>
      </c>
      <c r="C7" s="258">
        <v>3</v>
      </c>
      <c r="D7" s="258">
        <v>3</v>
      </c>
      <c r="E7" s="258">
        <v>5</v>
      </c>
      <c r="F7" s="258">
        <v>7</v>
      </c>
      <c r="G7" s="258">
        <v>7</v>
      </c>
      <c r="H7" s="258">
        <v>7</v>
      </c>
      <c r="I7" s="258">
        <v>7</v>
      </c>
      <c r="J7" s="258">
        <v>7</v>
      </c>
      <c r="K7" s="258">
        <v>8</v>
      </c>
      <c r="L7" s="258">
        <v>8</v>
      </c>
    </row>
    <row r="8" spans="1:19" ht="15" customHeight="1" x14ac:dyDescent="0.15">
      <c r="A8" s="237" t="s">
        <v>279</v>
      </c>
      <c r="B8" s="258">
        <v>2</v>
      </c>
      <c r="C8" s="258">
        <v>2</v>
      </c>
      <c r="D8" s="258">
        <v>2</v>
      </c>
      <c r="E8" s="258">
        <v>2</v>
      </c>
      <c r="F8" s="258">
        <v>3</v>
      </c>
      <c r="G8" s="258">
        <v>3</v>
      </c>
      <c r="H8" s="258">
        <v>3</v>
      </c>
      <c r="I8" s="258">
        <v>3</v>
      </c>
      <c r="J8" s="258">
        <v>3</v>
      </c>
      <c r="K8" s="258">
        <v>3</v>
      </c>
      <c r="L8" s="258">
        <v>1</v>
      </c>
    </row>
    <row r="9" spans="1:19" ht="15" customHeight="1" x14ac:dyDescent="0.15">
      <c r="A9" s="234" t="s">
        <v>280</v>
      </c>
      <c r="B9" s="235">
        <v>6</v>
      </c>
      <c r="C9" s="235">
        <v>6</v>
      </c>
      <c r="D9" s="235">
        <v>6</v>
      </c>
      <c r="E9" s="235">
        <v>14</v>
      </c>
      <c r="F9" s="235">
        <v>13</v>
      </c>
      <c r="G9" s="235">
        <v>13</v>
      </c>
      <c r="H9" s="235">
        <v>13</v>
      </c>
      <c r="I9" s="235">
        <v>14</v>
      </c>
      <c r="J9" s="235">
        <v>14</v>
      </c>
      <c r="K9" s="235">
        <v>15</v>
      </c>
      <c r="L9" s="235">
        <v>16</v>
      </c>
      <c r="M9" s="236"/>
      <c r="N9" s="236"/>
      <c r="O9" s="236"/>
      <c r="P9" s="236"/>
      <c r="Q9" s="236"/>
      <c r="R9" s="236"/>
    </row>
    <row r="10" spans="1:19" ht="15" customHeight="1" x14ac:dyDescent="0.15">
      <c r="A10" s="237" t="s">
        <v>292</v>
      </c>
      <c r="B10" s="258">
        <v>6</v>
      </c>
      <c r="C10" s="258">
        <v>6</v>
      </c>
      <c r="D10" s="258">
        <v>6</v>
      </c>
      <c r="E10" s="258">
        <v>14</v>
      </c>
      <c r="F10" s="258">
        <v>13</v>
      </c>
      <c r="G10" s="258">
        <v>13</v>
      </c>
      <c r="H10" s="258">
        <v>13</v>
      </c>
      <c r="I10" s="258">
        <v>14</v>
      </c>
      <c r="J10" s="258">
        <v>14</v>
      </c>
      <c r="K10" s="258">
        <v>14</v>
      </c>
      <c r="L10" s="258">
        <v>15</v>
      </c>
    </row>
    <row r="11" spans="1:19" ht="15" customHeight="1" thickBot="1" x14ac:dyDescent="0.2">
      <c r="A11" s="237" t="s">
        <v>279</v>
      </c>
      <c r="B11" s="258">
        <v>0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0</v>
      </c>
      <c r="J11" s="258">
        <v>0</v>
      </c>
      <c r="K11" s="258">
        <v>1</v>
      </c>
      <c r="L11" s="258">
        <v>1</v>
      </c>
    </row>
    <row r="12" spans="1:19" ht="15" customHeight="1" x14ac:dyDescent="0.15">
      <c r="A12" s="232" t="s">
        <v>95</v>
      </c>
      <c r="B12" s="252">
        <v>0</v>
      </c>
      <c r="C12" s="252">
        <v>0</v>
      </c>
      <c r="D12" s="252">
        <v>0</v>
      </c>
      <c r="E12" s="252">
        <v>11</v>
      </c>
      <c r="F12" s="252">
        <v>11</v>
      </c>
      <c r="G12" s="252">
        <v>10</v>
      </c>
      <c r="H12" s="252">
        <v>10</v>
      </c>
      <c r="I12" s="252">
        <v>7</v>
      </c>
      <c r="J12" s="252">
        <v>7</v>
      </c>
      <c r="K12" s="252">
        <v>10</v>
      </c>
      <c r="L12" s="252">
        <v>10</v>
      </c>
    </row>
    <row r="13" spans="1:19" s="239" customFormat="1" ht="15" customHeight="1" x14ac:dyDescent="0.15">
      <c r="A13" s="234" t="s">
        <v>281</v>
      </c>
      <c r="B13" s="235">
        <v>0</v>
      </c>
      <c r="C13" s="235">
        <v>0</v>
      </c>
      <c r="D13" s="235">
        <v>0</v>
      </c>
      <c r="E13" s="235">
        <v>7</v>
      </c>
      <c r="F13" s="235">
        <v>7</v>
      </c>
      <c r="G13" s="235">
        <v>7</v>
      </c>
      <c r="H13" s="235">
        <v>7</v>
      </c>
      <c r="I13" s="235">
        <v>5</v>
      </c>
      <c r="J13" s="235">
        <v>6</v>
      </c>
      <c r="K13" s="235">
        <v>7</v>
      </c>
      <c r="L13" s="235">
        <v>7</v>
      </c>
      <c r="M13" s="236"/>
      <c r="N13" s="236"/>
      <c r="O13" s="236"/>
      <c r="P13" s="236"/>
      <c r="Q13" s="236"/>
      <c r="R13" s="236"/>
    </row>
    <row r="14" spans="1:19" s="239" customFormat="1" ht="15" customHeight="1" x14ac:dyDescent="0.15">
      <c r="A14" s="237" t="s">
        <v>292</v>
      </c>
      <c r="B14" s="258">
        <v>0</v>
      </c>
      <c r="C14" s="258">
        <v>0</v>
      </c>
      <c r="D14" s="258">
        <v>0</v>
      </c>
      <c r="E14" s="258">
        <v>7</v>
      </c>
      <c r="F14" s="258">
        <v>7</v>
      </c>
      <c r="G14" s="258">
        <v>7</v>
      </c>
      <c r="H14" s="258">
        <v>7</v>
      </c>
      <c r="I14" s="258">
        <v>5</v>
      </c>
      <c r="J14" s="258">
        <v>5</v>
      </c>
      <c r="K14" s="258">
        <v>7</v>
      </c>
      <c r="L14" s="258">
        <v>7</v>
      </c>
    </row>
    <row r="15" spans="1:19" s="239" customFormat="1" ht="15" customHeight="1" x14ac:dyDescent="0.15">
      <c r="A15" s="237" t="s">
        <v>279</v>
      </c>
      <c r="B15" s="258">
        <v>0</v>
      </c>
      <c r="C15" s="258">
        <v>0</v>
      </c>
      <c r="D15" s="258">
        <v>0</v>
      </c>
      <c r="E15" s="258">
        <v>0</v>
      </c>
      <c r="F15" s="258">
        <v>0</v>
      </c>
      <c r="G15" s="258">
        <v>0</v>
      </c>
      <c r="H15" s="258">
        <v>0</v>
      </c>
      <c r="I15" s="258">
        <v>0</v>
      </c>
      <c r="J15" s="258">
        <v>1</v>
      </c>
      <c r="K15" s="258">
        <v>0</v>
      </c>
      <c r="L15" s="258">
        <v>0</v>
      </c>
    </row>
    <row r="16" spans="1:19" s="239" customFormat="1" ht="15" customHeight="1" x14ac:dyDescent="0.15">
      <c r="A16" s="234" t="s">
        <v>282</v>
      </c>
      <c r="B16" s="235">
        <v>0</v>
      </c>
      <c r="C16" s="235">
        <v>0</v>
      </c>
      <c r="D16" s="235">
        <v>0</v>
      </c>
      <c r="E16" s="235">
        <v>3</v>
      </c>
      <c r="F16" s="235">
        <v>3</v>
      </c>
      <c r="G16" s="235">
        <v>2</v>
      </c>
      <c r="H16" s="235">
        <v>2</v>
      </c>
      <c r="I16" s="235">
        <v>2</v>
      </c>
      <c r="J16" s="235">
        <v>1</v>
      </c>
      <c r="K16" s="235">
        <v>3</v>
      </c>
      <c r="L16" s="235">
        <v>3</v>
      </c>
      <c r="M16" s="236"/>
      <c r="N16" s="236"/>
      <c r="O16" s="236"/>
      <c r="P16" s="236"/>
      <c r="Q16" s="236"/>
      <c r="R16" s="236"/>
    </row>
    <row r="17" spans="1:18" s="239" customFormat="1" ht="15" customHeight="1" x14ac:dyDescent="0.15">
      <c r="A17" s="237" t="s">
        <v>292</v>
      </c>
      <c r="B17" s="258">
        <v>0</v>
      </c>
      <c r="C17" s="258">
        <v>0</v>
      </c>
      <c r="D17" s="258">
        <v>0</v>
      </c>
      <c r="E17" s="258">
        <v>3</v>
      </c>
      <c r="F17" s="258">
        <v>3</v>
      </c>
      <c r="G17" s="258">
        <v>2</v>
      </c>
      <c r="H17" s="258">
        <v>2</v>
      </c>
      <c r="I17" s="258">
        <v>2</v>
      </c>
      <c r="J17" s="258">
        <v>1</v>
      </c>
      <c r="K17" s="258">
        <v>3</v>
      </c>
      <c r="L17" s="258">
        <v>3</v>
      </c>
    </row>
    <row r="18" spans="1:18" ht="15" customHeight="1" x14ac:dyDescent="0.15">
      <c r="A18" s="237" t="s">
        <v>279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0</v>
      </c>
      <c r="I18" s="258">
        <v>0</v>
      </c>
      <c r="J18" s="258">
        <v>0</v>
      </c>
      <c r="K18" s="258">
        <v>0</v>
      </c>
      <c r="L18" s="258">
        <v>0</v>
      </c>
    </row>
    <row r="19" spans="1:18" ht="15" customHeight="1" x14ac:dyDescent="0.15">
      <c r="A19" s="234" t="s">
        <v>280</v>
      </c>
      <c r="B19" s="235">
        <v>0</v>
      </c>
      <c r="C19" s="235">
        <v>0</v>
      </c>
      <c r="D19" s="235">
        <v>0</v>
      </c>
      <c r="E19" s="235">
        <v>1</v>
      </c>
      <c r="F19" s="235">
        <v>1</v>
      </c>
      <c r="G19" s="235">
        <v>1</v>
      </c>
      <c r="H19" s="235">
        <v>1</v>
      </c>
      <c r="I19" s="235">
        <v>0</v>
      </c>
      <c r="J19" s="235">
        <v>0</v>
      </c>
      <c r="K19" s="235">
        <v>0</v>
      </c>
      <c r="L19" s="235">
        <v>0</v>
      </c>
      <c r="M19" s="236"/>
      <c r="N19" s="236"/>
      <c r="O19" s="236"/>
      <c r="P19" s="236"/>
      <c r="Q19" s="236"/>
      <c r="R19" s="236"/>
    </row>
    <row r="20" spans="1:18" ht="15" customHeight="1" x14ac:dyDescent="0.15">
      <c r="A20" s="237" t="s">
        <v>292</v>
      </c>
      <c r="B20" s="258">
        <v>0</v>
      </c>
      <c r="C20" s="258">
        <v>0</v>
      </c>
      <c r="D20" s="258">
        <v>0</v>
      </c>
      <c r="E20" s="258">
        <v>1</v>
      </c>
      <c r="F20" s="258">
        <v>1</v>
      </c>
      <c r="G20" s="258">
        <v>1</v>
      </c>
      <c r="H20" s="258">
        <v>1</v>
      </c>
      <c r="I20" s="258">
        <v>0</v>
      </c>
      <c r="J20" s="258">
        <v>0</v>
      </c>
      <c r="K20" s="258">
        <v>0</v>
      </c>
      <c r="L20" s="258">
        <v>0</v>
      </c>
    </row>
    <row r="21" spans="1:18" ht="15" customHeight="1" thickBot="1" x14ac:dyDescent="0.2">
      <c r="A21" s="237" t="s">
        <v>279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</row>
    <row r="22" spans="1:18" ht="15" customHeight="1" x14ac:dyDescent="0.15">
      <c r="A22" s="232" t="s">
        <v>96</v>
      </c>
      <c r="B22" s="252">
        <v>53</v>
      </c>
      <c r="C22" s="252">
        <v>52</v>
      </c>
      <c r="D22" s="252">
        <v>68</v>
      </c>
      <c r="E22" s="252">
        <v>69</v>
      </c>
      <c r="F22" s="252">
        <v>73</v>
      </c>
      <c r="G22" s="252">
        <v>74</v>
      </c>
      <c r="H22" s="252">
        <v>76</v>
      </c>
      <c r="I22" s="252">
        <v>84</v>
      </c>
      <c r="J22" s="252">
        <v>86</v>
      </c>
      <c r="K22" s="252">
        <v>94</v>
      </c>
      <c r="L22" s="252">
        <f>L23+L26</f>
        <v>93</v>
      </c>
    </row>
    <row r="23" spans="1:18" ht="15" customHeight="1" x14ac:dyDescent="0.15">
      <c r="A23" s="234" t="s">
        <v>283</v>
      </c>
      <c r="B23" s="235">
        <v>34</v>
      </c>
      <c r="C23" s="235">
        <v>32</v>
      </c>
      <c r="D23" s="235">
        <v>41</v>
      </c>
      <c r="E23" s="235">
        <v>41</v>
      </c>
      <c r="F23" s="235">
        <v>43</v>
      </c>
      <c r="G23" s="235">
        <v>45</v>
      </c>
      <c r="H23" s="235">
        <v>47</v>
      </c>
      <c r="I23" s="235">
        <v>51</v>
      </c>
      <c r="J23" s="235">
        <v>51</v>
      </c>
      <c r="K23" s="235">
        <v>55</v>
      </c>
      <c r="L23" s="235">
        <v>53</v>
      </c>
      <c r="M23" s="236"/>
      <c r="N23" s="236"/>
      <c r="O23" s="236"/>
      <c r="P23" s="236"/>
      <c r="Q23" s="236"/>
      <c r="R23" s="236"/>
    </row>
    <row r="24" spans="1:18" ht="15" customHeight="1" x14ac:dyDescent="0.15">
      <c r="A24" s="237" t="s">
        <v>292</v>
      </c>
      <c r="B24" s="258">
        <v>29</v>
      </c>
      <c r="C24" s="258">
        <v>28</v>
      </c>
      <c r="D24" s="258">
        <v>32</v>
      </c>
      <c r="E24" s="258">
        <v>32</v>
      </c>
      <c r="F24" s="258">
        <v>34</v>
      </c>
      <c r="G24" s="258">
        <v>36</v>
      </c>
      <c r="H24" s="258">
        <v>37</v>
      </c>
      <c r="I24" s="258">
        <v>41</v>
      </c>
      <c r="J24" s="258">
        <v>42</v>
      </c>
      <c r="K24" s="258">
        <v>46</v>
      </c>
      <c r="L24" s="258">
        <v>45</v>
      </c>
    </row>
    <row r="25" spans="1:18" ht="15" customHeight="1" x14ac:dyDescent="0.15">
      <c r="A25" s="237" t="s">
        <v>279</v>
      </c>
      <c r="B25" s="258">
        <v>5</v>
      </c>
      <c r="C25" s="258">
        <v>4</v>
      </c>
      <c r="D25" s="258">
        <v>9</v>
      </c>
      <c r="E25" s="258">
        <v>9</v>
      </c>
      <c r="F25" s="258">
        <v>9</v>
      </c>
      <c r="G25" s="258">
        <v>9</v>
      </c>
      <c r="H25" s="258">
        <v>10</v>
      </c>
      <c r="I25" s="258">
        <v>10</v>
      </c>
      <c r="J25" s="258">
        <v>9</v>
      </c>
      <c r="K25" s="258">
        <v>9</v>
      </c>
      <c r="L25" s="258">
        <v>8</v>
      </c>
    </row>
    <row r="26" spans="1:18" ht="15" customHeight="1" x14ac:dyDescent="0.15">
      <c r="A26" s="234" t="s">
        <v>280</v>
      </c>
      <c r="B26" s="235">
        <v>19</v>
      </c>
      <c r="C26" s="235">
        <v>20</v>
      </c>
      <c r="D26" s="235">
        <v>27</v>
      </c>
      <c r="E26" s="235">
        <v>28</v>
      </c>
      <c r="F26" s="235">
        <v>30</v>
      </c>
      <c r="G26" s="235">
        <v>29</v>
      </c>
      <c r="H26" s="235">
        <v>29</v>
      </c>
      <c r="I26" s="235">
        <v>33</v>
      </c>
      <c r="J26" s="235">
        <v>35</v>
      </c>
      <c r="K26" s="235">
        <v>39</v>
      </c>
      <c r="L26" s="235">
        <v>40</v>
      </c>
      <c r="M26" s="236"/>
      <c r="N26" s="236"/>
      <c r="O26" s="236"/>
      <c r="P26" s="236"/>
      <c r="Q26" s="236"/>
      <c r="R26" s="236"/>
    </row>
    <row r="27" spans="1:18" ht="15" customHeight="1" x14ac:dyDescent="0.15">
      <c r="A27" s="237" t="s">
        <v>292</v>
      </c>
      <c r="B27" s="258">
        <v>18</v>
      </c>
      <c r="C27" s="258">
        <v>19</v>
      </c>
      <c r="D27" s="258">
        <v>26</v>
      </c>
      <c r="E27" s="258">
        <v>27</v>
      </c>
      <c r="F27" s="258">
        <v>29</v>
      </c>
      <c r="G27" s="258">
        <v>28</v>
      </c>
      <c r="H27" s="258">
        <v>28</v>
      </c>
      <c r="I27" s="258">
        <v>32</v>
      </c>
      <c r="J27" s="258">
        <v>34</v>
      </c>
      <c r="K27" s="258">
        <v>38</v>
      </c>
      <c r="L27" s="258">
        <v>39</v>
      </c>
    </row>
    <row r="28" spans="1:18" ht="15" customHeight="1" thickBot="1" x14ac:dyDescent="0.2">
      <c r="A28" s="237" t="s">
        <v>279</v>
      </c>
      <c r="B28" s="258">
        <v>1</v>
      </c>
      <c r="C28" s="258">
        <v>1</v>
      </c>
      <c r="D28" s="258">
        <v>1</v>
      </c>
      <c r="E28" s="258">
        <v>1</v>
      </c>
      <c r="F28" s="258">
        <v>1</v>
      </c>
      <c r="G28" s="258">
        <v>1</v>
      </c>
      <c r="H28" s="258">
        <v>1</v>
      </c>
      <c r="I28" s="258">
        <v>1</v>
      </c>
      <c r="J28" s="258">
        <v>1</v>
      </c>
      <c r="K28" s="258">
        <v>1</v>
      </c>
      <c r="L28" s="258">
        <v>1</v>
      </c>
    </row>
    <row r="29" spans="1:18" ht="15" customHeight="1" x14ac:dyDescent="0.15">
      <c r="A29" s="232" t="s">
        <v>97</v>
      </c>
      <c r="B29" s="252">
        <v>3</v>
      </c>
      <c r="C29" s="252">
        <v>3</v>
      </c>
      <c r="D29" s="252">
        <v>3</v>
      </c>
      <c r="E29" s="252">
        <v>4</v>
      </c>
      <c r="F29" s="252">
        <v>5</v>
      </c>
      <c r="G29" s="252">
        <v>5</v>
      </c>
      <c r="H29" s="252">
        <v>5</v>
      </c>
      <c r="I29" s="252">
        <v>6</v>
      </c>
      <c r="J29" s="252">
        <v>6</v>
      </c>
      <c r="K29" s="252">
        <v>10</v>
      </c>
      <c r="L29" s="252">
        <v>9</v>
      </c>
    </row>
    <row r="30" spans="1:18" ht="15" customHeight="1" x14ac:dyDescent="0.15">
      <c r="A30" s="234" t="s">
        <v>284</v>
      </c>
      <c r="B30" s="235">
        <v>2</v>
      </c>
      <c r="C30" s="235">
        <v>2</v>
      </c>
      <c r="D30" s="235">
        <v>2</v>
      </c>
      <c r="E30" s="235">
        <v>3</v>
      </c>
      <c r="F30" s="235">
        <v>4</v>
      </c>
      <c r="G30" s="235">
        <v>4</v>
      </c>
      <c r="H30" s="235">
        <v>4</v>
      </c>
      <c r="I30" s="235">
        <v>5</v>
      </c>
      <c r="J30" s="235">
        <v>5</v>
      </c>
      <c r="K30" s="235">
        <v>7</v>
      </c>
      <c r="L30" s="235">
        <v>6</v>
      </c>
      <c r="M30" s="236"/>
      <c r="N30" s="236"/>
      <c r="O30" s="236"/>
      <c r="P30" s="236"/>
      <c r="Q30" s="236"/>
      <c r="R30" s="236"/>
    </row>
    <row r="31" spans="1:18" ht="15" customHeight="1" x14ac:dyDescent="0.15">
      <c r="A31" s="237" t="s">
        <v>292</v>
      </c>
      <c r="B31" s="258">
        <v>1</v>
      </c>
      <c r="C31" s="258">
        <v>1</v>
      </c>
      <c r="D31" s="258">
        <v>1</v>
      </c>
      <c r="E31" s="258">
        <v>2</v>
      </c>
      <c r="F31" s="258">
        <v>3</v>
      </c>
      <c r="G31" s="258">
        <v>3</v>
      </c>
      <c r="H31" s="258">
        <v>3</v>
      </c>
      <c r="I31" s="258">
        <v>4</v>
      </c>
      <c r="J31" s="258">
        <v>4</v>
      </c>
      <c r="K31" s="258">
        <v>6</v>
      </c>
      <c r="L31" s="258">
        <v>6</v>
      </c>
    </row>
    <row r="32" spans="1:18" ht="15" customHeight="1" x14ac:dyDescent="0.15">
      <c r="A32" s="237" t="s">
        <v>279</v>
      </c>
      <c r="B32" s="258">
        <v>1</v>
      </c>
      <c r="C32" s="258">
        <v>1</v>
      </c>
      <c r="D32" s="258">
        <v>1</v>
      </c>
      <c r="E32" s="258">
        <v>1</v>
      </c>
      <c r="F32" s="258">
        <v>1</v>
      </c>
      <c r="G32" s="258">
        <v>1</v>
      </c>
      <c r="H32" s="258">
        <v>1</v>
      </c>
      <c r="I32" s="258">
        <v>1</v>
      </c>
      <c r="J32" s="258">
        <v>1</v>
      </c>
      <c r="K32" s="258">
        <v>1</v>
      </c>
      <c r="L32" s="258">
        <v>0</v>
      </c>
    </row>
    <row r="33" spans="1:18" ht="15" customHeight="1" x14ac:dyDescent="0.15">
      <c r="A33" s="234" t="s">
        <v>280</v>
      </c>
      <c r="B33" s="235">
        <v>1</v>
      </c>
      <c r="C33" s="235">
        <v>1</v>
      </c>
      <c r="D33" s="235">
        <v>1</v>
      </c>
      <c r="E33" s="235">
        <v>1</v>
      </c>
      <c r="F33" s="235">
        <v>1</v>
      </c>
      <c r="G33" s="235">
        <v>1</v>
      </c>
      <c r="H33" s="235">
        <v>1</v>
      </c>
      <c r="I33" s="235">
        <v>1</v>
      </c>
      <c r="J33" s="235">
        <v>1</v>
      </c>
      <c r="K33" s="235">
        <v>3</v>
      </c>
      <c r="L33" s="235">
        <v>3</v>
      </c>
      <c r="M33" s="236"/>
      <c r="N33" s="236"/>
      <c r="O33" s="236"/>
      <c r="P33" s="236"/>
      <c r="Q33" s="236"/>
      <c r="R33" s="236"/>
    </row>
    <row r="34" spans="1:18" ht="15" customHeight="1" x14ac:dyDescent="0.15">
      <c r="A34" s="237" t="s">
        <v>292</v>
      </c>
      <c r="B34" s="258">
        <v>1</v>
      </c>
      <c r="C34" s="258">
        <v>1</v>
      </c>
      <c r="D34" s="258">
        <v>1</v>
      </c>
      <c r="E34" s="258">
        <v>1</v>
      </c>
      <c r="F34" s="258">
        <v>1</v>
      </c>
      <c r="G34" s="258">
        <v>1</v>
      </c>
      <c r="H34" s="258">
        <v>1</v>
      </c>
      <c r="I34" s="258">
        <v>1</v>
      </c>
      <c r="J34" s="258">
        <v>1</v>
      </c>
      <c r="K34" s="258">
        <v>3</v>
      </c>
      <c r="L34" s="258">
        <v>3</v>
      </c>
    </row>
    <row r="35" spans="1:18" ht="15" customHeight="1" thickBot="1" x14ac:dyDescent="0.2">
      <c r="A35" s="237" t="s">
        <v>279</v>
      </c>
      <c r="B35" s="258">
        <v>0</v>
      </c>
      <c r="C35" s="258">
        <v>0</v>
      </c>
      <c r="D35" s="258">
        <v>0</v>
      </c>
      <c r="E35" s="258">
        <v>0</v>
      </c>
      <c r="F35" s="258">
        <v>0</v>
      </c>
      <c r="G35" s="258">
        <v>0</v>
      </c>
      <c r="H35" s="258">
        <v>0</v>
      </c>
      <c r="I35" s="258">
        <v>0</v>
      </c>
      <c r="J35" s="258">
        <v>0</v>
      </c>
      <c r="K35" s="258">
        <v>0</v>
      </c>
      <c r="L35" s="258">
        <v>0</v>
      </c>
    </row>
    <row r="36" spans="1:18" ht="15" customHeight="1" x14ac:dyDescent="0.15">
      <c r="A36" s="232" t="s">
        <v>98</v>
      </c>
      <c r="B36" s="252">
        <v>12</v>
      </c>
      <c r="C36" s="252">
        <v>11</v>
      </c>
      <c r="D36" s="252">
        <v>12</v>
      </c>
      <c r="E36" s="252">
        <v>12</v>
      </c>
      <c r="F36" s="252">
        <v>13</v>
      </c>
      <c r="G36" s="252">
        <v>13</v>
      </c>
      <c r="H36" s="252">
        <v>14</v>
      </c>
      <c r="I36" s="252">
        <v>14</v>
      </c>
      <c r="J36" s="252">
        <v>15</v>
      </c>
      <c r="K36" s="252">
        <v>15</v>
      </c>
      <c r="L36" s="252">
        <v>14</v>
      </c>
    </row>
    <row r="37" spans="1:18" ht="15" customHeight="1" x14ac:dyDescent="0.15">
      <c r="A37" s="234" t="s">
        <v>285</v>
      </c>
      <c r="B37" s="235">
        <v>3</v>
      </c>
      <c r="C37" s="235">
        <v>2</v>
      </c>
      <c r="D37" s="235">
        <v>3</v>
      </c>
      <c r="E37" s="235">
        <v>3</v>
      </c>
      <c r="F37" s="235">
        <v>4</v>
      </c>
      <c r="G37" s="235">
        <v>4</v>
      </c>
      <c r="H37" s="235">
        <v>5</v>
      </c>
      <c r="I37" s="235">
        <v>5</v>
      </c>
      <c r="J37" s="235">
        <v>6</v>
      </c>
      <c r="K37" s="235">
        <v>6</v>
      </c>
      <c r="L37" s="235">
        <v>6</v>
      </c>
      <c r="M37" s="236"/>
      <c r="N37" s="236"/>
      <c r="O37" s="236"/>
      <c r="P37" s="236"/>
      <c r="Q37" s="236"/>
      <c r="R37" s="236"/>
    </row>
    <row r="38" spans="1:18" ht="15" customHeight="1" x14ac:dyDescent="0.15">
      <c r="A38" s="237" t="s">
        <v>292</v>
      </c>
      <c r="B38" s="258">
        <v>2</v>
      </c>
      <c r="C38" s="258">
        <v>2</v>
      </c>
      <c r="D38" s="258">
        <v>3</v>
      </c>
      <c r="E38" s="258">
        <v>3</v>
      </c>
      <c r="F38" s="258">
        <v>3</v>
      </c>
      <c r="G38" s="258">
        <v>3</v>
      </c>
      <c r="H38" s="258">
        <v>4</v>
      </c>
      <c r="I38" s="258">
        <v>4</v>
      </c>
      <c r="J38" s="258">
        <v>5</v>
      </c>
      <c r="K38" s="258">
        <v>5</v>
      </c>
      <c r="L38" s="258">
        <v>5</v>
      </c>
    </row>
    <row r="39" spans="1:18" ht="15" customHeight="1" x14ac:dyDescent="0.15">
      <c r="A39" s="237" t="s">
        <v>279</v>
      </c>
      <c r="B39" s="258">
        <v>1</v>
      </c>
      <c r="C39" s="258">
        <v>0</v>
      </c>
      <c r="D39" s="258">
        <v>0</v>
      </c>
      <c r="E39" s="258">
        <v>0</v>
      </c>
      <c r="F39" s="258">
        <v>1</v>
      </c>
      <c r="G39" s="258">
        <v>1</v>
      </c>
      <c r="H39" s="258">
        <v>1</v>
      </c>
      <c r="I39" s="258">
        <v>1</v>
      </c>
      <c r="J39" s="258">
        <v>1</v>
      </c>
      <c r="K39" s="258">
        <v>1</v>
      </c>
      <c r="L39" s="258">
        <v>1</v>
      </c>
    </row>
    <row r="40" spans="1:18" ht="15" customHeight="1" x14ac:dyDescent="0.15">
      <c r="A40" s="234" t="s">
        <v>280</v>
      </c>
      <c r="B40" s="235">
        <v>9</v>
      </c>
      <c r="C40" s="235">
        <v>9</v>
      </c>
      <c r="D40" s="235">
        <v>9</v>
      </c>
      <c r="E40" s="235">
        <v>9</v>
      </c>
      <c r="F40" s="235">
        <v>9</v>
      </c>
      <c r="G40" s="235">
        <v>9</v>
      </c>
      <c r="H40" s="235">
        <v>9</v>
      </c>
      <c r="I40" s="235">
        <v>9</v>
      </c>
      <c r="J40" s="235">
        <v>9</v>
      </c>
      <c r="K40" s="235">
        <v>9</v>
      </c>
      <c r="L40" s="235">
        <v>8</v>
      </c>
      <c r="M40" s="236"/>
      <c r="N40" s="236"/>
      <c r="O40" s="236"/>
      <c r="P40" s="236"/>
      <c r="Q40" s="236"/>
      <c r="R40" s="236"/>
    </row>
    <row r="41" spans="1:18" ht="15" customHeight="1" x14ac:dyDescent="0.15">
      <c r="A41" s="237" t="s">
        <v>292</v>
      </c>
      <c r="B41" s="258">
        <v>8</v>
      </c>
      <c r="C41" s="258">
        <v>8</v>
      </c>
      <c r="D41" s="258">
        <v>8</v>
      </c>
      <c r="E41" s="258">
        <v>8</v>
      </c>
      <c r="F41" s="258">
        <v>8</v>
      </c>
      <c r="G41" s="258">
        <v>8</v>
      </c>
      <c r="H41" s="258">
        <v>8</v>
      </c>
      <c r="I41" s="258">
        <v>8</v>
      </c>
      <c r="J41" s="258">
        <v>8</v>
      </c>
      <c r="K41" s="258">
        <v>8</v>
      </c>
      <c r="L41" s="258">
        <v>8</v>
      </c>
    </row>
    <row r="42" spans="1:18" ht="15" customHeight="1" thickBot="1" x14ac:dyDescent="0.2">
      <c r="A42" s="237" t="s">
        <v>279</v>
      </c>
      <c r="B42" s="258">
        <v>1</v>
      </c>
      <c r="C42" s="258">
        <v>1</v>
      </c>
      <c r="D42" s="258">
        <v>1</v>
      </c>
      <c r="E42" s="258">
        <v>1</v>
      </c>
      <c r="F42" s="258">
        <v>1</v>
      </c>
      <c r="G42" s="258">
        <v>1</v>
      </c>
      <c r="H42" s="258">
        <v>1</v>
      </c>
      <c r="I42" s="258">
        <v>1</v>
      </c>
      <c r="J42" s="258">
        <v>1</v>
      </c>
      <c r="K42" s="258">
        <v>1</v>
      </c>
      <c r="L42" s="258">
        <v>0</v>
      </c>
    </row>
    <row r="43" spans="1:18" ht="15" customHeight="1" x14ac:dyDescent="0.15">
      <c r="A43" s="232" t="s">
        <v>99</v>
      </c>
      <c r="B43" s="252">
        <v>25</v>
      </c>
      <c r="C43" s="252">
        <v>25</v>
      </c>
      <c r="D43" s="252">
        <v>23</v>
      </c>
      <c r="E43" s="252">
        <v>23</v>
      </c>
      <c r="F43" s="252">
        <v>23</v>
      </c>
      <c r="G43" s="252">
        <v>23</v>
      </c>
      <c r="H43" s="252">
        <v>24</v>
      </c>
      <c r="I43" s="252">
        <v>25</v>
      </c>
      <c r="J43" s="252">
        <v>26</v>
      </c>
      <c r="K43" s="252">
        <v>29</v>
      </c>
      <c r="L43" s="252">
        <v>29</v>
      </c>
    </row>
    <row r="44" spans="1:18" ht="15" customHeight="1" x14ac:dyDescent="0.15">
      <c r="A44" s="234" t="s">
        <v>286</v>
      </c>
      <c r="B44" s="235">
        <v>8</v>
      </c>
      <c r="C44" s="235">
        <v>8</v>
      </c>
      <c r="D44" s="235">
        <v>6</v>
      </c>
      <c r="E44" s="235">
        <v>6</v>
      </c>
      <c r="F44" s="235">
        <v>6</v>
      </c>
      <c r="G44" s="235">
        <v>6</v>
      </c>
      <c r="H44" s="235">
        <v>6</v>
      </c>
      <c r="I44" s="235">
        <v>6</v>
      </c>
      <c r="J44" s="235">
        <v>6</v>
      </c>
      <c r="K44" s="235">
        <v>8</v>
      </c>
      <c r="L44" s="235">
        <v>8</v>
      </c>
      <c r="M44" s="236"/>
      <c r="N44" s="236"/>
      <c r="O44" s="236"/>
      <c r="P44" s="236"/>
      <c r="Q44" s="236"/>
      <c r="R44" s="236"/>
    </row>
    <row r="45" spans="1:18" ht="15" customHeight="1" x14ac:dyDescent="0.15">
      <c r="A45" s="237" t="s">
        <v>292</v>
      </c>
      <c r="B45" s="258">
        <v>8</v>
      </c>
      <c r="C45" s="258">
        <v>8</v>
      </c>
      <c r="D45" s="258">
        <v>6</v>
      </c>
      <c r="E45" s="258">
        <v>6</v>
      </c>
      <c r="F45" s="258">
        <v>6</v>
      </c>
      <c r="G45" s="258">
        <v>6</v>
      </c>
      <c r="H45" s="258">
        <v>6</v>
      </c>
      <c r="I45" s="258">
        <v>6</v>
      </c>
      <c r="J45" s="258">
        <v>6</v>
      </c>
      <c r="K45" s="258">
        <v>7</v>
      </c>
      <c r="L45" s="258">
        <v>7</v>
      </c>
    </row>
    <row r="46" spans="1:18" ht="15" customHeight="1" x14ac:dyDescent="0.15">
      <c r="A46" s="237" t="s">
        <v>279</v>
      </c>
      <c r="B46" s="258">
        <v>0</v>
      </c>
      <c r="C46" s="258">
        <v>0</v>
      </c>
      <c r="D46" s="258">
        <v>0</v>
      </c>
      <c r="E46" s="258">
        <v>0</v>
      </c>
      <c r="F46" s="258">
        <v>0</v>
      </c>
      <c r="G46" s="258">
        <v>0</v>
      </c>
      <c r="H46" s="258">
        <v>0</v>
      </c>
      <c r="I46" s="258">
        <v>0</v>
      </c>
      <c r="J46" s="258">
        <v>0</v>
      </c>
      <c r="K46" s="258">
        <v>1</v>
      </c>
      <c r="L46" s="258">
        <v>1</v>
      </c>
    </row>
    <row r="47" spans="1:18" ht="15" customHeight="1" x14ac:dyDescent="0.15">
      <c r="A47" s="234" t="s">
        <v>280</v>
      </c>
      <c r="B47" s="235">
        <v>17</v>
      </c>
      <c r="C47" s="235">
        <v>17</v>
      </c>
      <c r="D47" s="235">
        <v>17</v>
      </c>
      <c r="E47" s="235">
        <v>17</v>
      </c>
      <c r="F47" s="235">
        <v>17</v>
      </c>
      <c r="G47" s="235">
        <v>17</v>
      </c>
      <c r="H47" s="235">
        <v>18</v>
      </c>
      <c r="I47" s="235">
        <v>19</v>
      </c>
      <c r="J47" s="235">
        <v>20</v>
      </c>
      <c r="K47" s="235">
        <v>21</v>
      </c>
      <c r="L47" s="235">
        <v>21</v>
      </c>
      <c r="M47" s="236"/>
      <c r="N47" s="236"/>
      <c r="O47" s="236"/>
      <c r="P47" s="236"/>
      <c r="Q47" s="236"/>
      <c r="R47" s="236"/>
    </row>
    <row r="48" spans="1:18" ht="15" customHeight="1" x14ac:dyDescent="0.15">
      <c r="A48" s="237" t="s">
        <v>292</v>
      </c>
      <c r="B48" s="258">
        <v>12</v>
      </c>
      <c r="C48" s="258">
        <v>12</v>
      </c>
      <c r="D48" s="258">
        <v>13</v>
      </c>
      <c r="E48" s="258">
        <v>13</v>
      </c>
      <c r="F48" s="258">
        <v>13</v>
      </c>
      <c r="G48" s="258">
        <v>13</v>
      </c>
      <c r="H48" s="258">
        <v>14</v>
      </c>
      <c r="I48" s="258">
        <v>16</v>
      </c>
      <c r="J48" s="258">
        <v>17</v>
      </c>
      <c r="K48" s="258">
        <v>18</v>
      </c>
      <c r="L48" s="258">
        <v>18</v>
      </c>
    </row>
    <row r="49" spans="1:18" ht="15" customHeight="1" thickBot="1" x14ac:dyDescent="0.2">
      <c r="A49" s="237" t="s">
        <v>279</v>
      </c>
      <c r="B49" s="258">
        <v>5</v>
      </c>
      <c r="C49" s="258">
        <v>5</v>
      </c>
      <c r="D49" s="258">
        <v>4</v>
      </c>
      <c r="E49" s="258">
        <v>4</v>
      </c>
      <c r="F49" s="258">
        <v>4</v>
      </c>
      <c r="G49" s="258">
        <v>4</v>
      </c>
      <c r="H49" s="258">
        <v>4</v>
      </c>
      <c r="I49" s="258">
        <v>3</v>
      </c>
      <c r="J49" s="258">
        <v>3</v>
      </c>
      <c r="K49" s="258">
        <v>3</v>
      </c>
      <c r="L49" s="258">
        <v>3</v>
      </c>
    </row>
    <row r="50" spans="1:18" ht="15" customHeight="1" x14ac:dyDescent="0.15">
      <c r="A50" s="232" t="s">
        <v>100</v>
      </c>
      <c r="B50" s="252">
        <v>137</v>
      </c>
      <c r="C50" s="252">
        <v>136</v>
      </c>
      <c r="D50" s="252">
        <v>165</v>
      </c>
      <c r="E50" s="252">
        <v>168</v>
      </c>
      <c r="F50" s="252">
        <v>171</v>
      </c>
      <c r="G50" s="252">
        <v>184</v>
      </c>
      <c r="H50" s="252">
        <v>177</v>
      </c>
      <c r="I50" s="252">
        <v>193</v>
      </c>
      <c r="J50" s="252">
        <v>189</v>
      </c>
      <c r="K50" s="252">
        <v>189</v>
      </c>
      <c r="L50" s="252">
        <v>176</v>
      </c>
    </row>
    <row r="51" spans="1:18" ht="15" customHeight="1" x14ac:dyDescent="0.15">
      <c r="A51" s="234" t="s">
        <v>287</v>
      </c>
      <c r="B51" s="235">
        <v>89</v>
      </c>
      <c r="C51" s="235">
        <v>88</v>
      </c>
      <c r="D51" s="235">
        <v>111</v>
      </c>
      <c r="E51" s="235">
        <v>108</v>
      </c>
      <c r="F51" s="235">
        <v>110</v>
      </c>
      <c r="G51" s="235">
        <v>119</v>
      </c>
      <c r="H51" s="235">
        <v>112</v>
      </c>
      <c r="I51" s="235">
        <v>129</v>
      </c>
      <c r="J51" s="235">
        <v>123</v>
      </c>
      <c r="K51" s="235">
        <v>123</v>
      </c>
      <c r="L51" s="235">
        <v>110</v>
      </c>
      <c r="M51" s="236"/>
      <c r="N51" s="236"/>
      <c r="O51" s="236"/>
      <c r="P51" s="236"/>
      <c r="Q51" s="236"/>
      <c r="R51" s="236"/>
    </row>
    <row r="52" spans="1:18" ht="15" customHeight="1" x14ac:dyDescent="0.15">
      <c r="A52" s="237" t="s">
        <v>292</v>
      </c>
      <c r="B52" s="258">
        <v>43</v>
      </c>
      <c r="C52" s="258">
        <v>45</v>
      </c>
      <c r="D52" s="258">
        <v>56</v>
      </c>
      <c r="E52" s="258">
        <v>52</v>
      </c>
      <c r="F52" s="258">
        <v>50</v>
      </c>
      <c r="G52" s="258">
        <v>56</v>
      </c>
      <c r="H52" s="258">
        <v>50</v>
      </c>
      <c r="I52" s="258">
        <v>56</v>
      </c>
      <c r="J52" s="258">
        <v>49</v>
      </c>
      <c r="K52" s="258">
        <v>49</v>
      </c>
      <c r="L52" s="258">
        <v>48</v>
      </c>
    </row>
    <row r="53" spans="1:18" ht="15" customHeight="1" x14ac:dyDescent="0.15">
      <c r="A53" s="237" t="s">
        <v>279</v>
      </c>
      <c r="B53" s="258">
        <v>46</v>
      </c>
      <c r="C53" s="258">
        <v>43</v>
      </c>
      <c r="D53" s="258">
        <v>55</v>
      </c>
      <c r="E53" s="258">
        <v>56</v>
      </c>
      <c r="F53" s="258">
        <v>60</v>
      </c>
      <c r="G53" s="258">
        <v>63</v>
      </c>
      <c r="H53" s="258">
        <v>62</v>
      </c>
      <c r="I53" s="258">
        <v>73</v>
      </c>
      <c r="J53" s="258">
        <v>74</v>
      </c>
      <c r="K53" s="258">
        <v>74</v>
      </c>
      <c r="L53" s="258">
        <v>62</v>
      </c>
    </row>
    <row r="54" spans="1:18" ht="15" customHeight="1" x14ac:dyDescent="0.15">
      <c r="A54" s="234" t="s">
        <v>280</v>
      </c>
      <c r="B54" s="235">
        <v>48</v>
      </c>
      <c r="C54" s="235">
        <v>48</v>
      </c>
      <c r="D54" s="235">
        <v>54</v>
      </c>
      <c r="E54" s="235">
        <v>60</v>
      </c>
      <c r="F54" s="235">
        <v>61</v>
      </c>
      <c r="G54" s="235">
        <v>65</v>
      </c>
      <c r="H54" s="235">
        <v>65</v>
      </c>
      <c r="I54" s="235">
        <v>64</v>
      </c>
      <c r="J54" s="235">
        <v>66</v>
      </c>
      <c r="K54" s="235">
        <v>66</v>
      </c>
      <c r="L54" s="235">
        <v>66</v>
      </c>
      <c r="M54" s="236"/>
      <c r="N54" s="236"/>
      <c r="O54" s="236"/>
      <c r="P54" s="236"/>
      <c r="Q54" s="236"/>
      <c r="R54" s="236"/>
    </row>
    <row r="55" spans="1:18" ht="15" customHeight="1" x14ac:dyDescent="0.15">
      <c r="A55" s="237" t="s">
        <v>292</v>
      </c>
      <c r="B55" s="258">
        <v>34</v>
      </c>
      <c r="C55" s="258">
        <v>33</v>
      </c>
      <c r="D55" s="258">
        <v>37</v>
      </c>
      <c r="E55" s="258">
        <v>40</v>
      </c>
      <c r="F55" s="258">
        <v>39</v>
      </c>
      <c r="G55" s="258">
        <v>41</v>
      </c>
      <c r="H55" s="258">
        <v>41</v>
      </c>
      <c r="I55" s="258">
        <v>40</v>
      </c>
      <c r="J55" s="258">
        <v>41</v>
      </c>
      <c r="K55" s="258">
        <v>41</v>
      </c>
      <c r="L55" s="258">
        <v>41</v>
      </c>
    </row>
    <row r="56" spans="1:18" ht="15" customHeight="1" thickBot="1" x14ac:dyDescent="0.2">
      <c r="A56" s="237" t="s">
        <v>279</v>
      </c>
      <c r="B56" s="258">
        <v>14</v>
      </c>
      <c r="C56" s="258">
        <v>15</v>
      </c>
      <c r="D56" s="258">
        <v>17</v>
      </c>
      <c r="E56" s="258">
        <v>20</v>
      </c>
      <c r="F56" s="258">
        <v>22</v>
      </c>
      <c r="G56" s="258">
        <v>24</v>
      </c>
      <c r="H56" s="258">
        <v>24</v>
      </c>
      <c r="I56" s="258">
        <v>24</v>
      </c>
      <c r="J56" s="258">
        <v>25</v>
      </c>
      <c r="K56" s="258">
        <v>25</v>
      </c>
      <c r="L56" s="258">
        <v>25</v>
      </c>
    </row>
    <row r="57" spans="1:18" ht="15" customHeight="1" x14ac:dyDescent="0.15">
      <c r="A57" s="232" t="s">
        <v>101</v>
      </c>
      <c r="B57" s="252">
        <v>12</v>
      </c>
      <c r="C57" s="252">
        <v>12</v>
      </c>
      <c r="D57" s="252">
        <v>12</v>
      </c>
      <c r="E57" s="252">
        <v>12</v>
      </c>
      <c r="F57" s="252">
        <v>12</v>
      </c>
      <c r="G57" s="252">
        <v>12</v>
      </c>
      <c r="H57" s="252">
        <v>12</v>
      </c>
      <c r="I57" s="252">
        <v>12</v>
      </c>
      <c r="J57" s="252">
        <v>12</v>
      </c>
      <c r="K57" s="252">
        <v>12</v>
      </c>
      <c r="L57" s="252">
        <v>12</v>
      </c>
    </row>
    <row r="58" spans="1:18" ht="15" customHeight="1" x14ac:dyDescent="0.15">
      <c r="A58" s="234" t="s">
        <v>288</v>
      </c>
      <c r="B58" s="235">
        <v>1</v>
      </c>
      <c r="C58" s="235">
        <v>1</v>
      </c>
      <c r="D58" s="235">
        <v>1</v>
      </c>
      <c r="E58" s="235">
        <v>1</v>
      </c>
      <c r="F58" s="235">
        <v>1</v>
      </c>
      <c r="G58" s="235">
        <v>1</v>
      </c>
      <c r="H58" s="235">
        <v>1</v>
      </c>
      <c r="I58" s="235">
        <v>1</v>
      </c>
      <c r="J58" s="235">
        <v>1</v>
      </c>
      <c r="K58" s="235">
        <v>1</v>
      </c>
      <c r="L58" s="235">
        <v>1</v>
      </c>
      <c r="M58" s="236"/>
      <c r="N58" s="236"/>
      <c r="O58" s="236"/>
      <c r="P58" s="236"/>
      <c r="Q58" s="236"/>
      <c r="R58" s="236"/>
    </row>
    <row r="59" spans="1:18" ht="15" customHeight="1" x14ac:dyDescent="0.15">
      <c r="A59" s="237" t="s">
        <v>292</v>
      </c>
      <c r="B59" s="258">
        <v>1</v>
      </c>
      <c r="C59" s="258">
        <v>1</v>
      </c>
      <c r="D59" s="258">
        <v>1</v>
      </c>
      <c r="E59" s="258">
        <v>1</v>
      </c>
      <c r="F59" s="258">
        <v>1</v>
      </c>
      <c r="G59" s="258">
        <v>1</v>
      </c>
      <c r="H59" s="258">
        <v>1</v>
      </c>
      <c r="I59" s="258">
        <v>1</v>
      </c>
      <c r="J59" s="258">
        <v>1</v>
      </c>
      <c r="K59" s="258">
        <v>1</v>
      </c>
      <c r="L59" s="258">
        <v>1</v>
      </c>
    </row>
    <row r="60" spans="1:18" ht="15" customHeight="1" x14ac:dyDescent="0.15">
      <c r="A60" s="237" t="s">
        <v>279</v>
      </c>
      <c r="B60" s="258">
        <v>0</v>
      </c>
      <c r="C60" s="258">
        <v>0</v>
      </c>
      <c r="D60" s="258">
        <v>0</v>
      </c>
      <c r="E60" s="258">
        <v>0</v>
      </c>
      <c r="F60" s="258">
        <v>0</v>
      </c>
      <c r="G60" s="258">
        <v>0</v>
      </c>
      <c r="H60" s="258">
        <v>0</v>
      </c>
      <c r="I60" s="258">
        <v>0</v>
      </c>
      <c r="J60" s="258">
        <v>0</v>
      </c>
      <c r="K60" s="258">
        <v>0</v>
      </c>
      <c r="L60" s="258">
        <v>0</v>
      </c>
    </row>
    <row r="61" spans="1:18" ht="15" customHeight="1" x14ac:dyDescent="0.15">
      <c r="A61" s="234" t="s">
        <v>280</v>
      </c>
      <c r="B61" s="235">
        <v>11</v>
      </c>
      <c r="C61" s="235">
        <v>11</v>
      </c>
      <c r="D61" s="235">
        <v>11</v>
      </c>
      <c r="E61" s="235">
        <v>11</v>
      </c>
      <c r="F61" s="235">
        <v>11</v>
      </c>
      <c r="G61" s="235">
        <v>11</v>
      </c>
      <c r="H61" s="235">
        <v>11</v>
      </c>
      <c r="I61" s="235">
        <v>11</v>
      </c>
      <c r="J61" s="235">
        <v>11</v>
      </c>
      <c r="K61" s="235">
        <v>11</v>
      </c>
      <c r="L61" s="235">
        <v>11</v>
      </c>
      <c r="M61" s="236"/>
      <c r="N61" s="236"/>
      <c r="O61" s="236"/>
      <c r="P61" s="236"/>
      <c r="Q61" s="236"/>
      <c r="R61" s="236"/>
    </row>
    <row r="62" spans="1:18" ht="15" customHeight="1" x14ac:dyDescent="0.15">
      <c r="A62" s="237" t="s">
        <v>292</v>
      </c>
      <c r="B62" s="258">
        <v>9</v>
      </c>
      <c r="C62" s="258">
        <v>9</v>
      </c>
      <c r="D62" s="258">
        <v>9</v>
      </c>
      <c r="E62" s="258">
        <v>9</v>
      </c>
      <c r="F62" s="258">
        <v>9</v>
      </c>
      <c r="G62" s="258">
        <v>9</v>
      </c>
      <c r="H62" s="258">
        <v>9</v>
      </c>
      <c r="I62" s="258">
        <v>9</v>
      </c>
      <c r="J62" s="258">
        <v>9</v>
      </c>
      <c r="K62" s="258">
        <v>9</v>
      </c>
      <c r="L62" s="258">
        <v>9</v>
      </c>
    </row>
    <row r="63" spans="1:18" ht="15" customHeight="1" thickBot="1" x14ac:dyDescent="0.2">
      <c r="A63" s="237" t="s">
        <v>279</v>
      </c>
      <c r="B63" s="258">
        <v>2</v>
      </c>
      <c r="C63" s="258">
        <v>2</v>
      </c>
      <c r="D63" s="258">
        <v>2</v>
      </c>
      <c r="E63" s="258">
        <v>2</v>
      </c>
      <c r="F63" s="258">
        <v>2</v>
      </c>
      <c r="G63" s="258">
        <v>2</v>
      </c>
      <c r="H63" s="258">
        <v>2</v>
      </c>
      <c r="I63" s="258">
        <v>2</v>
      </c>
      <c r="J63" s="258">
        <v>2</v>
      </c>
      <c r="K63" s="258">
        <v>2</v>
      </c>
      <c r="L63" s="258">
        <v>2</v>
      </c>
    </row>
    <row r="64" spans="1:18" ht="15" customHeight="1" x14ac:dyDescent="0.15">
      <c r="A64" s="232" t="s">
        <v>102</v>
      </c>
      <c r="B64" s="252">
        <v>2</v>
      </c>
      <c r="C64" s="252">
        <v>2</v>
      </c>
      <c r="D64" s="252">
        <v>2</v>
      </c>
      <c r="E64" s="252">
        <v>2</v>
      </c>
      <c r="F64" s="252">
        <v>2</v>
      </c>
      <c r="G64" s="252">
        <v>2</v>
      </c>
      <c r="H64" s="252">
        <v>2</v>
      </c>
      <c r="I64" s="252">
        <v>2</v>
      </c>
      <c r="J64" s="252">
        <v>2</v>
      </c>
      <c r="K64" s="252">
        <v>2</v>
      </c>
      <c r="L64" s="252">
        <v>2</v>
      </c>
    </row>
    <row r="65" spans="1:18" ht="15" customHeight="1" x14ac:dyDescent="0.15">
      <c r="A65" s="234" t="s">
        <v>289</v>
      </c>
      <c r="B65" s="235">
        <v>2</v>
      </c>
      <c r="C65" s="235">
        <v>2</v>
      </c>
      <c r="D65" s="235">
        <v>2</v>
      </c>
      <c r="E65" s="235">
        <v>2</v>
      </c>
      <c r="F65" s="235">
        <v>2</v>
      </c>
      <c r="G65" s="235">
        <v>2</v>
      </c>
      <c r="H65" s="235">
        <v>2</v>
      </c>
      <c r="I65" s="235">
        <v>2</v>
      </c>
      <c r="J65" s="235">
        <v>2</v>
      </c>
      <c r="K65" s="235">
        <v>2</v>
      </c>
      <c r="L65" s="235">
        <v>2</v>
      </c>
      <c r="M65" s="236"/>
      <c r="N65" s="236"/>
      <c r="O65" s="236"/>
      <c r="P65" s="236"/>
      <c r="Q65" s="236"/>
      <c r="R65" s="236"/>
    </row>
    <row r="66" spans="1:18" ht="15" customHeight="1" x14ac:dyDescent="0.15">
      <c r="A66" s="237" t="s">
        <v>292</v>
      </c>
      <c r="B66" s="258">
        <v>1</v>
      </c>
      <c r="C66" s="258">
        <v>1</v>
      </c>
      <c r="D66" s="258">
        <v>1</v>
      </c>
      <c r="E66" s="258">
        <v>1</v>
      </c>
      <c r="F66" s="258">
        <v>1</v>
      </c>
      <c r="G66" s="258">
        <v>1</v>
      </c>
      <c r="H66" s="258">
        <v>1</v>
      </c>
      <c r="I66" s="258">
        <v>1</v>
      </c>
      <c r="J66" s="258">
        <v>1</v>
      </c>
      <c r="K66" s="258">
        <v>1</v>
      </c>
      <c r="L66" s="258">
        <v>1</v>
      </c>
    </row>
    <row r="67" spans="1:18" ht="15" customHeight="1" x14ac:dyDescent="0.15">
      <c r="A67" s="237" t="s">
        <v>279</v>
      </c>
      <c r="B67" s="258">
        <v>1</v>
      </c>
      <c r="C67" s="258">
        <v>1</v>
      </c>
      <c r="D67" s="258">
        <v>1</v>
      </c>
      <c r="E67" s="258">
        <v>1</v>
      </c>
      <c r="F67" s="258">
        <v>1</v>
      </c>
      <c r="G67" s="258">
        <v>1</v>
      </c>
      <c r="H67" s="258">
        <v>1</v>
      </c>
      <c r="I67" s="258">
        <v>1</v>
      </c>
      <c r="J67" s="258">
        <v>1</v>
      </c>
      <c r="K67" s="258">
        <v>1</v>
      </c>
      <c r="L67" s="258">
        <v>1</v>
      </c>
    </row>
    <row r="68" spans="1:18" ht="15" customHeight="1" x14ac:dyDescent="0.15">
      <c r="A68" s="234" t="s">
        <v>280</v>
      </c>
      <c r="B68" s="235">
        <v>0</v>
      </c>
      <c r="C68" s="235">
        <v>0</v>
      </c>
      <c r="D68" s="235">
        <v>0</v>
      </c>
      <c r="E68" s="235">
        <v>0</v>
      </c>
      <c r="F68" s="235">
        <v>0</v>
      </c>
      <c r="G68" s="235">
        <v>0</v>
      </c>
      <c r="H68" s="235">
        <v>0</v>
      </c>
      <c r="I68" s="235">
        <v>0</v>
      </c>
      <c r="J68" s="235">
        <v>0</v>
      </c>
      <c r="K68" s="235">
        <v>0</v>
      </c>
      <c r="L68" s="235">
        <v>0</v>
      </c>
      <c r="M68" s="236"/>
      <c r="N68" s="236"/>
      <c r="O68" s="236"/>
      <c r="P68" s="236"/>
      <c r="Q68" s="236"/>
      <c r="R68" s="236"/>
    </row>
    <row r="69" spans="1:18" ht="15" customHeight="1" x14ac:dyDescent="0.15">
      <c r="A69" s="237" t="s">
        <v>292</v>
      </c>
      <c r="B69" s="258">
        <v>0</v>
      </c>
      <c r="C69" s="258">
        <v>0</v>
      </c>
      <c r="D69" s="258">
        <v>0</v>
      </c>
      <c r="E69" s="258">
        <v>0</v>
      </c>
      <c r="F69" s="258">
        <v>0</v>
      </c>
      <c r="G69" s="258">
        <v>0</v>
      </c>
      <c r="H69" s="258">
        <v>0</v>
      </c>
      <c r="I69" s="258">
        <v>0</v>
      </c>
      <c r="J69" s="258">
        <v>0</v>
      </c>
      <c r="K69" s="258">
        <v>0</v>
      </c>
      <c r="L69" s="258">
        <v>0</v>
      </c>
    </row>
    <row r="70" spans="1:18" ht="15" customHeight="1" x14ac:dyDescent="0.15">
      <c r="A70" s="237" t="s">
        <v>279</v>
      </c>
      <c r="B70" s="258">
        <v>0</v>
      </c>
      <c r="C70" s="258">
        <v>0</v>
      </c>
      <c r="D70" s="258">
        <v>0</v>
      </c>
      <c r="E70" s="258">
        <v>0</v>
      </c>
      <c r="F70" s="258">
        <v>0</v>
      </c>
      <c r="G70" s="258">
        <v>0</v>
      </c>
      <c r="H70" s="258">
        <v>0</v>
      </c>
      <c r="I70" s="258">
        <v>0</v>
      </c>
      <c r="J70" s="258">
        <v>0</v>
      </c>
      <c r="K70" s="258">
        <v>0</v>
      </c>
      <c r="L70" s="258">
        <v>0</v>
      </c>
    </row>
    <row r="71" spans="1:18" ht="15" customHeight="1" x14ac:dyDescent="0.15">
      <c r="A71" s="241" t="s">
        <v>90</v>
      </c>
      <c r="B71" s="242">
        <v>255</v>
      </c>
      <c r="C71" s="242">
        <v>252</v>
      </c>
      <c r="D71" s="242">
        <v>296</v>
      </c>
      <c r="E71" s="242">
        <v>322</v>
      </c>
      <c r="F71" s="242">
        <v>333</v>
      </c>
      <c r="G71" s="242">
        <v>346</v>
      </c>
      <c r="H71" s="242">
        <v>343</v>
      </c>
      <c r="I71" s="242">
        <v>367</v>
      </c>
      <c r="J71" s="242">
        <v>367</v>
      </c>
      <c r="K71" s="242">
        <v>387</v>
      </c>
      <c r="L71" s="242">
        <f>L5+L12+L22+L29+L36+L43+L50+L57+L64</f>
        <v>370</v>
      </c>
    </row>
    <row r="72" spans="1:18" ht="9" customHeight="1" thickBot="1" x14ac:dyDescent="0.2">
      <c r="A72" s="259"/>
      <c r="B72" s="260"/>
      <c r="C72" s="260"/>
      <c r="D72" s="260"/>
      <c r="E72" s="260"/>
      <c r="F72" s="260"/>
      <c r="G72" s="260"/>
      <c r="H72" s="260"/>
      <c r="I72" s="260"/>
      <c r="J72" s="260"/>
      <c r="K72" s="260"/>
      <c r="L72" s="260"/>
    </row>
    <row r="73" spans="1:18" ht="30" customHeight="1" thickTop="1" x14ac:dyDescent="0.15">
      <c r="A73" s="686" t="s">
        <v>293</v>
      </c>
      <c r="B73" s="686"/>
      <c r="C73" s="686"/>
      <c r="D73" s="686"/>
      <c r="E73" s="686"/>
      <c r="F73" s="686"/>
      <c r="G73" s="686"/>
      <c r="H73" s="686"/>
      <c r="I73" s="686"/>
      <c r="J73" s="686"/>
      <c r="K73" s="686"/>
      <c r="L73" s="265"/>
    </row>
    <row r="74" spans="1:18" ht="72" customHeight="1" x14ac:dyDescent="0.15">
      <c r="A74" s="684" t="s">
        <v>296</v>
      </c>
      <c r="B74" s="684"/>
      <c r="C74" s="684"/>
      <c r="D74" s="684"/>
      <c r="E74" s="684"/>
      <c r="F74" s="684"/>
      <c r="G74" s="684"/>
      <c r="H74" s="684"/>
      <c r="I74" s="684"/>
      <c r="J74" s="684"/>
      <c r="K74" s="684"/>
      <c r="L74" s="266"/>
    </row>
    <row r="75" spans="1:18" x14ac:dyDescent="0.15">
      <c r="A75" s="262"/>
      <c r="B75" s="261"/>
      <c r="C75" s="261"/>
      <c r="D75" s="261"/>
      <c r="E75" s="261"/>
      <c r="F75" s="261"/>
      <c r="G75" s="261"/>
      <c r="H75" s="261"/>
      <c r="I75" s="261"/>
      <c r="J75" s="261"/>
      <c r="K75" s="261"/>
      <c r="L75" s="261"/>
    </row>
  </sheetData>
  <mergeCells count="4">
    <mergeCell ref="A1:K1"/>
    <mergeCell ref="A2:K2"/>
    <mergeCell ref="A73:K73"/>
    <mergeCell ref="A74:K74"/>
  </mergeCells>
  <pageMargins left="0.7" right="0.7" top="0.75" bottom="0.75" header="0.3" footer="0.3"/>
  <pageSetup scale="64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66">
    <pageSetUpPr fitToPage="1"/>
  </sheetPr>
  <dimension ref="A1:AR74"/>
  <sheetViews>
    <sheetView zoomScale="85" zoomScaleNormal="85" workbookViewId="0">
      <selection activeCell="M1" sqref="M1"/>
    </sheetView>
  </sheetViews>
  <sheetFormatPr baseColWidth="10" defaultColWidth="9.140625" defaultRowHeight="9" x14ac:dyDescent="0.15"/>
  <cols>
    <col min="1" max="1" width="55" style="274" customWidth="1"/>
    <col min="2" max="10" width="10.7109375" style="249" customWidth="1"/>
    <col min="11" max="11" width="9.140625" style="229"/>
    <col min="12" max="12" width="11.28515625" style="229" customWidth="1"/>
    <col min="13" max="256" width="9.140625" style="229"/>
    <col min="257" max="257" width="55" style="229" customWidth="1"/>
    <col min="258" max="266" width="10.7109375" style="229" customWidth="1"/>
    <col min="267" max="267" width="9.140625" style="229"/>
    <col min="268" max="268" width="11.28515625" style="229" customWidth="1"/>
    <col min="269" max="512" width="9.140625" style="229"/>
    <col min="513" max="513" width="55" style="229" customWidth="1"/>
    <col min="514" max="522" width="10.7109375" style="229" customWidth="1"/>
    <col min="523" max="523" width="9.140625" style="229"/>
    <col min="524" max="524" width="11.28515625" style="229" customWidth="1"/>
    <col min="525" max="768" width="9.140625" style="229"/>
    <col min="769" max="769" width="55" style="229" customWidth="1"/>
    <col min="770" max="778" width="10.7109375" style="229" customWidth="1"/>
    <col min="779" max="779" width="9.140625" style="229"/>
    <col min="780" max="780" width="11.28515625" style="229" customWidth="1"/>
    <col min="781" max="1024" width="9.140625" style="229"/>
    <col min="1025" max="1025" width="55" style="229" customWidth="1"/>
    <col min="1026" max="1034" width="10.7109375" style="229" customWidth="1"/>
    <col min="1035" max="1035" width="9.140625" style="229"/>
    <col min="1036" max="1036" width="11.28515625" style="229" customWidth="1"/>
    <col min="1037" max="1280" width="9.140625" style="229"/>
    <col min="1281" max="1281" width="55" style="229" customWidth="1"/>
    <col min="1282" max="1290" width="10.7109375" style="229" customWidth="1"/>
    <col min="1291" max="1291" width="9.140625" style="229"/>
    <col min="1292" max="1292" width="11.28515625" style="229" customWidth="1"/>
    <col min="1293" max="1536" width="9.140625" style="229"/>
    <col min="1537" max="1537" width="55" style="229" customWidth="1"/>
    <col min="1538" max="1546" width="10.7109375" style="229" customWidth="1"/>
    <col min="1547" max="1547" width="9.140625" style="229"/>
    <col min="1548" max="1548" width="11.28515625" style="229" customWidth="1"/>
    <col min="1549" max="1792" width="9.140625" style="229"/>
    <col min="1793" max="1793" width="55" style="229" customWidth="1"/>
    <col min="1794" max="1802" width="10.7109375" style="229" customWidth="1"/>
    <col min="1803" max="1803" width="9.140625" style="229"/>
    <col min="1804" max="1804" width="11.28515625" style="229" customWidth="1"/>
    <col min="1805" max="2048" width="9.140625" style="229"/>
    <col min="2049" max="2049" width="55" style="229" customWidth="1"/>
    <col min="2050" max="2058" width="10.7109375" style="229" customWidth="1"/>
    <col min="2059" max="2059" width="9.140625" style="229"/>
    <col min="2060" max="2060" width="11.28515625" style="229" customWidth="1"/>
    <col min="2061" max="2304" width="9.140625" style="229"/>
    <col min="2305" max="2305" width="55" style="229" customWidth="1"/>
    <col min="2306" max="2314" width="10.7109375" style="229" customWidth="1"/>
    <col min="2315" max="2315" width="9.140625" style="229"/>
    <col min="2316" max="2316" width="11.28515625" style="229" customWidth="1"/>
    <col min="2317" max="2560" width="9.140625" style="229"/>
    <col min="2561" max="2561" width="55" style="229" customWidth="1"/>
    <col min="2562" max="2570" width="10.7109375" style="229" customWidth="1"/>
    <col min="2571" max="2571" width="9.140625" style="229"/>
    <col min="2572" max="2572" width="11.28515625" style="229" customWidth="1"/>
    <col min="2573" max="2816" width="9.140625" style="229"/>
    <col min="2817" max="2817" width="55" style="229" customWidth="1"/>
    <col min="2818" max="2826" width="10.7109375" style="229" customWidth="1"/>
    <col min="2827" max="2827" width="9.140625" style="229"/>
    <col min="2828" max="2828" width="11.28515625" style="229" customWidth="1"/>
    <col min="2829" max="3072" width="9.140625" style="229"/>
    <col min="3073" max="3073" width="55" style="229" customWidth="1"/>
    <col min="3074" max="3082" width="10.7109375" style="229" customWidth="1"/>
    <col min="3083" max="3083" width="9.140625" style="229"/>
    <col min="3084" max="3084" width="11.28515625" style="229" customWidth="1"/>
    <col min="3085" max="3328" width="9.140625" style="229"/>
    <col min="3329" max="3329" width="55" style="229" customWidth="1"/>
    <col min="3330" max="3338" width="10.7109375" style="229" customWidth="1"/>
    <col min="3339" max="3339" width="9.140625" style="229"/>
    <col min="3340" max="3340" width="11.28515625" style="229" customWidth="1"/>
    <col min="3341" max="3584" width="9.140625" style="229"/>
    <col min="3585" max="3585" width="55" style="229" customWidth="1"/>
    <col min="3586" max="3594" width="10.7109375" style="229" customWidth="1"/>
    <col min="3595" max="3595" width="9.140625" style="229"/>
    <col min="3596" max="3596" width="11.28515625" style="229" customWidth="1"/>
    <col min="3597" max="3840" width="9.140625" style="229"/>
    <col min="3841" max="3841" width="55" style="229" customWidth="1"/>
    <col min="3842" max="3850" width="10.7109375" style="229" customWidth="1"/>
    <col min="3851" max="3851" width="9.140625" style="229"/>
    <col min="3852" max="3852" width="11.28515625" style="229" customWidth="1"/>
    <col min="3853" max="4096" width="9.140625" style="229"/>
    <col min="4097" max="4097" width="55" style="229" customWidth="1"/>
    <col min="4098" max="4106" width="10.7109375" style="229" customWidth="1"/>
    <col min="4107" max="4107" width="9.140625" style="229"/>
    <col min="4108" max="4108" width="11.28515625" style="229" customWidth="1"/>
    <col min="4109" max="4352" width="9.140625" style="229"/>
    <col min="4353" max="4353" width="55" style="229" customWidth="1"/>
    <col min="4354" max="4362" width="10.7109375" style="229" customWidth="1"/>
    <col min="4363" max="4363" width="9.140625" style="229"/>
    <col min="4364" max="4364" width="11.28515625" style="229" customWidth="1"/>
    <col min="4365" max="4608" width="9.140625" style="229"/>
    <col min="4609" max="4609" width="55" style="229" customWidth="1"/>
    <col min="4610" max="4618" width="10.7109375" style="229" customWidth="1"/>
    <col min="4619" max="4619" width="9.140625" style="229"/>
    <col min="4620" max="4620" width="11.28515625" style="229" customWidth="1"/>
    <col min="4621" max="4864" width="9.140625" style="229"/>
    <col min="4865" max="4865" width="55" style="229" customWidth="1"/>
    <col min="4866" max="4874" width="10.7109375" style="229" customWidth="1"/>
    <col min="4875" max="4875" width="9.140625" style="229"/>
    <col min="4876" max="4876" width="11.28515625" style="229" customWidth="1"/>
    <col min="4877" max="5120" width="9.140625" style="229"/>
    <col min="5121" max="5121" width="55" style="229" customWidth="1"/>
    <col min="5122" max="5130" width="10.7109375" style="229" customWidth="1"/>
    <col min="5131" max="5131" width="9.140625" style="229"/>
    <col min="5132" max="5132" width="11.28515625" style="229" customWidth="1"/>
    <col min="5133" max="5376" width="9.140625" style="229"/>
    <col min="5377" max="5377" width="55" style="229" customWidth="1"/>
    <col min="5378" max="5386" width="10.7109375" style="229" customWidth="1"/>
    <col min="5387" max="5387" width="9.140625" style="229"/>
    <col min="5388" max="5388" width="11.28515625" style="229" customWidth="1"/>
    <col min="5389" max="5632" width="9.140625" style="229"/>
    <col min="5633" max="5633" width="55" style="229" customWidth="1"/>
    <col min="5634" max="5642" width="10.7109375" style="229" customWidth="1"/>
    <col min="5643" max="5643" width="9.140625" style="229"/>
    <col min="5644" max="5644" width="11.28515625" style="229" customWidth="1"/>
    <col min="5645" max="5888" width="9.140625" style="229"/>
    <col min="5889" max="5889" width="55" style="229" customWidth="1"/>
    <col min="5890" max="5898" width="10.7109375" style="229" customWidth="1"/>
    <col min="5899" max="5899" width="9.140625" style="229"/>
    <col min="5900" max="5900" width="11.28515625" style="229" customWidth="1"/>
    <col min="5901" max="6144" width="9.140625" style="229"/>
    <col min="6145" max="6145" width="55" style="229" customWidth="1"/>
    <col min="6146" max="6154" width="10.7109375" style="229" customWidth="1"/>
    <col min="6155" max="6155" width="9.140625" style="229"/>
    <col min="6156" max="6156" width="11.28515625" style="229" customWidth="1"/>
    <col min="6157" max="6400" width="9.140625" style="229"/>
    <col min="6401" max="6401" width="55" style="229" customWidth="1"/>
    <col min="6402" max="6410" width="10.7109375" style="229" customWidth="1"/>
    <col min="6411" max="6411" width="9.140625" style="229"/>
    <col min="6412" max="6412" width="11.28515625" style="229" customWidth="1"/>
    <col min="6413" max="6656" width="9.140625" style="229"/>
    <col min="6657" max="6657" width="55" style="229" customWidth="1"/>
    <col min="6658" max="6666" width="10.7109375" style="229" customWidth="1"/>
    <col min="6667" max="6667" width="9.140625" style="229"/>
    <col min="6668" max="6668" width="11.28515625" style="229" customWidth="1"/>
    <col min="6669" max="6912" width="9.140625" style="229"/>
    <col min="6913" max="6913" width="55" style="229" customWidth="1"/>
    <col min="6914" max="6922" width="10.7109375" style="229" customWidth="1"/>
    <col min="6923" max="6923" width="9.140625" style="229"/>
    <col min="6924" max="6924" width="11.28515625" style="229" customWidth="1"/>
    <col min="6925" max="7168" width="9.140625" style="229"/>
    <col min="7169" max="7169" width="55" style="229" customWidth="1"/>
    <col min="7170" max="7178" width="10.7109375" style="229" customWidth="1"/>
    <col min="7179" max="7179" width="9.140625" style="229"/>
    <col min="7180" max="7180" width="11.28515625" style="229" customWidth="1"/>
    <col min="7181" max="7424" width="9.140625" style="229"/>
    <col min="7425" max="7425" width="55" style="229" customWidth="1"/>
    <col min="7426" max="7434" width="10.7109375" style="229" customWidth="1"/>
    <col min="7435" max="7435" width="9.140625" style="229"/>
    <col min="7436" max="7436" width="11.28515625" style="229" customWidth="1"/>
    <col min="7437" max="7680" width="9.140625" style="229"/>
    <col min="7681" max="7681" width="55" style="229" customWidth="1"/>
    <col min="7682" max="7690" width="10.7109375" style="229" customWidth="1"/>
    <col min="7691" max="7691" width="9.140625" style="229"/>
    <col min="7692" max="7692" width="11.28515625" style="229" customWidth="1"/>
    <col min="7693" max="7936" width="9.140625" style="229"/>
    <col min="7937" max="7937" width="55" style="229" customWidth="1"/>
    <col min="7938" max="7946" width="10.7109375" style="229" customWidth="1"/>
    <col min="7947" max="7947" width="9.140625" style="229"/>
    <col min="7948" max="7948" width="11.28515625" style="229" customWidth="1"/>
    <col min="7949" max="8192" width="9.140625" style="229"/>
    <col min="8193" max="8193" width="55" style="229" customWidth="1"/>
    <col min="8194" max="8202" width="10.7109375" style="229" customWidth="1"/>
    <col min="8203" max="8203" width="9.140625" style="229"/>
    <col min="8204" max="8204" width="11.28515625" style="229" customWidth="1"/>
    <col min="8205" max="8448" width="9.140625" style="229"/>
    <col min="8449" max="8449" width="55" style="229" customWidth="1"/>
    <col min="8450" max="8458" width="10.7109375" style="229" customWidth="1"/>
    <col min="8459" max="8459" width="9.140625" style="229"/>
    <col min="8460" max="8460" width="11.28515625" style="229" customWidth="1"/>
    <col min="8461" max="8704" width="9.140625" style="229"/>
    <col min="8705" max="8705" width="55" style="229" customWidth="1"/>
    <col min="8706" max="8714" width="10.7109375" style="229" customWidth="1"/>
    <col min="8715" max="8715" width="9.140625" style="229"/>
    <col min="8716" max="8716" width="11.28515625" style="229" customWidth="1"/>
    <col min="8717" max="8960" width="9.140625" style="229"/>
    <col min="8961" max="8961" width="55" style="229" customWidth="1"/>
    <col min="8962" max="8970" width="10.7109375" style="229" customWidth="1"/>
    <col min="8971" max="8971" width="9.140625" style="229"/>
    <col min="8972" max="8972" width="11.28515625" style="229" customWidth="1"/>
    <col min="8973" max="9216" width="9.140625" style="229"/>
    <col min="9217" max="9217" width="55" style="229" customWidth="1"/>
    <col min="9218" max="9226" width="10.7109375" style="229" customWidth="1"/>
    <col min="9227" max="9227" width="9.140625" style="229"/>
    <col min="9228" max="9228" width="11.28515625" style="229" customWidth="1"/>
    <col min="9229" max="9472" width="9.140625" style="229"/>
    <col min="9473" max="9473" width="55" style="229" customWidth="1"/>
    <col min="9474" max="9482" width="10.7109375" style="229" customWidth="1"/>
    <col min="9483" max="9483" width="9.140625" style="229"/>
    <col min="9484" max="9484" width="11.28515625" style="229" customWidth="1"/>
    <col min="9485" max="9728" width="9.140625" style="229"/>
    <col min="9729" max="9729" width="55" style="229" customWidth="1"/>
    <col min="9730" max="9738" width="10.7109375" style="229" customWidth="1"/>
    <col min="9739" max="9739" width="9.140625" style="229"/>
    <col min="9740" max="9740" width="11.28515625" style="229" customWidth="1"/>
    <col min="9741" max="9984" width="9.140625" style="229"/>
    <col min="9985" max="9985" width="55" style="229" customWidth="1"/>
    <col min="9986" max="9994" width="10.7109375" style="229" customWidth="1"/>
    <col min="9995" max="9995" width="9.140625" style="229"/>
    <col min="9996" max="9996" width="11.28515625" style="229" customWidth="1"/>
    <col min="9997" max="10240" width="9.140625" style="229"/>
    <col min="10241" max="10241" width="55" style="229" customWidth="1"/>
    <col min="10242" max="10250" width="10.7109375" style="229" customWidth="1"/>
    <col min="10251" max="10251" width="9.140625" style="229"/>
    <col min="10252" max="10252" width="11.28515625" style="229" customWidth="1"/>
    <col min="10253" max="10496" width="9.140625" style="229"/>
    <col min="10497" max="10497" width="55" style="229" customWidth="1"/>
    <col min="10498" max="10506" width="10.7109375" style="229" customWidth="1"/>
    <col min="10507" max="10507" width="9.140625" style="229"/>
    <col min="10508" max="10508" width="11.28515625" style="229" customWidth="1"/>
    <col min="10509" max="10752" width="9.140625" style="229"/>
    <col min="10753" max="10753" width="55" style="229" customWidth="1"/>
    <col min="10754" max="10762" width="10.7109375" style="229" customWidth="1"/>
    <col min="10763" max="10763" width="9.140625" style="229"/>
    <col min="10764" max="10764" width="11.28515625" style="229" customWidth="1"/>
    <col min="10765" max="11008" width="9.140625" style="229"/>
    <col min="11009" max="11009" width="55" style="229" customWidth="1"/>
    <col min="11010" max="11018" width="10.7109375" style="229" customWidth="1"/>
    <col min="11019" max="11019" width="9.140625" style="229"/>
    <col min="11020" max="11020" width="11.28515625" style="229" customWidth="1"/>
    <col min="11021" max="11264" width="9.140625" style="229"/>
    <col min="11265" max="11265" width="55" style="229" customWidth="1"/>
    <col min="11266" max="11274" width="10.7109375" style="229" customWidth="1"/>
    <col min="11275" max="11275" width="9.140625" style="229"/>
    <col min="11276" max="11276" width="11.28515625" style="229" customWidth="1"/>
    <col min="11277" max="11520" width="9.140625" style="229"/>
    <col min="11521" max="11521" width="55" style="229" customWidth="1"/>
    <col min="11522" max="11530" width="10.7109375" style="229" customWidth="1"/>
    <col min="11531" max="11531" width="9.140625" style="229"/>
    <col min="11532" max="11532" width="11.28515625" style="229" customWidth="1"/>
    <col min="11533" max="11776" width="9.140625" style="229"/>
    <col min="11777" max="11777" width="55" style="229" customWidth="1"/>
    <col min="11778" max="11786" width="10.7109375" style="229" customWidth="1"/>
    <col min="11787" max="11787" width="9.140625" style="229"/>
    <col min="11788" max="11788" width="11.28515625" style="229" customWidth="1"/>
    <col min="11789" max="12032" width="9.140625" style="229"/>
    <col min="12033" max="12033" width="55" style="229" customWidth="1"/>
    <col min="12034" max="12042" width="10.7109375" style="229" customWidth="1"/>
    <col min="12043" max="12043" width="9.140625" style="229"/>
    <col min="12044" max="12044" width="11.28515625" style="229" customWidth="1"/>
    <col min="12045" max="12288" width="9.140625" style="229"/>
    <col min="12289" max="12289" width="55" style="229" customWidth="1"/>
    <col min="12290" max="12298" width="10.7109375" style="229" customWidth="1"/>
    <col min="12299" max="12299" width="9.140625" style="229"/>
    <col min="12300" max="12300" width="11.28515625" style="229" customWidth="1"/>
    <col min="12301" max="12544" width="9.140625" style="229"/>
    <col min="12545" max="12545" width="55" style="229" customWidth="1"/>
    <col min="12546" max="12554" width="10.7109375" style="229" customWidth="1"/>
    <col min="12555" max="12555" width="9.140625" style="229"/>
    <col min="12556" max="12556" width="11.28515625" style="229" customWidth="1"/>
    <col min="12557" max="12800" width="9.140625" style="229"/>
    <col min="12801" max="12801" width="55" style="229" customWidth="1"/>
    <col min="12802" max="12810" width="10.7109375" style="229" customWidth="1"/>
    <col min="12811" max="12811" width="9.140625" style="229"/>
    <col min="12812" max="12812" width="11.28515625" style="229" customWidth="1"/>
    <col min="12813" max="13056" width="9.140625" style="229"/>
    <col min="13057" max="13057" width="55" style="229" customWidth="1"/>
    <col min="13058" max="13066" width="10.7109375" style="229" customWidth="1"/>
    <col min="13067" max="13067" width="9.140625" style="229"/>
    <col min="13068" max="13068" width="11.28515625" style="229" customWidth="1"/>
    <col min="13069" max="13312" width="9.140625" style="229"/>
    <col min="13313" max="13313" width="55" style="229" customWidth="1"/>
    <col min="13314" max="13322" width="10.7109375" style="229" customWidth="1"/>
    <col min="13323" max="13323" width="9.140625" style="229"/>
    <col min="13324" max="13324" width="11.28515625" style="229" customWidth="1"/>
    <col min="13325" max="13568" width="9.140625" style="229"/>
    <col min="13569" max="13569" width="55" style="229" customWidth="1"/>
    <col min="13570" max="13578" width="10.7109375" style="229" customWidth="1"/>
    <col min="13579" max="13579" width="9.140625" style="229"/>
    <col min="13580" max="13580" width="11.28515625" style="229" customWidth="1"/>
    <col min="13581" max="13824" width="9.140625" style="229"/>
    <col min="13825" max="13825" width="55" style="229" customWidth="1"/>
    <col min="13826" max="13834" width="10.7109375" style="229" customWidth="1"/>
    <col min="13835" max="13835" width="9.140625" style="229"/>
    <col min="13836" max="13836" width="11.28515625" style="229" customWidth="1"/>
    <col min="13837" max="14080" width="9.140625" style="229"/>
    <col min="14081" max="14081" width="55" style="229" customWidth="1"/>
    <col min="14082" max="14090" width="10.7109375" style="229" customWidth="1"/>
    <col min="14091" max="14091" width="9.140625" style="229"/>
    <col min="14092" max="14092" width="11.28515625" style="229" customWidth="1"/>
    <col min="14093" max="14336" width="9.140625" style="229"/>
    <col min="14337" max="14337" width="55" style="229" customWidth="1"/>
    <col min="14338" max="14346" width="10.7109375" style="229" customWidth="1"/>
    <col min="14347" max="14347" width="9.140625" style="229"/>
    <col min="14348" max="14348" width="11.28515625" style="229" customWidth="1"/>
    <col min="14349" max="14592" width="9.140625" style="229"/>
    <col min="14593" max="14593" width="55" style="229" customWidth="1"/>
    <col min="14594" max="14602" width="10.7109375" style="229" customWidth="1"/>
    <col min="14603" max="14603" width="9.140625" style="229"/>
    <col min="14604" max="14604" width="11.28515625" style="229" customWidth="1"/>
    <col min="14605" max="14848" width="9.140625" style="229"/>
    <col min="14849" max="14849" width="55" style="229" customWidth="1"/>
    <col min="14850" max="14858" width="10.7109375" style="229" customWidth="1"/>
    <col min="14859" max="14859" width="9.140625" style="229"/>
    <col min="14860" max="14860" width="11.28515625" style="229" customWidth="1"/>
    <col min="14861" max="15104" width="9.140625" style="229"/>
    <col min="15105" max="15105" width="55" style="229" customWidth="1"/>
    <col min="15106" max="15114" width="10.7109375" style="229" customWidth="1"/>
    <col min="15115" max="15115" width="9.140625" style="229"/>
    <col min="15116" max="15116" width="11.28515625" style="229" customWidth="1"/>
    <col min="15117" max="15360" width="9.140625" style="229"/>
    <col min="15361" max="15361" width="55" style="229" customWidth="1"/>
    <col min="15362" max="15370" width="10.7109375" style="229" customWidth="1"/>
    <col min="15371" max="15371" width="9.140625" style="229"/>
    <col min="15372" max="15372" width="11.28515625" style="229" customWidth="1"/>
    <col min="15373" max="15616" width="9.140625" style="229"/>
    <col min="15617" max="15617" width="55" style="229" customWidth="1"/>
    <col min="15618" max="15626" width="10.7109375" style="229" customWidth="1"/>
    <col min="15627" max="15627" width="9.140625" style="229"/>
    <col min="15628" max="15628" width="11.28515625" style="229" customWidth="1"/>
    <col min="15629" max="15872" width="9.140625" style="229"/>
    <col min="15873" max="15873" width="55" style="229" customWidth="1"/>
    <col min="15874" max="15882" width="10.7109375" style="229" customWidth="1"/>
    <col min="15883" max="15883" width="9.140625" style="229"/>
    <col min="15884" max="15884" width="11.28515625" style="229" customWidth="1"/>
    <col min="15885" max="16128" width="9.140625" style="229"/>
    <col min="16129" max="16129" width="55" style="229" customWidth="1"/>
    <col min="16130" max="16138" width="10.7109375" style="229" customWidth="1"/>
    <col min="16139" max="16139" width="9.140625" style="229"/>
    <col min="16140" max="16140" width="11.28515625" style="229" customWidth="1"/>
    <col min="16141" max="16384" width="9.140625" style="229"/>
  </cols>
  <sheetData>
    <row r="1" spans="1:44" s="225" customFormat="1" ht="30" customHeight="1" x14ac:dyDescent="0.25">
      <c r="A1" s="682" t="s">
        <v>254</v>
      </c>
      <c r="B1" s="682"/>
      <c r="C1" s="682"/>
      <c r="D1" s="682"/>
      <c r="E1" s="682"/>
      <c r="F1" s="682"/>
      <c r="G1" s="682"/>
      <c r="H1" s="682"/>
      <c r="I1" s="682"/>
      <c r="J1" s="682"/>
      <c r="M1" s="323" t="s">
        <v>409</v>
      </c>
    </row>
    <row r="2" spans="1:44" s="225" customFormat="1" ht="30" customHeight="1" x14ac:dyDescent="0.15">
      <c r="A2" s="687" t="s">
        <v>265</v>
      </c>
      <c r="B2" s="687"/>
      <c r="C2" s="687"/>
      <c r="D2" s="687"/>
      <c r="E2" s="687"/>
      <c r="F2" s="687"/>
      <c r="G2" s="687"/>
      <c r="H2" s="687"/>
      <c r="I2" s="687"/>
      <c r="J2" s="687"/>
    </row>
    <row r="3" spans="1:44" ht="2.25" customHeight="1" x14ac:dyDescent="0.15">
      <c r="A3" s="267"/>
      <c r="B3" s="246"/>
      <c r="C3" s="246"/>
      <c r="D3" s="246"/>
      <c r="E3" s="246"/>
      <c r="F3" s="246"/>
      <c r="G3" s="246"/>
      <c r="H3" s="246"/>
      <c r="I3" s="246"/>
      <c r="J3" s="246"/>
    </row>
    <row r="4" spans="1:44" ht="30" customHeight="1" thickBot="1" x14ac:dyDescent="0.2">
      <c r="A4" s="230"/>
      <c r="B4" s="231" t="s">
        <v>268</v>
      </c>
      <c r="C4" s="231" t="s">
        <v>269</v>
      </c>
      <c r="D4" s="231" t="s">
        <v>270</v>
      </c>
      <c r="E4" s="231" t="s">
        <v>271</v>
      </c>
      <c r="F4" s="231" t="s">
        <v>272</v>
      </c>
      <c r="G4" s="231" t="s">
        <v>273</v>
      </c>
      <c r="H4" s="231" t="s">
        <v>274</v>
      </c>
      <c r="I4" s="231" t="s">
        <v>275</v>
      </c>
      <c r="J4" s="231" t="s">
        <v>276</v>
      </c>
    </row>
    <row r="5" spans="1:44" ht="15.75" customHeight="1" x14ac:dyDescent="0.15">
      <c r="A5" s="232" t="s">
        <v>94</v>
      </c>
      <c r="B5" s="268">
        <v>15</v>
      </c>
      <c r="C5" s="268">
        <v>17</v>
      </c>
      <c r="D5" s="268">
        <v>20</v>
      </c>
      <c r="E5" s="268">
        <v>22</v>
      </c>
      <c r="F5" s="268">
        <v>22</v>
      </c>
      <c r="G5" s="268">
        <v>23</v>
      </c>
      <c r="H5" s="268">
        <v>23</v>
      </c>
      <c r="I5" s="268">
        <v>23</v>
      </c>
      <c r="J5" s="268">
        <v>23</v>
      </c>
    </row>
    <row r="6" spans="1:44" ht="14.25" customHeight="1" x14ac:dyDescent="0.15">
      <c r="A6" s="234" t="s">
        <v>277</v>
      </c>
      <c r="B6" s="269">
        <v>8</v>
      </c>
      <c r="C6" s="269">
        <v>8</v>
      </c>
      <c r="D6" s="269">
        <v>11</v>
      </c>
      <c r="E6" s="269">
        <v>12</v>
      </c>
      <c r="F6" s="269">
        <v>12</v>
      </c>
      <c r="G6" s="269">
        <v>12</v>
      </c>
      <c r="H6" s="269">
        <v>12</v>
      </c>
      <c r="I6" s="269">
        <v>12</v>
      </c>
      <c r="J6" s="269">
        <v>12</v>
      </c>
      <c r="K6" s="236"/>
      <c r="L6" s="236"/>
      <c r="M6" s="236"/>
      <c r="N6" s="236"/>
      <c r="O6" s="236"/>
      <c r="P6" s="236"/>
      <c r="Q6" s="236"/>
      <c r="R6" s="236"/>
      <c r="S6" s="236"/>
      <c r="T6" s="236"/>
      <c r="U6" s="236"/>
      <c r="V6" s="236"/>
      <c r="W6" s="236"/>
      <c r="X6" s="236"/>
      <c r="Y6" s="236"/>
      <c r="Z6" s="236"/>
      <c r="AA6" s="236"/>
      <c r="AB6" s="236"/>
      <c r="AC6" s="236"/>
      <c r="AD6" s="236"/>
      <c r="AE6" s="236"/>
      <c r="AF6" s="236"/>
      <c r="AG6" s="236"/>
      <c r="AH6" s="236"/>
      <c r="AI6" s="236"/>
      <c r="AJ6" s="236"/>
      <c r="AK6" s="236"/>
      <c r="AL6" s="236"/>
      <c r="AM6" s="236"/>
      <c r="AN6" s="236"/>
      <c r="AO6" s="236"/>
      <c r="AP6" s="236"/>
      <c r="AQ6" s="236"/>
      <c r="AR6" s="236"/>
    </row>
    <row r="7" spans="1:44" ht="12" customHeight="1" x14ac:dyDescent="0.15">
      <c r="A7" s="237" t="s">
        <v>292</v>
      </c>
      <c r="B7" s="270">
        <v>8</v>
      </c>
      <c r="C7" s="270">
        <v>8</v>
      </c>
      <c r="D7" s="270">
        <v>11</v>
      </c>
      <c r="E7" s="270">
        <v>12</v>
      </c>
      <c r="F7" s="270">
        <v>12</v>
      </c>
      <c r="G7" s="270">
        <v>12</v>
      </c>
      <c r="H7" s="270">
        <v>12</v>
      </c>
      <c r="I7" s="270">
        <v>12</v>
      </c>
      <c r="J7" s="270">
        <v>12</v>
      </c>
    </row>
    <row r="8" spans="1:44" ht="12" customHeight="1" x14ac:dyDescent="0.15">
      <c r="A8" s="237" t="s">
        <v>279</v>
      </c>
      <c r="B8" s="270">
        <v>0</v>
      </c>
      <c r="C8" s="270">
        <v>0</v>
      </c>
      <c r="D8" s="270">
        <v>0</v>
      </c>
      <c r="E8" s="270">
        <v>0</v>
      </c>
      <c r="F8" s="270">
        <v>0</v>
      </c>
      <c r="G8" s="270">
        <v>0</v>
      </c>
      <c r="H8" s="270">
        <v>0</v>
      </c>
      <c r="I8" s="270">
        <v>0</v>
      </c>
      <c r="J8" s="270">
        <v>0</v>
      </c>
    </row>
    <row r="9" spans="1:44" ht="12" customHeight="1" x14ac:dyDescent="0.15">
      <c r="A9" s="234" t="s">
        <v>280</v>
      </c>
      <c r="B9" s="269">
        <v>7</v>
      </c>
      <c r="C9" s="269">
        <v>9</v>
      </c>
      <c r="D9" s="269">
        <v>9</v>
      </c>
      <c r="E9" s="269">
        <v>10</v>
      </c>
      <c r="F9" s="269">
        <v>10</v>
      </c>
      <c r="G9" s="269">
        <v>11</v>
      </c>
      <c r="H9" s="269">
        <v>11</v>
      </c>
      <c r="I9" s="269">
        <v>11</v>
      </c>
      <c r="J9" s="269">
        <v>11</v>
      </c>
      <c r="K9" s="236"/>
      <c r="L9" s="236"/>
      <c r="M9" s="236"/>
      <c r="N9" s="236"/>
      <c r="O9" s="236"/>
      <c r="P9" s="236"/>
      <c r="Q9" s="236"/>
    </row>
    <row r="10" spans="1:44" ht="12" customHeight="1" x14ac:dyDescent="0.15">
      <c r="A10" s="237" t="s">
        <v>292</v>
      </c>
      <c r="B10" s="270">
        <v>7</v>
      </c>
      <c r="C10" s="270">
        <v>9</v>
      </c>
      <c r="D10" s="270">
        <v>9</v>
      </c>
      <c r="E10" s="270">
        <v>10</v>
      </c>
      <c r="F10" s="270">
        <v>10</v>
      </c>
      <c r="G10" s="270">
        <v>11</v>
      </c>
      <c r="H10" s="270">
        <v>11</v>
      </c>
      <c r="I10" s="270">
        <v>11</v>
      </c>
      <c r="J10" s="270">
        <v>11</v>
      </c>
    </row>
    <row r="11" spans="1:44" ht="12" customHeight="1" thickBot="1" x14ac:dyDescent="0.2">
      <c r="A11" s="237" t="s">
        <v>279</v>
      </c>
      <c r="B11" s="270">
        <v>0</v>
      </c>
      <c r="C11" s="270">
        <v>0</v>
      </c>
      <c r="D11" s="270">
        <v>0</v>
      </c>
      <c r="E11" s="270">
        <v>0</v>
      </c>
      <c r="F11" s="270">
        <v>0</v>
      </c>
      <c r="G11" s="270">
        <v>0</v>
      </c>
      <c r="H11" s="270">
        <v>0</v>
      </c>
      <c r="I11" s="270">
        <v>0</v>
      </c>
      <c r="J11" s="270">
        <v>0</v>
      </c>
    </row>
    <row r="12" spans="1:44" ht="12" customHeight="1" x14ac:dyDescent="0.15">
      <c r="A12" s="232" t="s">
        <v>95</v>
      </c>
      <c r="B12" s="268">
        <v>76</v>
      </c>
      <c r="C12" s="268">
        <v>78</v>
      </c>
      <c r="D12" s="268">
        <v>97</v>
      </c>
      <c r="E12" s="268">
        <v>116</v>
      </c>
      <c r="F12" s="268">
        <v>118</v>
      </c>
      <c r="G12" s="268">
        <v>116</v>
      </c>
      <c r="H12" s="268">
        <v>119</v>
      </c>
      <c r="I12" s="268">
        <v>121</v>
      </c>
      <c r="J12" s="268">
        <f>J13+J16+J19</f>
        <v>121</v>
      </c>
    </row>
    <row r="13" spans="1:44" s="239" customFormat="1" ht="12" customHeight="1" x14ac:dyDescent="0.15">
      <c r="A13" s="234" t="s">
        <v>281</v>
      </c>
      <c r="B13" s="269">
        <v>22</v>
      </c>
      <c r="C13" s="269">
        <v>19</v>
      </c>
      <c r="D13" s="269">
        <v>22</v>
      </c>
      <c r="E13" s="269">
        <v>29</v>
      </c>
      <c r="F13" s="269">
        <v>30</v>
      </c>
      <c r="G13" s="269">
        <v>32</v>
      </c>
      <c r="H13" s="269">
        <v>33</v>
      </c>
      <c r="I13" s="269">
        <v>33</v>
      </c>
      <c r="J13" s="269">
        <v>32</v>
      </c>
      <c r="K13" s="236"/>
      <c r="L13" s="236"/>
      <c r="M13" s="236"/>
      <c r="N13" s="236"/>
      <c r="O13" s="236"/>
      <c r="P13" s="236"/>
      <c r="Q13" s="236"/>
    </row>
    <row r="14" spans="1:44" s="239" customFormat="1" ht="12" customHeight="1" x14ac:dyDescent="0.15">
      <c r="A14" s="237" t="s">
        <v>292</v>
      </c>
      <c r="B14" s="270">
        <v>22</v>
      </c>
      <c r="C14" s="270">
        <v>19</v>
      </c>
      <c r="D14" s="270">
        <v>22</v>
      </c>
      <c r="E14" s="270">
        <v>29</v>
      </c>
      <c r="F14" s="270">
        <v>30</v>
      </c>
      <c r="G14" s="270">
        <v>32</v>
      </c>
      <c r="H14" s="270">
        <v>33</v>
      </c>
      <c r="I14" s="270">
        <v>33</v>
      </c>
      <c r="J14" s="270">
        <v>32</v>
      </c>
    </row>
    <row r="15" spans="1:44" s="239" customFormat="1" ht="12" customHeight="1" x14ac:dyDescent="0.15">
      <c r="A15" s="237" t="s">
        <v>279</v>
      </c>
      <c r="B15" s="270">
        <v>0</v>
      </c>
      <c r="C15" s="270">
        <v>0</v>
      </c>
      <c r="D15" s="270">
        <v>0</v>
      </c>
      <c r="E15" s="270">
        <v>0</v>
      </c>
      <c r="F15" s="270">
        <v>0</v>
      </c>
      <c r="G15" s="270">
        <v>0</v>
      </c>
      <c r="H15" s="270">
        <v>0</v>
      </c>
      <c r="I15" s="270">
        <v>0</v>
      </c>
      <c r="J15" s="270">
        <v>0</v>
      </c>
    </row>
    <row r="16" spans="1:44" s="239" customFormat="1" ht="12" customHeight="1" x14ac:dyDescent="0.15">
      <c r="A16" s="234" t="s">
        <v>282</v>
      </c>
      <c r="B16" s="269">
        <v>27</v>
      </c>
      <c r="C16" s="269">
        <v>29</v>
      </c>
      <c r="D16" s="269">
        <v>44</v>
      </c>
      <c r="E16" s="269">
        <v>47</v>
      </c>
      <c r="F16" s="269">
        <v>47</v>
      </c>
      <c r="G16" s="269">
        <v>43</v>
      </c>
      <c r="H16" s="269">
        <v>43</v>
      </c>
      <c r="I16" s="269">
        <v>42</v>
      </c>
      <c r="J16" s="269">
        <f>SUM(J17:J18)</f>
        <v>43</v>
      </c>
      <c r="K16" s="236"/>
      <c r="L16" s="236"/>
      <c r="M16" s="236"/>
      <c r="N16" s="236"/>
      <c r="O16" s="236"/>
      <c r="P16" s="236"/>
      <c r="Q16" s="236"/>
    </row>
    <row r="17" spans="1:17" s="239" customFormat="1" ht="12" customHeight="1" x14ac:dyDescent="0.15">
      <c r="A17" s="237" t="s">
        <v>292</v>
      </c>
      <c r="B17" s="270">
        <v>27</v>
      </c>
      <c r="C17" s="270">
        <v>29</v>
      </c>
      <c r="D17" s="270">
        <v>44</v>
      </c>
      <c r="E17" s="270">
        <v>47</v>
      </c>
      <c r="F17" s="270">
        <v>47</v>
      </c>
      <c r="G17" s="270">
        <v>43</v>
      </c>
      <c r="H17" s="270">
        <v>43</v>
      </c>
      <c r="I17" s="270">
        <v>42</v>
      </c>
      <c r="J17" s="270">
        <v>41</v>
      </c>
    </row>
    <row r="18" spans="1:17" ht="12" customHeight="1" x14ac:dyDescent="0.15">
      <c r="A18" s="237" t="s">
        <v>279</v>
      </c>
      <c r="B18" s="270">
        <v>0</v>
      </c>
      <c r="C18" s="270">
        <v>0</v>
      </c>
      <c r="D18" s="270">
        <v>0</v>
      </c>
      <c r="E18" s="270">
        <v>0</v>
      </c>
      <c r="F18" s="270">
        <v>0</v>
      </c>
      <c r="G18" s="270">
        <v>0</v>
      </c>
      <c r="H18" s="270">
        <v>0</v>
      </c>
      <c r="I18" s="270">
        <v>0</v>
      </c>
      <c r="J18" s="270">
        <v>2</v>
      </c>
    </row>
    <row r="19" spans="1:17" ht="12" customHeight="1" x14ac:dyDescent="0.15">
      <c r="A19" s="234" t="s">
        <v>280</v>
      </c>
      <c r="B19" s="269">
        <v>27</v>
      </c>
      <c r="C19" s="269">
        <v>30</v>
      </c>
      <c r="D19" s="269">
        <v>31</v>
      </c>
      <c r="E19" s="269">
        <v>40</v>
      </c>
      <c r="F19" s="269">
        <v>41</v>
      </c>
      <c r="G19" s="269">
        <v>41</v>
      </c>
      <c r="H19" s="269">
        <v>43</v>
      </c>
      <c r="I19" s="269">
        <v>46</v>
      </c>
      <c r="J19" s="269">
        <v>46</v>
      </c>
      <c r="K19" s="236"/>
      <c r="L19" s="236"/>
      <c r="M19" s="236"/>
      <c r="N19" s="236"/>
      <c r="O19" s="236"/>
      <c r="P19" s="236"/>
      <c r="Q19" s="236"/>
    </row>
    <row r="20" spans="1:17" ht="12" customHeight="1" x14ac:dyDescent="0.15">
      <c r="A20" s="237" t="s">
        <v>292</v>
      </c>
      <c r="B20" s="270">
        <v>27</v>
      </c>
      <c r="C20" s="270">
        <v>30</v>
      </c>
      <c r="D20" s="270">
        <v>31</v>
      </c>
      <c r="E20" s="270">
        <v>40</v>
      </c>
      <c r="F20" s="270">
        <v>41</v>
      </c>
      <c r="G20" s="270">
        <v>41</v>
      </c>
      <c r="H20" s="270">
        <v>43</v>
      </c>
      <c r="I20" s="270">
        <v>46</v>
      </c>
      <c r="J20" s="270">
        <v>46</v>
      </c>
    </row>
    <row r="21" spans="1:17" ht="12" customHeight="1" thickBot="1" x14ac:dyDescent="0.2">
      <c r="A21" s="237" t="s">
        <v>279</v>
      </c>
      <c r="B21" s="270">
        <v>0</v>
      </c>
      <c r="C21" s="270">
        <v>0</v>
      </c>
      <c r="D21" s="270">
        <v>0</v>
      </c>
      <c r="E21" s="270">
        <v>0</v>
      </c>
      <c r="F21" s="270">
        <v>0</v>
      </c>
      <c r="G21" s="270">
        <v>0</v>
      </c>
      <c r="H21" s="270">
        <v>0</v>
      </c>
      <c r="I21" s="270">
        <v>0</v>
      </c>
      <c r="J21" s="270">
        <v>0</v>
      </c>
    </row>
    <row r="22" spans="1:17" ht="12" customHeight="1" x14ac:dyDescent="0.15">
      <c r="A22" s="232" t="s">
        <v>96</v>
      </c>
      <c r="B22" s="268">
        <v>32</v>
      </c>
      <c r="C22" s="268">
        <v>34</v>
      </c>
      <c r="D22" s="268">
        <v>40</v>
      </c>
      <c r="E22" s="268">
        <v>45</v>
      </c>
      <c r="F22" s="268">
        <v>47</v>
      </c>
      <c r="G22" s="268">
        <v>45</v>
      </c>
      <c r="H22" s="268">
        <v>45</v>
      </c>
      <c r="I22" s="268">
        <v>43</v>
      </c>
      <c r="J22" s="268">
        <v>43</v>
      </c>
    </row>
    <row r="23" spans="1:17" ht="12" customHeight="1" x14ac:dyDescent="0.15">
      <c r="A23" s="234" t="s">
        <v>283</v>
      </c>
      <c r="B23" s="269">
        <v>16</v>
      </c>
      <c r="C23" s="269">
        <v>11</v>
      </c>
      <c r="D23" s="269">
        <v>16</v>
      </c>
      <c r="E23" s="269">
        <v>17</v>
      </c>
      <c r="F23" s="269">
        <v>19</v>
      </c>
      <c r="G23" s="269">
        <v>17</v>
      </c>
      <c r="H23" s="269">
        <v>17</v>
      </c>
      <c r="I23" s="269">
        <v>17</v>
      </c>
      <c r="J23" s="269">
        <v>15</v>
      </c>
      <c r="K23" s="236"/>
      <c r="L23" s="236"/>
      <c r="M23" s="236"/>
      <c r="N23" s="236"/>
      <c r="O23" s="236"/>
      <c r="P23" s="236"/>
      <c r="Q23" s="236"/>
    </row>
    <row r="24" spans="1:17" ht="12" customHeight="1" x14ac:dyDescent="0.15">
      <c r="A24" s="237" t="s">
        <v>292</v>
      </c>
      <c r="B24" s="270">
        <v>16</v>
      </c>
      <c r="C24" s="270">
        <v>11</v>
      </c>
      <c r="D24" s="270">
        <v>16</v>
      </c>
      <c r="E24" s="270">
        <v>17</v>
      </c>
      <c r="F24" s="270">
        <v>19</v>
      </c>
      <c r="G24" s="270">
        <v>17</v>
      </c>
      <c r="H24" s="270">
        <v>17</v>
      </c>
      <c r="I24" s="270">
        <v>17</v>
      </c>
      <c r="J24" s="270">
        <v>15</v>
      </c>
    </row>
    <row r="25" spans="1:17" ht="12" customHeight="1" x14ac:dyDescent="0.15">
      <c r="A25" s="237" t="s">
        <v>279</v>
      </c>
      <c r="B25" s="270">
        <v>0</v>
      </c>
      <c r="C25" s="270">
        <v>0</v>
      </c>
      <c r="D25" s="270">
        <v>0</v>
      </c>
      <c r="E25" s="270">
        <v>0</v>
      </c>
      <c r="F25" s="270">
        <v>0</v>
      </c>
      <c r="G25" s="270">
        <v>0</v>
      </c>
      <c r="H25" s="270">
        <v>0</v>
      </c>
      <c r="I25" s="270">
        <v>0</v>
      </c>
      <c r="J25" s="270">
        <v>0</v>
      </c>
    </row>
    <row r="26" spans="1:17" ht="12" customHeight="1" x14ac:dyDescent="0.15">
      <c r="A26" s="234" t="s">
        <v>280</v>
      </c>
      <c r="B26" s="269">
        <v>16</v>
      </c>
      <c r="C26" s="269">
        <v>23</v>
      </c>
      <c r="D26" s="269">
        <v>24</v>
      </c>
      <c r="E26" s="269">
        <v>28</v>
      </c>
      <c r="F26" s="269">
        <v>28</v>
      </c>
      <c r="G26" s="269">
        <v>28</v>
      </c>
      <c r="H26" s="269">
        <v>28</v>
      </c>
      <c r="I26" s="269">
        <v>26</v>
      </c>
      <c r="J26" s="269">
        <v>28</v>
      </c>
      <c r="K26" s="236"/>
      <c r="L26" s="236"/>
      <c r="M26" s="236"/>
      <c r="N26" s="236"/>
      <c r="O26" s="236"/>
      <c r="P26" s="236"/>
      <c r="Q26" s="236"/>
    </row>
    <row r="27" spans="1:17" ht="12" customHeight="1" x14ac:dyDescent="0.15">
      <c r="A27" s="237" t="s">
        <v>292</v>
      </c>
      <c r="B27" s="270">
        <v>16</v>
      </c>
      <c r="C27" s="270">
        <v>23</v>
      </c>
      <c r="D27" s="270">
        <v>24</v>
      </c>
      <c r="E27" s="270">
        <v>28</v>
      </c>
      <c r="F27" s="270">
        <v>28</v>
      </c>
      <c r="G27" s="270">
        <v>28</v>
      </c>
      <c r="H27" s="270">
        <v>28</v>
      </c>
      <c r="I27" s="270">
        <v>26</v>
      </c>
      <c r="J27" s="270">
        <v>28</v>
      </c>
    </row>
    <row r="28" spans="1:17" ht="12" customHeight="1" thickBot="1" x14ac:dyDescent="0.2">
      <c r="A28" s="237" t="s">
        <v>279</v>
      </c>
      <c r="B28" s="270">
        <v>0</v>
      </c>
      <c r="C28" s="270">
        <v>0</v>
      </c>
      <c r="D28" s="270">
        <v>0</v>
      </c>
      <c r="E28" s="270">
        <v>0</v>
      </c>
      <c r="F28" s="270">
        <v>0</v>
      </c>
      <c r="G28" s="270">
        <v>0</v>
      </c>
      <c r="H28" s="270">
        <v>0</v>
      </c>
      <c r="I28" s="270">
        <v>0</v>
      </c>
      <c r="J28" s="270">
        <v>0</v>
      </c>
    </row>
    <row r="29" spans="1:17" ht="12" customHeight="1" x14ac:dyDescent="0.15">
      <c r="A29" s="232" t="s">
        <v>97</v>
      </c>
      <c r="B29" s="268">
        <v>14</v>
      </c>
      <c r="C29" s="268">
        <v>14</v>
      </c>
      <c r="D29" s="268">
        <v>22</v>
      </c>
      <c r="E29" s="268">
        <v>24</v>
      </c>
      <c r="F29" s="268">
        <v>26</v>
      </c>
      <c r="G29" s="268">
        <v>26</v>
      </c>
      <c r="H29" s="268">
        <v>26</v>
      </c>
      <c r="I29" s="268">
        <v>26</v>
      </c>
      <c r="J29" s="268">
        <v>24</v>
      </c>
    </row>
    <row r="30" spans="1:17" ht="12" customHeight="1" x14ac:dyDescent="0.15">
      <c r="A30" s="234" t="s">
        <v>284</v>
      </c>
      <c r="B30" s="269">
        <v>10</v>
      </c>
      <c r="C30" s="269">
        <v>9</v>
      </c>
      <c r="D30" s="269">
        <v>16</v>
      </c>
      <c r="E30" s="269">
        <v>17</v>
      </c>
      <c r="F30" s="269">
        <v>19</v>
      </c>
      <c r="G30" s="269">
        <v>19</v>
      </c>
      <c r="H30" s="269">
        <v>19</v>
      </c>
      <c r="I30" s="269">
        <v>18</v>
      </c>
      <c r="J30" s="269">
        <v>17</v>
      </c>
      <c r="K30" s="236"/>
      <c r="L30" s="236"/>
      <c r="M30" s="236"/>
      <c r="N30" s="236"/>
      <c r="O30" s="236"/>
      <c r="P30" s="236"/>
      <c r="Q30" s="236"/>
    </row>
    <row r="31" spans="1:17" ht="12" customHeight="1" x14ac:dyDescent="0.15">
      <c r="A31" s="237" t="s">
        <v>292</v>
      </c>
      <c r="B31" s="270">
        <v>10</v>
      </c>
      <c r="C31" s="270">
        <v>9</v>
      </c>
      <c r="D31" s="270">
        <v>16</v>
      </c>
      <c r="E31" s="270">
        <v>17</v>
      </c>
      <c r="F31" s="270">
        <v>19</v>
      </c>
      <c r="G31" s="270">
        <v>19</v>
      </c>
      <c r="H31" s="270">
        <v>19</v>
      </c>
      <c r="I31" s="270">
        <v>18</v>
      </c>
      <c r="J31" s="270">
        <v>17</v>
      </c>
    </row>
    <row r="32" spans="1:17" ht="12" customHeight="1" x14ac:dyDescent="0.15">
      <c r="A32" s="237" t="s">
        <v>279</v>
      </c>
      <c r="B32" s="270">
        <v>0</v>
      </c>
      <c r="C32" s="270">
        <v>0</v>
      </c>
      <c r="D32" s="270">
        <v>0</v>
      </c>
      <c r="E32" s="270">
        <v>0</v>
      </c>
      <c r="F32" s="270">
        <v>0</v>
      </c>
      <c r="G32" s="270">
        <v>0</v>
      </c>
      <c r="H32" s="270">
        <v>0</v>
      </c>
      <c r="I32" s="270">
        <v>0</v>
      </c>
      <c r="J32" s="270">
        <v>0</v>
      </c>
    </row>
    <row r="33" spans="1:17" ht="12" customHeight="1" x14ac:dyDescent="0.15">
      <c r="A33" s="234" t="s">
        <v>280</v>
      </c>
      <c r="B33" s="269">
        <v>4</v>
      </c>
      <c r="C33" s="269">
        <v>5</v>
      </c>
      <c r="D33" s="269">
        <v>6</v>
      </c>
      <c r="E33" s="269">
        <v>7</v>
      </c>
      <c r="F33" s="269">
        <v>7</v>
      </c>
      <c r="G33" s="269">
        <v>7</v>
      </c>
      <c r="H33" s="269">
        <v>7</v>
      </c>
      <c r="I33" s="269">
        <v>8</v>
      </c>
      <c r="J33" s="269">
        <v>7</v>
      </c>
      <c r="K33" s="236"/>
      <c r="L33" s="236"/>
      <c r="M33" s="236"/>
      <c r="N33" s="236"/>
      <c r="O33" s="236"/>
      <c r="P33" s="236"/>
      <c r="Q33" s="236"/>
    </row>
    <row r="34" spans="1:17" ht="12" customHeight="1" x14ac:dyDescent="0.15">
      <c r="A34" s="237" t="s">
        <v>292</v>
      </c>
      <c r="B34" s="270">
        <v>4</v>
      </c>
      <c r="C34" s="270">
        <v>5</v>
      </c>
      <c r="D34" s="270">
        <v>6</v>
      </c>
      <c r="E34" s="270">
        <v>7</v>
      </c>
      <c r="F34" s="270">
        <v>7</v>
      </c>
      <c r="G34" s="270">
        <v>7</v>
      </c>
      <c r="H34" s="270">
        <v>7</v>
      </c>
      <c r="I34" s="270">
        <v>8</v>
      </c>
      <c r="J34" s="270">
        <v>7</v>
      </c>
    </row>
    <row r="35" spans="1:17" ht="12" customHeight="1" thickBot="1" x14ac:dyDescent="0.2">
      <c r="A35" s="237" t="s">
        <v>279</v>
      </c>
      <c r="B35" s="270">
        <v>0</v>
      </c>
      <c r="C35" s="270">
        <v>0</v>
      </c>
      <c r="D35" s="270">
        <v>0</v>
      </c>
      <c r="E35" s="270">
        <v>0</v>
      </c>
      <c r="F35" s="270">
        <v>0</v>
      </c>
      <c r="G35" s="270">
        <v>0</v>
      </c>
      <c r="H35" s="270">
        <v>0</v>
      </c>
      <c r="I35" s="270">
        <v>0</v>
      </c>
      <c r="J35" s="270">
        <v>0</v>
      </c>
    </row>
    <row r="36" spans="1:17" ht="12" customHeight="1" x14ac:dyDescent="0.15">
      <c r="A36" s="232" t="s">
        <v>98</v>
      </c>
      <c r="B36" s="268">
        <v>14</v>
      </c>
      <c r="C36" s="268">
        <v>15</v>
      </c>
      <c r="D36" s="268">
        <v>20</v>
      </c>
      <c r="E36" s="268">
        <v>25</v>
      </c>
      <c r="F36" s="268">
        <v>25</v>
      </c>
      <c r="G36" s="268">
        <v>26</v>
      </c>
      <c r="H36" s="268">
        <v>26</v>
      </c>
      <c r="I36" s="268">
        <v>28</v>
      </c>
      <c r="J36" s="268">
        <v>29</v>
      </c>
    </row>
    <row r="37" spans="1:17" ht="12" customHeight="1" x14ac:dyDescent="0.15">
      <c r="A37" s="234" t="s">
        <v>285</v>
      </c>
      <c r="B37" s="269">
        <v>7</v>
      </c>
      <c r="C37" s="269">
        <v>7</v>
      </c>
      <c r="D37" s="269">
        <v>11</v>
      </c>
      <c r="E37" s="269">
        <v>13</v>
      </c>
      <c r="F37" s="269">
        <v>12</v>
      </c>
      <c r="G37" s="269">
        <v>12</v>
      </c>
      <c r="H37" s="269">
        <v>12</v>
      </c>
      <c r="I37" s="269">
        <v>13</v>
      </c>
      <c r="J37" s="269">
        <v>13</v>
      </c>
      <c r="K37" s="236"/>
      <c r="L37" s="236"/>
      <c r="M37" s="236"/>
      <c r="N37" s="236"/>
      <c r="O37" s="236"/>
      <c r="P37" s="236"/>
      <c r="Q37" s="236"/>
    </row>
    <row r="38" spans="1:17" ht="12" customHeight="1" x14ac:dyDescent="0.15">
      <c r="A38" s="237" t="s">
        <v>292</v>
      </c>
      <c r="B38" s="270">
        <v>7</v>
      </c>
      <c r="C38" s="270">
        <v>7</v>
      </c>
      <c r="D38" s="270">
        <v>11</v>
      </c>
      <c r="E38" s="270">
        <v>13</v>
      </c>
      <c r="F38" s="270">
        <v>12</v>
      </c>
      <c r="G38" s="270">
        <v>12</v>
      </c>
      <c r="H38" s="270">
        <v>12</v>
      </c>
      <c r="I38" s="270">
        <v>13</v>
      </c>
      <c r="J38" s="270">
        <v>13</v>
      </c>
    </row>
    <row r="39" spans="1:17" ht="12" customHeight="1" x14ac:dyDescent="0.15">
      <c r="A39" s="237" t="s">
        <v>279</v>
      </c>
      <c r="B39" s="270">
        <v>0</v>
      </c>
      <c r="C39" s="270">
        <v>0</v>
      </c>
      <c r="D39" s="270">
        <v>0</v>
      </c>
      <c r="E39" s="270">
        <v>0</v>
      </c>
      <c r="F39" s="270">
        <v>0</v>
      </c>
      <c r="G39" s="270">
        <v>0</v>
      </c>
      <c r="H39" s="270">
        <v>0</v>
      </c>
      <c r="I39" s="270">
        <v>0</v>
      </c>
      <c r="J39" s="270">
        <v>0</v>
      </c>
    </row>
    <row r="40" spans="1:17" ht="12" customHeight="1" x14ac:dyDescent="0.15">
      <c r="A40" s="234" t="s">
        <v>280</v>
      </c>
      <c r="B40" s="269">
        <v>7</v>
      </c>
      <c r="C40" s="269">
        <v>8</v>
      </c>
      <c r="D40" s="269">
        <v>9</v>
      </c>
      <c r="E40" s="269">
        <v>12</v>
      </c>
      <c r="F40" s="269">
        <v>13</v>
      </c>
      <c r="G40" s="269">
        <v>14</v>
      </c>
      <c r="H40" s="269">
        <v>14</v>
      </c>
      <c r="I40" s="269">
        <v>15</v>
      </c>
      <c r="J40" s="269">
        <v>16</v>
      </c>
      <c r="K40" s="236"/>
      <c r="L40" s="236"/>
      <c r="M40" s="236"/>
      <c r="N40" s="236"/>
      <c r="O40" s="236"/>
      <c r="P40" s="236"/>
      <c r="Q40" s="236"/>
    </row>
    <row r="41" spans="1:17" ht="12" customHeight="1" x14ac:dyDescent="0.15">
      <c r="A41" s="237" t="s">
        <v>292</v>
      </c>
      <c r="B41" s="270">
        <v>7</v>
      </c>
      <c r="C41" s="270">
        <v>8</v>
      </c>
      <c r="D41" s="270">
        <v>9</v>
      </c>
      <c r="E41" s="270">
        <v>12</v>
      </c>
      <c r="F41" s="270">
        <v>13</v>
      </c>
      <c r="G41" s="270">
        <v>14</v>
      </c>
      <c r="H41" s="270">
        <v>14</v>
      </c>
      <c r="I41" s="270">
        <v>15</v>
      </c>
      <c r="J41" s="270">
        <v>16</v>
      </c>
    </row>
    <row r="42" spans="1:17" ht="12" customHeight="1" thickBot="1" x14ac:dyDescent="0.2">
      <c r="A42" s="237" t="s">
        <v>279</v>
      </c>
      <c r="B42" s="270">
        <v>0</v>
      </c>
      <c r="C42" s="270">
        <v>0</v>
      </c>
      <c r="D42" s="270">
        <v>0</v>
      </c>
      <c r="E42" s="270">
        <v>0</v>
      </c>
      <c r="F42" s="270">
        <v>0</v>
      </c>
      <c r="G42" s="270">
        <v>0</v>
      </c>
      <c r="H42" s="270">
        <v>0</v>
      </c>
      <c r="I42" s="270">
        <v>0</v>
      </c>
      <c r="J42" s="270">
        <v>0</v>
      </c>
    </row>
    <row r="43" spans="1:17" ht="12" customHeight="1" x14ac:dyDescent="0.15">
      <c r="A43" s="232" t="s">
        <v>99</v>
      </c>
      <c r="B43" s="268">
        <v>16</v>
      </c>
      <c r="C43" s="268">
        <v>17</v>
      </c>
      <c r="D43" s="268">
        <v>21</v>
      </c>
      <c r="E43" s="268">
        <v>22</v>
      </c>
      <c r="F43" s="268">
        <v>22</v>
      </c>
      <c r="G43" s="268">
        <v>21</v>
      </c>
      <c r="H43" s="268">
        <v>21</v>
      </c>
      <c r="I43" s="268">
        <v>20</v>
      </c>
      <c r="J43" s="268">
        <v>20</v>
      </c>
    </row>
    <row r="44" spans="1:17" ht="12" customHeight="1" x14ac:dyDescent="0.15">
      <c r="A44" s="234" t="s">
        <v>286</v>
      </c>
      <c r="B44" s="269">
        <v>10</v>
      </c>
      <c r="C44" s="269">
        <v>9</v>
      </c>
      <c r="D44" s="269">
        <v>12</v>
      </c>
      <c r="E44" s="269">
        <v>13</v>
      </c>
      <c r="F44" s="269">
        <v>13</v>
      </c>
      <c r="G44" s="269">
        <v>13</v>
      </c>
      <c r="H44" s="269">
        <v>13</v>
      </c>
      <c r="I44" s="269">
        <v>12</v>
      </c>
      <c r="J44" s="269">
        <v>12</v>
      </c>
      <c r="K44" s="236"/>
      <c r="L44" s="236"/>
      <c r="M44" s="236"/>
      <c r="N44" s="236"/>
      <c r="O44" s="236"/>
      <c r="P44" s="236"/>
      <c r="Q44" s="236"/>
    </row>
    <row r="45" spans="1:17" ht="12" customHeight="1" x14ac:dyDescent="0.15">
      <c r="A45" s="237" t="s">
        <v>292</v>
      </c>
      <c r="B45" s="270">
        <v>10</v>
      </c>
      <c r="C45" s="270">
        <v>9</v>
      </c>
      <c r="D45" s="270">
        <v>12</v>
      </c>
      <c r="E45" s="270">
        <v>13</v>
      </c>
      <c r="F45" s="270">
        <v>13</v>
      </c>
      <c r="G45" s="270">
        <v>13</v>
      </c>
      <c r="H45" s="270">
        <v>13</v>
      </c>
      <c r="I45" s="270">
        <v>12</v>
      </c>
      <c r="J45" s="270">
        <v>12</v>
      </c>
    </row>
    <row r="46" spans="1:17" ht="12" customHeight="1" x14ac:dyDescent="0.15">
      <c r="A46" s="237" t="s">
        <v>279</v>
      </c>
      <c r="B46" s="270">
        <v>0</v>
      </c>
      <c r="C46" s="270">
        <v>0</v>
      </c>
      <c r="D46" s="270">
        <v>0</v>
      </c>
      <c r="E46" s="270">
        <v>0</v>
      </c>
      <c r="F46" s="270">
        <v>0</v>
      </c>
      <c r="G46" s="270">
        <v>0</v>
      </c>
      <c r="H46" s="270">
        <v>0</v>
      </c>
      <c r="I46" s="270">
        <v>0</v>
      </c>
      <c r="J46" s="270">
        <v>0</v>
      </c>
    </row>
    <row r="47" spans="1:17" ht="12" customHeight="1" x14ac:dyDescent="0.15">
      <c r="A47" s="234" t="s">
        <v>280</v>
      </c>
      <c r="B47" s="269">
        <v>6</v>
      </c>
      <c r="C47" s="269">
        <v>8</v>
      </c>
      <c r="D47" s="269">
        <v>9</v>
      </c>
      <c r="E47" s="269">
        <v>9</v>
      </c>
      <c r="F47" s="269">
        <v>9</v>
      </c>
      <c r="G47" s="269">
        <v>8</v>
      </c>
      <c r="H47" s="269">
        <v>8</v>
      </c>
      <c r="I47" s="269">
        <v>8</v>
      </c>
      <c r="J47" s="269">
        <v>8</v>
      </c>
      <c r="K47" s="236"/>
      <c r="L47" s="236"/>
      <c r="M47" s="236"/>
      <c r="N47" s="236"/>
      <c r="O47" s="236"/>
      <c r="P47" s="236"/>
      <c r="Q47" s="236"/>
    </row>
    <row r="48" spans="1:17" ht="12" customHeight="1" x14ac:dyDescent="0.15">
      <c r="A48" s="237" t="s">
        <v>292</v>
      </c>
      <c r="B48" s="270">
        <v>6</v>
      </c>
      <c r="C48" s="270">
        <v>8</v>
      </c>
      <c r="D48" s="270">
        <v>9</v>
      </c>
      <c r="E48" s="270">
        <v>9</v>
      </c>
      <c r="F48" s="270">
        <v>9</v>
      </c>
      <c r="G48" s="270">
        <v>8</v>
      </c>
      <c r="H48" s="270">
        <v>8</v>
      </c>
      <c r="I48" s="270">
        <v>8</v>
      </c>
      <c r="J48" s="270">
        <v>8</v>
      </c>
    </row>
    <row r="49" spans="1:17" ht="12" customHeight="1" thickBot="1" x14ac:dyDescent="0.2">
      <c r="A49" s="237" t="s">
        <v>279</v>
      </c>
      <c r="B49" s="270">
        <v>0</v>
      </c>
      <c r="C49" s="270">
        <v>0</v>
      </c>
      <c r="D49" s="270">
        <v>0</v>
      </c>
      <c r="E49" s="270">
        <v>0</v>
      </c>
      <c r="F49" s="270">
        <v>0</v>
      </c>
      <c r="G49" s="270">
        <v>0</v>
      </c>
      <c r="H49" s="270">
        <v>0</v>
      </c>
      <c r="I49" s="270">
        <v>0</v>
      </c>
      <c r="J49" s="270">
        <v>0</v>
      </c>
    </row>
    <row r="50" spans="1:17" ht="12" customHeight="1" x14ac:dyDescent="0.15">
      <c r="A50" s="232" t="s">
        <v>100</v>
      </c>
      <c r="B50" s="268">
        <v>53</v>
      </c>
      <c r="C50" s="268">
        <v>48</v>
      </c>
      <c r="D50" s="268">
        <v>57</v>
      </c>
      <c r="E50" s="268">
        <v>71</v>
      </c>
      <c r="F50" s="268">
        <v>66</v>
      </c>
      <c r="G50" s="268">
        <v>63</v>
      </c>
      <c r="H50" s="268">
        <v>64</v>
      </c>
      <c r="I50" s="268">
        <v>69</v>
      </c>
      <c r="J50" s="268">
        <v>72</v>
      </c>
    </row>
    <row r="51" spans="1:17" ht="12" customHeight="1" x14ac:dyDescent="0.15">
      <c r="A51" s="234" t="s">
        <v>287</v>
      </c>
      <c r="B51" s="269">
        <v>30</v>
      </c>
      <c r="C51" s="269">
        <v>26</v>
      </c>
      <c r="D51" s="269">
        <v>32</v>
      </c>
      <c r="E51" s="269">
        <v>38</v>
      </c>
      <c r="F51" s="269">
        <v>36</v>
      </c>
      <c r="G51" s="269">
        <v>33</v>
      </c>
      <c r="H51" s="269">
        <v>35</v>
      </c>
      <c r="I51" s="269">
        <v>38</v>
      </c>
      <c r="J51" s="269">
        <v>41</v>
      </c>
      <c r="K51" s="236"/>
      <c r="L51" s="236"/>
      <c r="M51" s="236"/>
      <c r="N51" s="236"/>
      <c r="O51" s="236"/>
      <c r="P51" s="236"/>
      <c r="Q51" s="236"/>
    </row>
    <row r="52" spans="1:17" ht="12" customHeight="1" x14ac:dyDescent="0.15">
      <c r="A52" s="237" t="s">
        <v>292</v>
      </c>
      <c r="B52" s="270">
        <v>30</v>
      </c>
      <c r="C52" s="270">
        <v>26</v>
      </c>
      <c r="D52" s="270">
        <v>32</v>
      </c>
      <c r="E52" s="270">
        <v>38</v>
      </c>
      <c r="F52" s="270">
        <v>36</v>
      </c>
      <c r="G52" s="270">
        <v>33</v>
      </c>
      <c r="H52" s="270">
        <v>35</v>
      </c>
      <c r="I52" s="270">
        <v>38</v>
      </c>
      <c r="J52" s="270">
        <v>39</v>
      </c>
    </row>
    <row r="53" spans="1:17" ht="12" customHeight="1" x14ac:dyDescent="0.15">
      <c r="A53" s="237" t="s">
        <v>279</v>
      </c>
      <c r="B53" s="270">
        <v>0</v>
      </c>
      <c r="C53" s="270">
        <v>0</v>
      </c>
      <c r="D53" s="270">
        <v>0</v>
      </c>
      <c r="E53" s="270">
        <v>0</v>
      </c>
      <c r="F53" s="270">
        <v>0</v>
      </c>
      <c r="G53" s="270">
        <v>0</v>
      </c>
      <c r="H53" s="270">
        <v>0</v>
      </c>
      <c r="I53" s="270">
        <v>0</v>
      </c>
      <c r="J53" s="270">
        <v>2</v>
      </c>
    </row>
    <row r="54" spans="1:17" ht="12" customHeight="1" x14ac:dyDescent="0.15">
      <c r="A54" s="234" t="s">
        <v>280</v>
      </c>
      <c r="B54" s="269">
        <v>23</v>
      </c>
      <c r="C54" s="269">
        <v>22</v>
      </c>
      <c r="D54" s="269">
        <v>25</v>
      </c>
      <c r="E54" s="269">
        <v>33</v>
      </c>
      <c r="F54" s="269">
        <v>30</v>
      </c>
      <c r="G54" s="269">
        <v>30</v>
      </c>
      <c r="H54" s="269">
        <v>29</v>
      </c>
      <c r="I54" s="269">
        <v>31</v>
      </c>
      <c r="J54" s="269">
        <v>31</v>
      </c>
      <c r="K54" s="236"/>
      <c r="L54" s="236"/>
      <c r="M54" s="236"/>
      <c r="N54" s="236"/>
      <c r="O54" s="236"/>
      <c r="P54" s="236"/>
      <c r="Q54" s="236"/>
    </row>
    <row r="55" spans="1:17" ht="12" customHeight="1" x14ac:dyDescent="0.15">
      <c r="A55" s="237" t="s">
        <v>292</v>
      </c>
      <c r="B55" s="270">
        <v>23</v>
      </c>
      <c r="C55" s="270">
        <v>22</v>
      </c>
      <c r="D55" s="270">
        <v>25</v>
      </c>
      <c r="E55" s="270">
        <v>33</v>
      </c>
      <c r="F55" s="270">
        <v>30</v>
      </c>
      <c r="G55" s="270">
        <v>30</v>
      </c>
      <c r="H55" s="270">
        <v>29</v>
      </c>
      <c r="I55" s="270">
        <v>31</v>
      </c>
      <c r="J55" s="270">
        <v>31</v>
      </c>
    </row>
    <row r="56" spans="1:17" ht="12" customHeight="1" thickBot="1" x14ac:dyDescent="0.2">
      <c r="A56" s="237" t="s">
        <v>279</v>
      </c>
      <c r="B56" s="270">
        <v>0</v>
      </c>
      <c r="C56" s="270">
        <v>0</v>
      </c>
      <c r="D56" s="270">
        <v>0</v>
      </c>
      <c r="E56" s="270">
        <v>0</v>
      </c>
      <c r="F56" s="270">
        <v>0</v>
      </c>
      <c r="G56" s="270">
        <v>0</v>
      </c>
      <c r="H56" s="270">
        <v>0</v>
      </c>
      <c r="I56" s="270">
        <v>0</v>
      </c>
      <c r="J56" s="270">
        <v>0</v>
      </c>
    </row>
    <row r="57" spans="1:17" ht="12" customHeight="1" x14ac:dyDescent="0.15">
      <c r="A57" s="232" t="s">
        <v>101</v>
      </c>
      <c r="B57" s="268">
        <v>13</v>
      </c>
      <c r="C57" s="268">
        <v>13</v>
      </c>
      <c r="D57" s="268">
        <v>17</v>
      </c>
      <c r="E57" s="268">
        <v>17</v>
      </c>
      <c r="F57" s="268">
        <v>16</v>
      </c>
      <c r="G57" s="268">
        <v>16</v>
      </c>
      <c r="H57" s="268">
        <v>16</v>
      </c>
      <c r="I57" s="268">
        <v>16</v>
      </c>
      <c r="J57" s="268">
        <v>16</v>
      </c>
    </row>
    <row r="58" spans="1:17" ht="12" customHeight="1" x14ac:dyDescent="0.15">
      <c r="A58" s="234" t="s">
        <v>288</v>
      </c>
      <c r="B58" s="269">
        <v>3</v>
      </c>
      <c r="C58" s="269">
        <v>3</v>
      </c>
      <c r="D58" s="269">
        <v>5</v>
      </c>
      <c r="E58" s="269">
        <v>5</v>
      </c>
      <c r="F58" s="269">
        <v>5</v>
      </c>
      <c r="G58" s="269">
        <v>5</v>
      </c>
      <c r="H58" s="269">
        <v>5</v>
      </c>
      <c r="I58" s="269">
        <v>5</v>
      </c>
      <c r="J58" s="269">
        <v>5</v>
      </c>
      <c r="K58" s="236"/>
      <c r="L58" s="236"/>
      <c r="M58" s="236"/>
      <c r="N58" s="236"/>
      <c r="O58" s="236"/>
      <c r="P58" s="236"/>
      <c r="Q58" s="236"/>
    </row>
    <row r="59" spans="1:17" ht="12" customHeight="1" x14ac:dyDescent="0.15">
      <c r="A59" s="237" t="s">
        <v>292</v>
      </c>
      <c r="B59" s="270">
        <v>3</v>
      </c>
      <c r="C59" s="270">
        <v>3</v>
      </c>
      <c r="D59" s="270">
        <v>5</v>
      </c>
      <c r="E59" s="270">
        <v>5</v>
      </c>
      <c r="F59" s="270">
        <v>5</v>
      </c>
      <c r="G59" s="270">
        <v>5</v>
      </c>
      <c r="H59" s="270">
        <v>5</v>
      </c>
      <c r="I59" s="270">
        <v>5</v>
      </c>
      <c r="J59" s="270">
        <v>5</v>
      </c>
    </row>
    <row r="60" spans="1:17" ht="12" customHeight="1" x14ac:dyDescent="0.15">
      <c r="A60" s="237" t="s">
        <v>279</v>
      </c>
      <c r="B60" s="270">
        <v>0</v>
      </c>
      <c r="C60" s="270">
        <v>0</v>
      </c>
      <c r="D60" s="270">
        <v>0</v>
      </c>
      <c r="E60" s="270">
        <v>0</v>
      </c>
      <c r="F60" s="270">
        <v>0</v>
      </c>
      <c r="G60" s="270">
        <v>0</v>
      </c>
      <c r="H60" s="270">
        <v>0</v>
      </c>
      <c r="I60" s="270">
        <v>0</v>
      </c>
      <c r="J60" s="270">
        <v>0</v>
      </c>
    </row>
    <row r="61" spans="1:17" ht="12" customHeight="1" x14ac:dyDescent="0.15">
      <c r="A61" s="234" t="s">
        <v>280</v>
      </c>
      <c r="B61" s="269">
        <v>10</v>
      </c>
      <c r="C61" s="269">
        <v>10</v>
      </c>
      <c r="D61" s="269">
        <v>12</v>
      </c>
      <c r="E61" s="269">
        <v>12</v>
      </c>
      <c r="F61" s="269">
        <v>11</v>
      </c>
      <c r="G61" s="269">
        <v>11</v>
      </c>
      <c r="H61" s="269">
        <v>11</v>
      </c>
      <c r="I61" s="269">
        <v>11</v>
      </c>
      <c r="J61" s="269">
        <v>11</v>
      </c>
      <c r="K61" s="236"/>
      <c r="L61" s="236"/>
      <c r="M61" s="236"/>
      <c r="N61" s="236"/>
      <c r="O61" s="236"/>
      <c r="P61" s="236"/>
      <c r="Q61" s="236"/>
    </row>
    <row r="62" spans="1:17" ht="12" customHeight="1" x14ac:dyDescent="0.15">
      <c r="A62" s="237" t="s">
        <v>292</v>
      </c>
      <c r="B62" s="270">
        <v>10</v>
      </c>
      <c r="C62" s="270">
        <v>10</v>
      </c>
      <c r="D62" s="270">
        <v>12</v>
      </c>
      <c r="E62" s="270">
        <v>12</v>
      </c>
      <c r="F62" s="270">
        <v>11</v>
      </c>
      <c r="G62" s="270">
        <v>11</v>
      </c>
      <c r="H62" s="270">
        <v>11</v>
      </c>
      <c r="I62" s="270">
        <v>11</v>
      </c>
      <c r="J62" s="270">
        <v>11</v>
      </c>
    </row>
    <row r="63" spans="1:17" ht="12" customHeight="1" thickBot="1" x14ac:dyDescent="0.2">
      <c r="A63" s="237" t="s">
        <v>279</v>
      </c>
      <c r="B63" s="270">
        <v>0</v>
      </c>
      <c r="C63" s="270">
        <v>0</v>
      </c>
      <c r="D63" s="270">
        <v>0</v>
      </c>
      <c r="E63" s="270">
        <v>0</v>
      </c>
      <c r="F63" s="270">
        <v>0</v>
      </c>
      <c r="G63" s="270">
        <v>0</v>
      </c>
      <c r="H63" s="270">
        <v>0</v>
      </c>
      <c r="I63" s="270">
        <v>0</v>
      </c>
      <c r="J63" s="270">
        <v>0</v>
      </c>
    </row>
    <row r="64" spans="1:17" ht="12" customHeight="1" x14ac:dyDescent="0.15">
      <c r="A64" s="232" t="s">
        <v>102</v>
      </c>
      <c r="B64" s="268">
        <v>5</v>
      </c>
      <c r="C64" s="268">
        <v>5</v>
      </c>
      <c r="D64" s="268">
        <v>6</v>
      </c>
      <c r="E64" s="268">
        <v>6</v>
      </c>
      <c r="F64" s="268">
        <v>5</v>
      </c>
      <c r="G64" s="268">
        <v>5</v>
      </c>
      <c r="H64" s="268">
        <v>5</v>
      </c>
      <c r="I64" s="268">
        <v>5</v>
      </c>
      <c r="J64" s="268">
        <v>4</v>
      </c>
    </row>
    <row r="65" spans="1:17" ht="12" customHeight="1" x14ac:dyDescent="0.15">
      <c r="A65" s="234" t="s">
        <v>289</v>
      </c>
      <c r="B65" s="269">
        <v>3</v>
      </c>
      <c r="C65" s="269">
        <v>3</v>
      </c>
      <c r="D65" s="269">
        <v>4</v>
      </c>
      <c r="E65" s="269">
        <v>4</v>
      </c>
      <c r="F65" s="269">
        <v>4</v>
      </c>
      <c r="G65" s="269">
        <v>4</v>
      </c>
      <c r="H65" s="269">
        <v>4</v>
      </c>
      <c r="I65" s="269">
        <v>4</v>
      </c>
      <c r="J65" s="269">
        <v>4</v>
      </c>
      <c r="K65" s="236"/>
      <c r="L65" s="236"/>
      <c r="M65" s="236"/>
      <c r="N65" s="236"/>
      <c r="O65" s="236"/>
      <c r="P65" s="236"/>
      <c r="Q65" s="236"/>
    </row>
    <row r="66" spans="1:17" ht="12" customHeight="1" x14ac:dyDescent="0.15">
      <c r="A66" s="237" t="s">
        <v>292</v>
      </c>
      <c r="B66" s="270">
        <v>3</v>
      </c>
      <c r="C66" s="270">
        <v>3</v>
      </c>
      <c r="D66" s="270">
        <v>4</v>
      </c>
      <c r="E66" s="270">
        <v>4</v>
      </c>
      <c r="F66" s="270">
        <v>4</v>
      </c>
      <c r="G66" s="270">
        <v>4</v>
      </c>
      <c r="H66" s="270">
        <v>4</v>
      </c>
      <c r="I66" s="270">
        <v>4</v>
      </c>
      <c r="J66" s="270">
        <v>4</v>
      </c>
    </row>
    <row r="67" spans="1:17" ht="12" customHeight="1" x14ac:dyDescent="0.15">
      <c r="A67" s="237" t="s">
        <v>279</v>
      </c>
      <c r="B67" s="270">
        <v>0</v>
      </c>
      <c r="C67" s="270">
        <v>0</v>
      </c>
      <c r="D67" s="270">
        <v>0</v>
      </c>
      <c r="E67" s="270">
        <v>0</v>
      </c>
      <c r="F67" s="270">
        <v>0</v>
      </c>
      <c r="G67" s="270">
        <v>0</v>
      </c>
      <c r="H67" s="270">
        <v>0</v>
      </c>
      <c r="I67" s="270">
        <v>0</v>
      </c>
      <c r="J67" s="270">
        <v>0</v>
      </c>
    </row>
    <row r="68" spans="1:17" ht="12" customHeight="1" x14ac:dyDescent="0.15">
      <c r="A68" s="234" t="s">
        <v>280</v>
      </c>
      <c r="B68" s="269">
        <v>2</v>
      </c>
      <c r="C68" s="269">
        <v>2</v>
      </c>
      <c r="D68" s="269">
        <v>2</v>
      </c>
      <c r="E68" s="269">
        <v>2</v>
      </c>
      <c r="F68" s="269">
        <v>1</v>
      </c>
      <c r="G68" s="269">
        <v>1</v>
      </c>
      <c r="H68" s="269">
        <v>1</v>
      </c>
      <c r="I68" s="269">
        <v>1</v>
      </c>
      <c r="J68" s="269">
        <v>0</v>
      </c>
      <c r="K68" s="236"/>
      <c r="L68" s="236"/>
      <c r="M68" s="236"/>
      <c r="N68" s="236"/>
      <c r="O68" s="236"/>
      <c r="P68" s="236"/>
      <c r="Q68" s="236"/>
    </row>
    <row r="69" spans="1:17" ht="12" customHeight="1" x14ac:dyDescent="0.15">
      <c r="A69" s="237" t="s">
        <v>292</v>
      </c>
      <c r="B69" s="270">
        <v>2</v>
      </c>
      <c r="C69" s="270">
        <v>2</v>
      </c>
      <c r="D69" s="270">
        <v>2</v>
      </c>
      <c r="E69" s="270">
        <v>2</v>
      </c>
      <c r="F69" s="270">
        <v>1</v>
      </c>
      <c r="G69" s="270">
        <v>1</v>
      </c>
      <c r="H69" s="270">
        <v>1</v>
      </c>
      <c r="I69" s="270">
        <v>1</v>
      </c>
      <c r="J69" s="270">
        <v>0</v>
      </c>
    </row>
    <row r="70" spans="1:17" ht="12" customHeight="1" x14ac:dyDescent="0.15">
      <c r="A70" s="237" t="s">
        <v>279</v>
      </c>
      <c r="B70" s="270">
        <v>0</v>
      </c>
      <c r="C70" s="270">
        <v>0</v>
      </c>
      <c r="D70" s="270">
        <v>0</v>
      </c>
      <c r="E70" s="270">
        <v>0</v>
      </c>
      <c r="F70" s="270">
        <v>0</v>
      </c>
      <c r="G70" s="270">
        <v>0</v>
      </c>
      <c r="H70" s="270">
        <v>0</v>
      </c>
      <c r="I70" s="270">
        <v>0</v>
      </c>
      <c r="J70" s="270">
        <v>0</v>
      </c>
    </row>
    <row r="71" spans="1:17" ht="17.25" customHeight="1" x14ac:dyDescent="0.15">
      <c r="A71" s="241" t="s">
        <v>90</v>
      </c>
      <c r="B71" s="271">
        <v>238</v>
      </c>
      <c r="C71" s="271">
        <v>241</v>
      </c>
      <c r="D71" s="271">
        <v>300</v>
      </c>
      <c r="E71" s="271">
        <v>348</v>
      </c>
      <c r="F71" s="271">
        <v>347</v>
      </c>
      <c r="G71" s="271">
        <v>341</v>
      </c>
      <c r="H71" s="271">
        <v>345</v>
      </c>
      <c r="I71" s="271">
        <v>351</v>
      </c>
      <c r="J71" s="271">
        <f>J5+J12+J22+J29+J36+J43+J50+J57+J64</f>
        <v>352</v>
      </c>
    </row>
    <row r="72" spans="1:17" ht="3.75" customHeight="1" thickBot="1" x14ac:dyDescent="0.2">
      <c r="A72" s="272"/>
      <c r="B72" s="244"/>
      <c r="C72" s="244"/>
      <c r="D72" s="244"/>
      <c r="E72" s="244"/>
      <c r="F72" s="244"/>
      <c r="G72" s="244"/>
      <c r="H72" s="244"/>
      <c r="I72" s="244"/>
      <c r="J72" s="244"/>
    </row>
    <row r="73" spans="1:17" ht="21.75" customHeight="1" thickTop="1" x14ac:dyDescent="0.15">
      <c r="A73" s="686" t="s">
        <v>293</v>
      </c>
      <c r="B73" s="686"/>
      <c r="C73" s="686"/>
      <c r="D73" s="686"/>
      <c r="E73" s="686"/>
      <c r="F73" s="686"/>
      <c r="G73" s="686"/>
      <c r="H73" s="686"/>
      <c r="I73" s="686"/>
      <c r="J73" s="686"/>
    </row>
    <row r="74" spans="1:17" ht="12.75" x14ac:dyDescent="0.15">
      <c r="A74" s="273"/>
      <c r="B74" s="246"/>
      <c r="C74" s="246"/>
      <c r="D74" s="246"/>
      <c r="E74" s="246"/>
      <c r="F74" s="246"/>
      <c r="G74" s="246"/>
      <c r="H74" s="246"/>
      <c r="I74" s="246"/>
      <c r="J74" s="246"/>
    </row>
  </sheetData>
  <mergeCells count="3">
    <mergeCell ref="A1:J1"/>
    <mergeCell ref="A2:J2"/>
    <mergeCell ref="A73:J73"/>
  </mergeCells>
  <hyperlinks>
    <hyperlink ref="M1" location="ÍNDICE!A1" display="ÍNDICE!A1" xr:uid="{00000000-0004-0000-6C00-000000000000}"/>
  </hyperlinks>
  <pageMargins left="0.7" right="0.7" top="0.75" bottom="0.75" header="0.3" footer="0.3"/>
  <pageSetup scale="77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67">
    <pageSetUpPr fitToPage="1"/>
  </sheetPr>
  <dimension ref="A1:Q77"/>
  <sheetViews>
    <sheetView zoomScaleNormal="100" workbookViewId="0">
      <selection activeCell="L2" sqref="L2"/>
    </sheetView>
  </sheetViews>
  <sheetFormatPr baseColWidth="10" defaultColWidth="9.140625" defaultRowHeight="9" x14ac:dyDescent="0.15"/>
  <cols>
    <col min="1" max="1" width="55" style="248" customWidth="1"/>
    <col min="2" max="10" width="10.7109375" style="249" customWidth="1"/>
    <col min="11" max="256" width="9.140625" style="229"/>
    <col min="257" max="257" width="55" style="229" customWidth="1"/>
    <col min="258" max="266" width="10.7109375" style="229" customWidth="1"/>
    <col min="267" max="512" width="9.140625" style="229"/>
    <col min="513" max="513" width="55" style="229" customWidth="1"/>
    <col min="514" max="522" width="10.7109375" style="229" customWidth="1"/>
    <col min="523" max="768" width="9.140625" style="229"/>
    <col min="769" max="769" width="55" style="229" customWidth="1"/>
    <col min="770" max="778" width="10.7109375" style="229" customWidth="1"/>
    <col min="779" max="1024" width="9.140625" style="229"/>
    <col min="1025" max="1025" width="55" style="229" customWidth="1"/>
    <col min="1026" max="1034" width="10.7109375" style="229" customWidth="1"/>
    <col min="1035" max="1280" width="9.140625" style="229"/>
    <col min="1281" max="1281" width="55" style="229" customWidth="1"/>
    <col min="1282" max="1290" width="10.7109375" style="229" customWidth="1"/>
    <col min="1291" max="1536" width="9.140625" style="229"/>
    <col min="1537" max="1537" width="55" style="229" customWidth="1"/>
    <col min="1538" max="1546" width="10.7109375" style="229" customWidth="1"/>
    <col min="1547" max="1792" width="9.140625" style="229"/>
    <col min="1793" max="1793" width="55" style="229" customWidth="1"/>
    <col min="1794" max="1802" width="10.7109375" style="229" customWidth="1"/>
    <col min="1803" max="2048" width="9.140625" style="229"/>
    <col min="2049" max="2049" width="55" style="229" customWidth="1"/>
    <col min="2050" max="2058" width="10.7109375" style="229" customWidth="1"/>
    <col min="2059" max="2304" width="9.140625" style="229"/>
    <col min="2305" max="2305" width="55" style="229" customWidth="1"/>
    <col min="2306" max="2314" width="10.7109375" style="229" customWidth="1"/>
    <col min="2315" max="2560" width="9.140625" style="229"/>
    <col min="2561" max="2561" width="55" style="229" customWidth="1"/>
    <col min="2562" max="2570" width="10.7109375" style="229" customWidth="1"/>
    <col min="2571" max="2816" width="9.140625" style="229"/>
    <col min="2817" max="2817" width="55" style="229" customWidth="1"/>
    <col min="2818" max="2826" width="10.7109375" style="229" customWidth="1"/>
    <col min="2827" max="3072" width="9.140625" style="229"/>
    <col min="3073" max="3073" width="55" style="229" customWidth="1"/>
    <col min="3074" max="3082" width="10.7109375" style="229" customWidth="1"/>
    <col min="3083" max="3328" width="9.140625" style="229"/>
    <col min="3329" max="3329" width="55" style="229" customWidth="1"/>
    <col min="3330" max="3338" width="10.7109375" style="229" customWidth="1"/>
    <col min="3339" max="3584" width="9.140625" style="229"/>
    <col min="3585" max="3585" width="55" style="229" customWidth="1"/>
    <col min="3586" max="3594" width="10.7109375" style="229" customWidth="1"/>
    <col min="3595" max="3840" width="9.140625" style="229"/>
    <col min="3841" max="3841" width="55" style="229" customWidth="1"/>
    <col min="3842" max="3850" width="10.7109375" style="229" customWidth="1"/>
    <col min="3851" max="4096" width="9.140625" style="229"/>
    <col min="4097" max="4097" width="55" style="229" customWidth="1"/>
    <col min="4098" max="4106" width="10.7109375" style="229" customWidth="1"/>
    <col min="4107" max="4352" width="9.140625" style="229"/>
    <col min="4353" max="4353" width="55" style="229" customWidth="1"/>
    <col min="4354" max="4362" width="10.7109375" style="229" customWidth="1"/>
    <col min="4363" max="4608" width="9.140625" style="229"/>
    <col min="4609" max="4609" width="55" style="229" customWidth="1"/>
    <col min="4610" max="4618" width="10.7109375" style="229" customWidth="1"/>
    <col min="4619" max="4864" width="9.140625" style="229"/>
    <col min="4865" max="4865" width="55" style="229" customWidth="1"/>
    <col min="4866" max="4874" width="10.7109375" style="229" customWidth="1"/>
    <col min="4875" max="5120" width="9.140625" style="229"/>
    <col min="5121" max="5121" width="55" style="229" customWidth="1"/>
    <col min="5122" max="5130" width="10.7109375" style="229" customWidth="1"/>
    <col min="5131" max="5376" width="9.140625" style="229"/>
    <col min="5377" max="5377" width="55" style="229" customWidth="1"/>
    <col min="5378" max="5386" width="10.7109375" style="229" customWidth="1"/>
    <col min="5387" max="5632" width="9.140625" style="229"/>
    <col min="5633" max="5633" width="55" style="229" customWidth="1"/>
    <col min="5634" max="5642" width="10.7109375" style="229" customWidth="1"/>
    <col min="5643" max="5888" width="9.140625" style="229"/>
    <col min="5889" max="5889" width="55" style="229" customWidth="1"/>
    <col min="5890" max="5898" width="10.7109375" style="229" customWidth="1"/>
    <col min="5899" max="6144" width="9.140625" style="229"/>
    <col min="6145" max="6145" width="55" style="229" customWidth="1"/>
    <col min="6146" max="6154" width="10.7109375" style="229" customWidth="1"/>
    <col min="6155" max="6400" width="9.140625" style="229"/>
    <col min="6401" max="6401" width="55" style="229" customWidth="1"/>
    <col min="6402" max="6410" width="10.7109375" style="229" customWidth="1"/>
    <col min="6411" max="6656" width="9.140625" style="229"/>
    <col min="6657" max="6657" width="55" style="229" customWidth="1"/>
    <col min="6658" max="6666" width="10.7109375" style="229" customWidth="1"/>
    <col min="6667" max="6912" width="9.140625" style="229"/>
    <col min="6913" max="6913" width="55" style="229" customWidth="1"/>
    <col min="6914" max="6922" width="10.7109375" style="229" customWidth="1"/>
    <col min="6923" max="7168" width="9.140625" style="229"/>
    <col min="7169" max="7169" width="55" style="229" customWidth="1"/>
    <col min="7170" max="7178" width="10.7109375" style="229" customWidth="1"/>
    <col min="7179" max="7424" width="9.140625" style="229"/>
    <col min="7425" max="7425" width="55" style="229" customWidth="1"/>
    <col min="7426" max="7434" width="10.7109375" style="229" customWidth="1"/>
    <col min="7435" max="7680" width="9.140625" style="229"/>
    <col min="7681" max="7681" width="55" style="229" customWidth="1"/>
    <col min="7682" max="7690" width="10.7109375" style="229" customWidth="1"/>
    <col min="7691" max="7936" width="9.140625" style="229"/>
    <col min="7937" max="7937" width="55" style="229" customWidth="1"/>
    <col min="7938" max="7946" width="10.7109375" style="229" customWidth="1"/>
    <col min="7947" max="8192" width="9.140625" style="229"/>
    <col min="8193" max="8193" width="55" style="229" customWidth="1"/>
    <col min="8194" max="8202" width="10.7109375" style="229" customWidth="1"/>
    <col min="8203" max="8448" width="9.140625" style="229"/>
    <col min="8449" max="8449" width="55" style="229" customWidth="1"/>
    <col min="8450" max="8458" width="10.7109375" style="229" customWidth="1"/>
    <col min="8459" max="8704" width="9.140625" style="229"/>
    <col min="8705" max="8705" width="55" style="229" customWidth="1"/>
    <col min="8706" max="8714" width="10.7109375" style="229" customWidth="1"/>
    <col min="8715" max="8960" width="9.140625" style="229"/>
    <col min="8961" max="8961" width="55" style="229" customWidth="1"/>
    <col min="8962" max="8970" width="10.7109375" style="229" customWidth="1"/>
    <col min="8971" max="9216" width="9.140625" style="229"/>
    <col min="9217" max="9217" width="55" style="229" customWidth="1"/>
    <col min="9218" max="9226" width="10.7109375" style="229" customWidth="1"/>
    <col min="9227" max="9472" width="9.140625" style="229"/>
    <col min="9473" max="9473" width="55" style="229" customWidth="1"/>
    <col min="9474" max="9482" width="10.7109375" style="229" customWidth="1"/>
    <col min="9483" max="9728" width="9.140625" style="229"/>
    <col min="9729" max="9729" width="55" style="229" customWidth="1"/>
    <col min="9730" max="9738" width="10.7109375" style="229" customWidth="1"/>
    <col min="9739" max="9984" width="9.140625" style="229"/>
    <col min="9985" max="9985" width="55" style="229" customWidth="1"/>
    <col min="9986" max="9994" width="10.7109375" style="229" customWidth="1"/>
    <col min="9995" max="10240" width="9.140625" style="229"/>
    <col min="10241" max="10241" width="55" style="229" customWidth="1"/>
    <col min="10242" max="10250" width="10.7109375" style="229" customWidth="1"/>
    <col min="10251" max="10496" width="9.140625" style="229"/>
    <col min="10497" max="10497" width="55" style="229" customWidth="1"/>
    <col min="10498" max="10506" width="10.7109375" style="229" customWidth="1"/>
    <col min="10507" max="10752" width="9.140625" style="229"/>
    <col min="10753" max="10753" width="55" style="229" customWidth="1"/>
    <col min="10754" max="10762" width="10.7109375" style="229" customWidth="1"/>
    <col min="10763" max="11008" width="9.140625" style="229"/>
    <col min="11009" max="11009" width="55" style="229" customWidth="1"/>
    <col min="11010" max="11018" width="10.7109375" style="229" customWidth="1"/>
    <col min="11019" max="11264" width="9.140625" style="229"/>
    <col min="11265" max="11265" width="55" style="229" customWidth="1"/>
    <col min="11266" max="11274" width="10.7109375" style="229" customWidth="1"/>
    <col min="11275" max="11520" width="9.140625" style="229"/>
    <col min="11521" max="11521" width="55" style="229" customWidth="1"/>
    <col min="11522" max="11530" width="10.7109375" style="229" customWidth="1"/>
    <col min="11531" max="11776" width="9.140625" style="229"/>
    <col min="11777" max="11777" width="55" style="229" customWidth="1"/>
    <col min="11778" max="11786" width="10.7109375" style="229" customWidth="1"/>
    <col min="11787" max="12032" width="9.140625" style="229"/>
    <col min="12033" max="12033" width="55" style="229" customWidth="1"/>
    <col min="12034" max="12042" width="10.7109375" style="229" customWidth="1"/>
    <col min="12043" max="12288" width="9.140625" style="229"/>
    <col min="12289" max="12289" width="55" style="229" customWidth="1"/>
    <col min="12290" max="12298" width="10.7109375" style="229" customWidth="1"/>
    <col min="12299" max="12544" width="9.140625" style="229"/>
    <col min="12545" max="12545" width="55" style="229" customWidth="1"/>
    <col min="12546" max="12554" width="10.7109375" style="229" customWidth="1"/>
    <col min="12555" max="12800" width="9.140625" style="229"/>
    <col min="12801" max="12801" width="55" style="229" customWidth="1"/>
    <col min="12802" max="12810" width="10.7109375" style="229" customWidth="1"/>
    <col min="12811" max="13056" width="9.140625" style="229"/>
    <col min="13057" max="13057" width="55" style="229" customWidth="1"/>
    <col min="13058" max="13066" width="10.7109375" style="229" customWidth="1"/>
    <col min="13067" max="13312" width="9.140625" style="229"/>
    <col min="13313" max="13313" width="55" style="229" customWidth="1"/>
    <col min="13314" max="13322" width="10.7109375" style="229" customWidth="1"/>
    <col min="13323" max="13568" width="9.140625" style="229"/>
    <col min="13569" max="13569" width="55" style="229" customWidth="1"/>
    <col min="13570" max="13578" width="10.7109375" style="229" customWidth="1"/>
    <col min="13579" max="13824" width="9.140625" style="229"/>
    <col min="13825" max="13825" width="55" style="229" customWidth="1"/>
    <col min="13826" max="13834" width="10.7109375" style="229" customWidth="1"/>
    <col min="13835" max="14080" width="9.140625" style="229"/>
    <col min="14081" max="14081" width="55" style="229" customWidth="1"/>
    <col min="14082" max="14090" width="10.7109375" style="229" customWidth="1"/>
    <col min="14091" max="14336" width="9.140625" style="229"/>
    <col min="14337" max="14337" width="55" style="229" customWidth="1"/>
    <col min="14338" max="14346" width="10.7109375" style="229" customWidth="1"/>
    <col min="14347" max="14592" width="9.140625" style="229"/>
    <col min="14593" max="14593" width="55" style="229" customWidth="1"/>
    <col min="14594" max="14602" width="10.7109375" style="229" customWidth="1"/>
    <col min="14603" max="14848" width="9.140625" style="229"/>
    <col min="14849" max="14849" width="55" style="229" customWidth="1"/>
    <col min="14850" max="14858" width="10.7109375" style="229" customWidth="1"/>
    <col min="14859" max="15104" width="9.140625" style="229"/>
    <col min="15105" max="15105" width="55" style="229" customWidth="1"/>
    <col min="15106" max="15114" width="10.7109375" style="229" customWidth="1"/>
    <col min="15115" max="15360" width="9.140625" style="229"/>
    <col min="15361" max="15361" width="55" style="229" customWidth="1"/>
    <col min="15362" max="15370" width="10.7109375" style="229" customWidth="1"/>
    <col min="15371" max="15616" width="9.140625" style="229"/>
    <col min="15617" max="15617" width="55" style="229" customWidth="1"/>
    <col min="15618" max="15626" width="10.7109375" style="229" customWidth="1"/>
    <col min="15627" max="15872" width="9.140625" style="229"/>
    <col min="15873" max="15873" width="55" style="229" customWidth="1"/>
    <col min="15874" max="15882" width="10.7109375" style="229" customWidth="1"/>
    <col min="15883" max="16128" width="9.140625" style="229"/>
    <col min="16129" max="16129" width="55" style="229" customWidth="1"/>
    <col min="16130" max="16138" width="10.7109375" style="229" customWidth="1"/>
    <col min="16139" max="16384" width="9.140625" style="229"/>
  </cols>
  <sheetData>
    <row r="1" spans="1:17" s="225" customFormat="1" ht="15" customHeight="1" x14ac:dyDescent="0.15">
      <c r="A1" s="689"/>
      <c r="B1" s="689"/>
      <c r="C1" s="689"/>
      <c r="D1" s="689"/>
      <c r="E1" s="689"/>
      <c r="F1" s="689"/>
      <c r="G1" s="689"/>
      <c r="H1" s="689"/>
      <c r="I1" s="689"/>
      <c r="J1" s="689"/>
    </row>
    <row r="2" spans="1:17" s="225" customFormat="1" ht="15" customHeight="1" x14ac:dyDescent="0.25">
      <c r="A2" s="648" t="s">
        <v>187</v>
      </c>
      <c r="B2" s="648"/>
      <c r="C2" s="648"/>
      <c r="D2" s="648"/>
      <c r="E2" s="648"/>
      <c r="F2" s="648"/>
      <c r="G2" s="648"/>
      <c r="H2" s="648"/>
      <c r="I2" s="648"/>
      <c r="J2" s="648"/>
      <c r="L2" s="323" t="s">
        <v>409</v>
      </c>
    </row>
    <row r="3" spans="1:17" s="225" customFormat="1" ht="15" customHeight="1" x14ac:dyDescent="0.15">
      <c r="A3" s="648" t="s">
        <v>265</v>
      </c>
      <c r="B3" s="648"/>
      <c r="C3" s="648"/>
      <c r="D3" s="648"/>
      <c r="E3" s="648"/>
      <c r="F3" s="648"/>
      <c r="G3" s="648"/>
      <c r="H3" s="648"/>
      <c r="I3" s="648"/>
      <c r="J3" s="648"/>
    </row>
    <row r="4" spans="1:17" s="225" customFormat="1" ht="15" customHeight="1" x14ac:dyDescent="0.15">
      <c r="A4" s="275"/>
      <c r="B4" s="276"/>
      <c r="C4" s="276"/>
      <c r="D4" s="276"/>
      <c r="E4" s="276"/>
      <c r="F4" s="276"/>
      <c r="G4" s="276"/>
      <c r="H4" s="276"/>
      <c r="I4" s="276"/>
      <c r="J4" s="276"/>
    </row>
    <row r="5" spans="1:17" ht="3.75" customHeight="1" x14ac:dyDescent="0.15">
      <c r="A5" s="277"/>
    </row>
    <row r="6" spans="1:17" ht="30" customHeight="1" thickBot="1" x14ac:dyDescent="0.2">
      <c r="A6" s="230"/>
      <c r="B6" s="231" t="s">
        <v>268</v>
      </c>
      <c r="C6" s="231" t="s">
        <v>269</v>
      </c>
      <c r="D6" s="231" t="s">
        <v>270</v>
      </c>
      <c r="E6" s="231" t="s">
        <v>271</v>
      </c>
      <c r="F6" s="231" t="s">
        <v>272</v>
      </c>
      <c r="G6" s="231" t="s">
        <v>273</v>
      </c>
      <c r="H6" s="231" t="s">
        <v>274</v>
      </c>
      <c r="I6" s="231" t="s">
        <v>275</v>
      </c>
      <c r="J6" s="231" t="s">
        <v>276</v>
      </c>
    </row>
    <row r="7" spans="1:17" ht="15" customHeight="1" x14ac:dyDescent="0.15">
      <c r="A7" s="232" t="s">
        <v>94</v>
      </c>
      <c r="B7" s="252">
        <v>1</v>
      </c>
      <c r="C7" s="252">
        <v>3</v>
      </c>
      <c r="D7" s="252">
        <v>2</v>
      </c>
      <c r="E7" s="252">
        <v>3</v>
      </c>
      <c r="F7" s="252">
        <v>3</v>
      </c>
      <c r="G7" s="252">
        <v>3</v>
      </c>
      <c r="H7" s="252">
        <v>3</v>
      </c>
      <c r="I7" s="233">
        <v>3</v>
      </c>
      <c r="J7" s="252">
        <v>3</v>
      </c>
    </row>
    <row r="8" spans="1:17" ht="15" customHeight="1" x14ac:dyDescent="0.15">
      <c r="A8" s="234" t="s">
        <v>277</v>
      </c>
      <c r="B8" s="235">
        <v>0</v>
      </c>
      <c r="C8" s="235">
        <v>1</v>
      </c>
      <c r="D8" s="235">
        <v>1</v>
      </c>
      <c r="E8" s="235">
        <v>1</v>
      </c>
      <c r="F8" s="235">
        <v>1</v>
      </c>
      <c r="G8" s="235">
        <v>1</v>
      </c>
      <c r="H8" s="235">
        <v>1</v>
      </c>
      <c r="I8" s="235">
        <v>1</v>
      </c>
      <c r="J8" s="235">
        <v>1</v>
      </c>
      <c r="K8" s="236"/>
      <c r="L8" s="236"/>
      <c r="M8" s="236"/>
      <c r="N8" s="236"/>
      <c r="O8" s="236"/>
      <c r="P8" s="236"/>
      <c r="Q8" s="236"/>
    </row>
    <row r="9" spans="1:17" ht="12" customHeight="1" x14ac:dyDescent="0.15">
      <c r="A9" s="237" t="s">
        <v>292</v>
      </c>
      <c r="B9" s="258">
        <v>0</v>
      </c>
      <c r="C9" s="258">
        <v>1</v>
      </c>
      <c r="D9" s="258">
        <v>1</v>
      </c>
      <c r="E9" s="258">
        <v>1</v>
      </c>
      <c r="F9" s="258">
        <v>1</v>
      </c>
      <c r="G9" s="258">
        <v>1</v>
      </c>
      <c r="H9" s="258">
        <v>1</v>
      </c>
      <c r="I9" s="258">
        <v>1</v>
      </c>
      <c r="J9" s="258">
        <v>1</v>
      </c>
    </row>
    <row r="10" spans="1:17" ht="12" customHeight="1" x14ac:dyDescent="0.15">
      <c r="A10" s="237" t="s">
        <v>279</v>
      </c>
      <c r="B10" s="258">
        <v>0</v>
      </c>
      <c r="C10" s="258">
        <v>0</v>
      </c>
      <c r="D10" s="258">
        <v>0</v>
      </c>
      <c r="E10" s="258">
        <v>0</v>
      </c>
      <c r="F10" s="258">
        <v>0</v>
      </c>
      <c r="G10" s="258">
        <v>0</v>
      </c>
      <c r="H10" s="258">
        <v>0</v>
      </c>
      <c r="I10" s="258">
        <v>0</v>
      </c>
      <c r="J10" s="258">
        <v>0</v>
      </c>
    </row>
    <row r="11" spans="1:17" ht="12" customHeight="1" x14ac:dyDescent="0.15">
      <c r="A11" s="234" t="s">
        <v>280</v>
      </c>
      <c r="B11" s="235">
        <v>1</v>
      </c>
      <c r="C11" s="235">
        <v>2</v>
      </c>
      <c r="D11" s="235">
        <v>1</v>
      </c>
      <c r="E11" s="235">
        <v>2</v>
      </c>
      <c r="F11" s="235">
        <v>2</v>
      </c>
      <c r="G11" s="235">
        <v>2</v>
      </c>
      <c r="H11" s="235">
        <v>2</v>
      </c>
      <c r="I11" s="235">
        <v>2</v>
      </c>
      <c r="J11" s="235">
        <v>2</v>
      </c>
      <c r="K11" s="236"/>
      <c r="L11" s="236"/>
      <c r="M11" s="236"/>
      <c r="N11" s="236"/>
      <c r="O11" s="236"/>
      <c r="P11" s="236"/>
      <c r="Q11" s="236"/>
    </row>
    <row r="12" spans="1:17" ht="12" customHeight="1" x14ac:dyDescent="0.15">
      <c r="A12" s="237" t="s">
        <v>292</v>
      </c>
      <c r="B12" s="258">
        <v>1</v>
      </c>
      <c r="C12" s="258">
        <v>2</v>
      </c>
      <c r="D12" s="258">
        <v>1</v>
      </c>
      <c r="E12" s="258">
        <v>2</v>
      </c>
      <c r="F12" s="258">
        <v>2</v>
      </c>
      <c r="G12" s="258">
        <v>2</v>
      </c>
      <c r="H12" s="258">
        <v>2</v>
      </c>
      <c r="I12" s="258">
        <v>2</v>
      </c>
      <c r="J12" s="258">
        <v>2</v>
      </c>
    </row>
    <row r="13" spans="1:17" ht="12" customHeight="1" thickBot="1" x14ac:dyDescent="0.2">
      <c r="A13" s="237" t="s">
        <v>279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</row>
    <row r="14" spans="1:17" ht="12" customHeight="1" x14ac:dyDescent="0.15">
      <c r="A14" s="232" t="s">
        <v>95</v>
      </c>
      <c r="B14" s="252">
        <v>3</v>
      </c>
      <c r="C14" s="252">
        <v>5</v>
      </c>
      <c r="D14" s="252">
        <v>7</v>
      </c>
      <c r="E14" s="252">
        <v>9</v>
      </c>
      <c r="F14" s="252">
        <v>9</v>
      </c>
      <c r="G14" s="252">
        <v>10</v>
      </c>
      <c r="H14" s="252">
        <v>10</v>
      </c>
      <c r="I14" s="233">
        <v>10</v>
      </c>
      <c r="J14" s="252">
        <v>10</v>
      </c>
    </row>
    <row r="15" spans="1:17" s="239" customFormat="1" ht="12" customHeight="1" x14ac:dyDescent="0.15">
      <c r="A15" s="234" t="s">
        <v>281</v>
      </c>
      <c r="B15" s="235">
        <v>2</v>
      </c>
      <c r="C15" s="235">
        <v>2</v>
      </c>
      <c r="D15" s="235">
        <v>2</v>
      </c>
      <c r="E15" s="235">
        <v>2</v>
      </c>
      <c r="F15" s="235">
        <v>2</v>
      </c>
      <c r="G15" s="235">
        <v>2</v>
      </c>
      <c r="H15" s="235">
        <v>2</v>
      </c>
      <c r="I15" s="235">
        <v>2</v>
      </c>
      <c r="J15" s="235">
        <v>2</v>
      </c>
      <c r="K15" s="236"/>
      <c r="L15" s="236"/>
      <c r="M15" s="236"/>
      <c r="N15" s="236"/>
      <c r="O15" s="236"/>
      <c r="P15" s="236"/>
      <c r="Q15" s="236"/>
    </row>
    <row r="16" spans="1:17" s="239" customFormat="1" ht="12" customHeight="1" x14ac:dyDescent="0.15">
      <c r="A16" s="237" t="s">
        <v>292</v>
      </c>
      <c r="B16" s="258">
        <v>2</v>
      </c>
      <c r="C16" s="258">
        <v>2</v>
      </c>
      <c r="D16" s="258">
        <v>2</v>
      </c>
      <c r="E16" s="258">
        <v>2</v>
      </c>
      <c r="F16" s="258">
        <v>2</v>
      </c>
      <c r="G16" s="258">
        <v>2</v>
      </c>
      <c r="H16" s="258">
        <v>2</v>
      </c>
      <c r="I16" s="258">
        <v>2</v>
      </c>
      <c r="J16" s="258">
        <v>2</v>
      </c>
    </row>
    <row r="17" spans="1:17" s="239" customFormat="1" ht="12" customHeight="1" x14ac:dyDescent="0.15">
      <c r="A17" s="237" t="s">
        <v>279</v>
      </c>
      <c r="B17" s="258">
        <v>0</v>
      </c>
      <c r="C17" s="258">
        <v>0</v>
      </c>
      <c r="D17" s="258">
        <v>0</v>
      </c>
      <c r="E17" s="258">
        <v>0</v>
      </c>
      <c r="F17" s="258">
        <v>0</v>
      </c>
      <c r="G17" s="258">
        <v>0</v>
      </c>
      <c r="H17" s="258">
        <v>0</v>
      </c>
      <c r="I17" s="258">
        <v>0</v>
      </c>
      <c r="J17" s="258">
        <v>0</v>
      </c>
    </row>
    <row r="18" spans="1:17" s="239" customFormat="1" ht="12" customHeight="1" x14ac:dyDescent="0.15">
      <c r="A18" s="234" t="s">
        <v>282</v>
      </c>
      <c r="B18" s="235">
        <v>1</v>
      </c>
      <c r="C18" s="235">
        <v>1</v>
      </c>
      <c r="D18" s="235">
        <v>1</v>
      </c>
      <c r="E18" s="235">
        <v>1</v>
      </c>
      <c r="F18" s="235">
        <v>1</v>
      </c>
      <c r="G18" s="235">
        <v>2</v>
      </c>
      <c r="H18" s="235">
        <v>2</v>
      </c>
      <c r="I18" s="235">
        <v>2</v>
      </c>
      <c r="J18" s="235">
        <v>2</v>
      </c>
      <c r="K18" s="236"/>
      <c r="L18" s="236"/>
      <c r="M18" s="236"/>
      <c r="N18" s="236"/>
      <c r="O18" s="236"/>
      <c r="P18" s="236"/>
      <c r="Q18" s="236"/>
    </row>
    <row r="19" spans="1:17" s="239" customFormat="1" ht="12" customHeight="1" x14ac:dyDescent="0.15">
      <c r="A19" s="237" t="s">
        <v>292</v>
      </c>
      <c r="B19" s="258">
        <v>1</v>
      </c>
      <c r="C19" s="258">
        <v>1</v>
      </c>
      <c r="D19" s="258">
        <v>1</v>
      </c>
      <c r="E19" s="258">
        <v>1</v>
      </c>
      <c r="F19" s="258">
        <v>1</v>
      </c>
      <c r="G19" s="258">
        <v>2</v>
      </c>
      <c r="H19" s="258">
        <v>2</v>
      </c>
      <c r="I19" s="258">
        <v>2</v>
      </c>
      <c r="J19" s="258">
        <v>2</v>
      </c>
    </row>
    <row r="20" spans="1:17" ht="12" customHeight="1" x14ac:dyDescent="0.15">
      <c r="A20" s="237" t="s">
        <v>279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</row>
    <row r="21" spans="1:17" ht="12" customHeight="1" x14ac:dyDescent="0.15">
      <c r="A21" s="234" t="s">
        <v>280</v>
      </c>
      <c r="B21" s="235">
        <v>0</v>
      </c>
      <c r="C21" s="235">
        <v>2</v>
      </c>
      <c r="D21" s="235">
        <v>4</v>
      </c>
      <c r="E21" s="235">
        <v>6</v>
      </c>
      <c r="F21" s="235">
        <v>6</v>
      </c>
      <c r="G21" s="235">
        <v>6</v>
      </c>
      <c r="H21" s="235">
        <v>6</v>
      </c>
      <c r="I21" s="235">
        <v>6</v>
      </c>
      <c r="J21" s="235">
        <v>6</v>
      </c>
      <c r="K21" s="236"/>
      <c r="L21" s="236"/>
      <c r="M21" s="236"/>
      <c r="N21" s="236"/>
      <c r="O21" s="236"/>
      <c r="P21" s="236"/>
      <c r="Q21" s="236"/>
    </row>
    <row r="22" spans="1:17" ht="12" customHeight="1" x14ac:dyDescent="0.15">
      <c r="A22" s="237" t="s">
        <v>292</v>
      </c>
      <c r="B22" s="258">
        <v>0</v>
      </c>
      <c r="C22" s="258">
        <v>2</v>
      </c>
      <c r="D22" s="258">
        <v>4</v>
      </c>
      <c r="E22" s="258">
        <v>6</v>
      </c>
      <c r="F22" s="258">
        <v>6</v>
      </c>
      <c r="G22" s="258">
        <v>6</v>
      </c>
      <c r="H22" s="258">
        <v>6</v>
      </c>
      <c r="I22" s="258">
        <v>6</v>
      </c>
      <c r="J22" s="258">
        <v>6</v>
      </c>
    </row>
    <row r="23" spans="1:17" ht="12" customHeight="1" thickBot="1" x14ac:dyDescent="0.2">
      <c r="A23" s="237" t="s">
        <v>279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</row>
    <row r="24" spans="1:17" ht="12" customHeight="1" x14ac:dyDescent="0.15">
      <c r="A24" s="232" t="s">
        <v>96</v>
      </c>
      <c r="B24" s="252">
        <v>1</v>
      </c>
      <c r="C24" s="252">
        <v>2</v>
      </c>
      <c r="D24" s="252">
        <v>5</v>
      </c>
      <c r="E24" s="252">
        <v>6</v>
      </c>
      <c r="F24" s="252">
        <v>6</v>
      </c>
      <c r="G24" s="252">
        <v>6</v>
      </c>
      <c r="H24" s="252">
        <v>7</v>
      </c>
      <c r="I24" s="233">
        <v>7</v>
      </c>
      <c r="J24" s="252">
        <v>7</v>
      </c>
    </row>
    <row r="25" spans="1:17" ht="12" customHeight="1" x14ac:dyDescent="0.15">
      <c r="A25" s="234" t="s">
        <v>283</v>
      </c>
      <c r="B25" s="235">
        <v>1</v>
      </c>
      <c r="C25" s="235">
        <v>2</v>
      </c>
      <c r="D25" s="235">
        <v>2</v>
      </c>
      <c r="E25" s="235">
        <v>2</v>
      </c>
      <c r="F25" s="235">
        <v>2</v>
      </c>
      <c r="G25" s="235">
        <v>2</v>
      </c>
      <c r="H25" s="235">
        <v>2</v>
      </c>
      <c r="I25" s="235">
        <v>2</v>
      </c>
      <c r="J25" s="235">
        <v>2</v>
      </c>
      <c r="K25" s="236"/>
      <c r="L25" s="236"/>
      <c r="M25" s="236"/>
      <c r="N25" s="236"/>
      <c r="O25" s="236"/>
      <c r="P25" s="236"/>
      <c r="Q25" s="236"/>
    </row>
    <row r="26" spans="1:17" ht="12" customHeight="1" x14ac:dyDescent="0.15">
      <c r="A26" s="237" t="s">
        <v>292</v>
      </c>
      <c r="B26" s="258">
        <v>1</v>
      </c>
      <c r="C26" s="258">
        <v>2</v>
      </c>
      <c r="D26" s="258">
        <v>2</v>
      </c>
      <c r="E26" s="258">
        <v>2</v>
      </c>
      <c r="F26" s="258">
        <v>2</v>
      </c>
      <c r="G26" s="258">
        <v>2</v>
      </c>
      <c r="H26" s="258">
        <v>2</v>
      </c>
      <c r="I26" s="258">
        <v>2</v>
      </c>
      <c r="J26" s="258">
        <v>2</v>
      </c>
    </row>
    <row r="27" spans="1:17" ht="12" customHeight="1" x14ac:dyDescent="0.15">
      <c r="A27" s="237" t="s">
        <v>279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0</v>
      </c>
    </row>
    <row r="28" spans="1:17" ht="12" customHeight="1" x14ac:dyDescent="0.15">
      <c r="A28" s="234" t="s">
        <v>280</v>
      </c>
      <c r="B28" s="235">
        <v>0</v>
      </c>
      <c r="C28" s="235">
        <v>0</v>
      </c>
      <c r="D28" s="235">
        <v>3</v>
      </c>
      <c r="E28" s="235">
        <v>4</v>
      </c>
      <c r="F28" s="235">
        <v>4</v>
      </c>
      <c r="G28" s="235">
        <v>4</v>
      </c>
      <c r="H28" s="235">
        <v>5</v>
      </c>
      <c r="I28" s="235">
        <v>5</v>
      </c>
      <c r="J28" s="235">
        <v>5</v>
      </c>
      <c r="K28" s="236"/>
      <c r="L28" s="236"/>
      <c r="M28" s="236"/>
      <c r="N28" s="236"/>
      <c r="O28" s="236"/>
      <c r="P28" s="236"/>
      <c r="Q28" s="236"/>
    </row>
    <row r="29" spans="1:17" ht="12" customHeight="1" x14ac:dyDescent="0.15">
      <c r="A29" s="237" t="s">
        <v>292</v>
      </c>
      <c r="B29" s="258">
        <v>0</v>
      </c>
      <c r="C29" s="258">
        <v>0</v>
      </c>
      <c r="D29" s="258">
        <v>3</v>
      </c>
      <c r="E29" s="258">
        <v>4</v>
      </c>
      <c r="F29" s="258">
        <v>4</v>
      </c>
      <c r="G29" s="258">
        <v>4</v>
      </c>
      <c r="H29" s="258">
        <v>5</v>
      </c>
      <c r="I29" s="258">
        <v>5</v>
      </c>
      <c r="J29" s="258">
        <v>5</v>
      </c>
    </row>
    <row r="30" spans="1:17" ht="12" customHeight="1" thickBot="1" x14ac:dyDescent="0.2">
      <c r="A30" s="237" t="s">
        <v>279</v>
      </c>
      <c r="B30" s="258">
        <v>0</v>
      </c>
      <c r="C30" s="258">
        <v>0</v>
      </c>
      <c r="D30" s="258">
        <v>0</v>
      </c>
      <c r="E30" s="258">
        <v>0</v>
      </c>
      <c r="F30" s="258">
        <v>0</v>
      </c>
      <c r="G30" s="258">
        <v>0</v>
      </c>
      <c r="H30" s="258">
        <v>0</v>
      </c>
      <c r="I30" s="258">
        <v>0</v>
      </c>
      <c r="J30" s="258">
        <v>0</v>
      </c>
    </row>
    <row r="31" spans="1:17" ht="12" customHeight="1" x14ac:dyDescent="0.15">
      <c r="A31" s="232" t="s">
        <v>97</v>
      </c>
      <c r="B31" s="252">
        <v>1</v>
      </c>
      <c r="C31" s="252">
        <v>1</v>
      </c>
      <c r="D31" s="252">
        <v>1</v>
      </c>
      <c r="E31" s="252">
        <v>2</v>
      </c>
      <c r="F31" s="252">
        <v>2</v>
      </c>
      <c r="G31" s="252">
        <v>2</v>
      </c>
      <c r="H31" s="252">
        <v>2</v>
      </c>
      <c r="I31" s="233">
        <v>2</v>
      </c>
      <c r="J31" s="252">
        <v>2</v>
      </c>
    </row>
    <row r="32" spans="1:17" ht="12" customHeight="1" x14ac:dyDescent="0.15">
      <c r="A32" s="234" t="s">
        <v>284</v>
      </c>
      <c r="B32" s="235">
        <v>1</v>
      </c>
      <c r="C32" s="235">
        <v>1</v>
      </c>
      <c r="D32" s="235">
        <v>1</v>
      </c>
      <c r="E32" s="235">
        <v>1</v>
      </c>
      <c r="F32" s="235">
        <v>1</v>
      </c>
      <c r="G32" s="235">
        <v>1</v>
      </c>
      <c r="H32" s="235">
        <v>1</v>
      </c>
      <c r="I32" s="235">
        <v>1</v>
      </c>
      <c r="J32" s="235">
        <v>1</v>
      </c>
      <c r="K32" s="236"/>
      <c r="L32" s="236"/>
      <c r="M32" s="236"/>
      <c r="N32" s="236"/>
      <c r="O32" s="236"/>
      <c r="P32" s="236"/>
      <c r="Q32" s="236"/>
    </row>
    <row r="33" spans="1:17" ht="12" customHeight="1" x14ac:dyDescent="0.15">
      <c r="A33" s="237" t="s">
        <v>292</v>
      </c>
      <c r="B33" s="258">
        <v>1</v>
      </c>
      <c r="C33" s="258">
        <v>1</v>
      </c>
      <c r="D33" s="258">
        <v>1</v>
      </c>
      <c r="E33" s="258">
        <v>1</v>
      </c>
      <c r="F33" s="258">
        <v>1</v>
      </c>
      <c r="G33" s="258">
        <v>1</v>
      </c>
      <c r="H33" s="258">
        <v>1</v>
      </c>
      <c r="I33" s="258">
        <v>1</v>
      </c>
      <c r="J33" s="258">
        <v>1</v>
      </c>
    </row>
    <row r="34" spans="1:17" ht="12" customHeight="1" x14ac:dyDescent="0.15">
      <c r="A34" s="237" t="s">
        <v>279</v>
      </c>
      <c r="B34" s="258">
        <v>0</v>
      </c>
      <c r="C34" s="258">
        <v>0</v>
      </c>
      <c r="D34" s="258">
        <v>0</v>
      </c>
      <c r="E34" s="258">
        <v>0</v>
      </c>
      <c r="F34" s="258">
        <v>0</v>
      </c>
      <c r="G34" s="258">
        <v>0</v>
      </c>
      <c r="H34" s="258">
        <v>0</v>
      </c>
      <c r="I34" s="258">
        <v>0</v>
      </c>
      <c r="J34" s="258">
        <v>0</v>
      </c>
    </row>
    <row r="35" spans="1:17" ht="12" customHeight="1" x14ac:dyDescent="0.15">
      <c r="A35" s="234" t="s">
        <v>280</v>
      </c>
      <c r="B35" s="235">
        <v>0</v>
      </c>
      <c r="C35" s="235">
        <v>0</v>
      </c>
      <c r="D35" s="235">
        <v>0</v>
      </c>
      <c r="E35" s="235">
        <v>1</v>
      </c>
      <c r="F35" s="235">
        <v>1</v>
      </c>
      <c r="G35" s="235">
        <v>1</v>
      </c>
      <c r="H35" s="235">
        <v>1</v>
      </c>
      <c r="I35" s="235">
        <v>1</v>
      </c>
      <c r="J35" s="235">
        <v>1</v>
      </c>
      <c r="K35" s="236"/>
      <c r="L35" s="236"/>
      <c r="M35" s="236"/>
      <c r="N35" s="236"/>
      <c r="O35" s="236"/>
      <c r="P35" s="236"/>
      <c r="Q35" s="236"/>
    </row>
    <row r="36" spans="1:17" ht="12" customHeight="1" x14ac:dyDescent="0.15">
      <c r="A36" s="237" t="s">
        <v>292</v>
      </c>
      <c r="B36" s="258">
        <v>0</v>
      </c>
      <c r="C36" s="258">
        <v>0</v>
      </c>
      <c r="D36" s="258">
        <v>0</v>
      </c>
      <c r="E36" s="258">
        <v>1</v>
      </c>
      <c r="F36" s="258">
        <v>1</v>
      </c>
      <c r="G36" s="258">
        <v>1</v>
      </c>
      <c r="H36" s="258">
        <v>1</v>
      </c>
      <c r="I36" s="258">
        <v>1</v>
      </c>
      <c r="J36" s="258">
        <v>1</v>
      </c>
    </row>
    <row r="37" spans="1:17" ht="12" customHeight="1" thickBot="1" x14ac:dyDescent="0.2">
      <c r="A37" s="237" t="s">
        <v>279</v>
      </c>
      <c r="B37" s="258">
        <v>0</v>
      </c>
      <c r="C37" s="258">
        <v>0</v>
      </c>
      <c r="D37" s="258">
        <v>0</v>
      </c>
      <c r="E37" s="258">
        <v>0</v>
      </c>
      <c r="F37" s="258">
        <v>0</v>
      </c>
      <c r="G37" s="258">
        <v>0</v>
      </c>
      <c r="H37" s="258">
        <v>0</v>
      </c>
      <c r="I37" s="258">
        <v>0</v>
      </c>
      <c r="J37" s="258">
        <v>0</v>
      </c>
    </row>
    <row r="38" spans="1:17" ht="12" customHeight="1" x14ac:dyDescent="0.15">
      <c r="A38" s="232" t="s">
        <v>98</v>
      </c>
      <c r="B38" s="252">
        <v>1</v>
      </c>
      <c r="C38" s="252">
        <v>2</v>
      </c>
      <c r="D38" s="252">
        <v>2</v>
      </c>
      <c r="E38" s="252">
        <v>3</v>
      </c>
      <c r="F38" s="252">
        <v>3</v>
      </c>
      <c r="G38" s="252">
        <v>3</v>
      </c>
      <c r="H38" s="252">
        <v>4</v>
      </c>
      <c r="I38" s="233">
        <v>4</v>
      </c>
      <c r="J38" s="252">
        <v>4</v>
      </c>
    </row>
    <row r="39" spans="1:17" ht="12" customHeight="1" x14ac:dyDescent="0.15">
      <c r="A39" s="234" t="s">
        <v>285</v>
      </c>
      <c r="B39" s="235">
        <v>0</v>
      </c>
      <c r="C39" s="235">
        <v>1</v>
      </c>
      <c r="D39" s="235">
        <v>1</v>
      </c>
      <c r="E39" s="235">
        <v>1</v>
      </c>
      <c r="F39" s="235">
        <v>1</v>
      </c>
      <c r="G39" s="235">
        <v>1</v>
      </c>
      <c r="H39" s="235">
        <v>1</v>
      </c>
      <c r="I39" s="235">
        <v>1</v>
      </c>
      <c r="J39" s="235">
        <v>1</v>
      </c>
      <c r="K39" s="236"/>
      <c r="L39" s="236"/>
      <c r="M39" s="236"/>
      <c r="N39" s="236"/>
      <c r="O39" s="236"/>
      <c r="P39" s="236"/>
      <c r="Q39" s="236"/>
    </row>
    <row r="40" spans="1:17" ht="12" customHeight="1" x14ac:dyDescent="0.15">
      <c r="A40" s="237" t="s">
        <v>292</v>
      </c>
      <c r="B40" s="258">
        <v>0</v>
      </c>
      <c r="C40" s="258">
        <v>1</v>
      </c>
      <c r="D40" s="258">
        <v>1</v>
      </c>
      <c r="E40" s="258">
        <v>1</v>
      </c>
      <c r="F40" s="258">
        <v>1</v>
      </c>
      <c r="G40" s="258">
        <v>1</v>
      </c>
      <c r="H40" s="258">
        <v>1</v>
      </c>
      <c r="I40" s="258">
        <v>1</v>
      </c>
      <c r="J40" s="258">
        <v>1</v>
      </c>
    </row>
    <row r="41" spans="1:17" ht="12" customHeight="1" x14ac:dyDescent="0.15">
      <c r="A41" s="237" t="s">
        <v>279</v>
      </c>
      <c r="B41" s="258">
        <v>0</v>
      </c>
      <c r="C41" s="258">
        <v>0</v>
      </c>
      <c r="D41" s="258">
        <v>0</v>
      </c>
      <c r="E41" s="258">
        <v>0</v>
      </c>
      <c r="F41" s="258">
        <v>0</v>
      </c>
      <c r="G41" s="258">
        <v>0</v>
      </c>
      <c r="H41" s="258">
        <v>0</v>
      </c>
      <c r="I41" s="258">
        <v>0</v>
      </c>
      <c r="J41" s="258">
        <v>0</v>
      </c>
    </row>
    <row r="42" spans="1:17" ht="12" customHeight="1" x14ac:dyDescent="0.15">
      <c r="A42" s="234" t="s">
        <v>280</v>
      </c>
      <c r="B42" s="235">
        <v>1</v>
      </c>
      <c r="C42" s="235">
        <v>1</v>
      </c>
      <c r="D42" s="235">
        <v>1</v>
      </c>
      <c r="E42" s="235">
        <v>2</v>
      </c>
      <c r="F42" s="235">
        <v>2</v>
      </c>
      <c r="G42" s="235">
        <v>2</v>
      </c>
      <c r="H42" s="235">
        <v>3</v>
      </c>
      <c r="I42" s="235">
        <v>3</v>
      </c>
      <c r="J42" s="235">
        <v>3</v>
      </c>
      <c r="K42" s="236"/>
      <c r="L42" s="236"/>
      <c r="M42" s="236"/>
      <c r="N42" s="236"/>
      <c r="O42" s="236"/>
      <c r="P42" s="236"/>
      <c r="Q42" s="236"/>
    </row>
    <row r="43" spans="1:17" ht="12" customHeight="1" x14ac:dyDescent="0.15">
      <c r="A43" s="237" t="s">
        <v>292</v>
      </c>
      <c r="B43" s="258">
        <v>1</v>
      </c>
      <c r="C43" s="258">
        <v>1</v>
      </c>
      <c r="D43" s="258">
        <v>1</v>
      </c>
      <c r="E43" s="258">
        <v>2</v>
      </c>
      <c r="F43" s="258">
        <v>2</v>
      </c>
      <c r="G43" s="258">
        <v>2</v>
      </c>
      <c r="H43" s="258">
        <v>3</v>
      </c>
      <c r="I43" s="258">
        <v>3</v>
      </c>
      <c r="J43" s="258">
        <v>3</v>
      </c>
    </row>
    <row r="44" spans="1:17" ht="12" customHeight="1" thickBot="1" x14ac:dyDescent="0.2">
      <c r="A44" s="237" t="s">
        <v>279</v>
      </c>
      <c r="B44" s="258">
        <v>0</v>
      </c>
      <c r="C44" s="258">
        <v>0</v>
      </c>
      <c r="D44" s="258">
        <v>0</v>
      </c>
      <c r="E44" s="258">
        <v>0</v>
      </c>
      <c r="F44" s="258">
        <v>0</v>
      </c>
      <c r="G44" s="258">
        <v>0</v>
      </c>
      <c r="H44" s="258">
        <v>0</v>
      </c>
      <c r="I44" s="258">
        <v>0</v>
      </c>
      <c r="J44" s="258">
        <v>0</v>
      </c>
    </row>
    <row r="45" spans="1:17" ht="12" customHeight="1" x14ac:dyDescent="0.15">
      <c r="A45" s="232" t="s">
        <v>99</v>
      </c>
      <c r="B45" s="252">
        <v>1</v>
      </c>
      <c r="C45" s="252">
        <v>1</v>
      </c>
      <c r="D45" s="252">
        <v>2</v>
      </c>
      <c r="E45" s="252">
        <v>2</v>
      </c>
      <c r="F45" s="252">
        <v>2</v>
      </c>
      <c r="G45" s="252">
        <v>2</v>
      </c>
      <c r="H45" s="252">
        <v>2</v>
      </c>
      <c r="I45" s="233">
        <v>2</v>
      </c>
      <c r="J45" s="252">
        <v>2</v>
      </c>
    </row>
    <row r="46" spans="1:17" ht="12" customHeight="1" x14ac:dyDescent="0.15">
      <c r="A46" s="234" t="s">
        <v>286</v>
      </c>
      <c r="B46" s="235">
        <v>1</v>
      </c>
      <c r="C46" s="235">
        <v>1</v>
      </c>
      <c r="D46" s="235">
        <v>1</v>
      </c>
      <c r="E46" s="235">
        <v>1</v>
      </c>
      <c r="F46" s="235">
        <v>1</v>
      </c>
      <c r="G46" s="235">
        <v>1</v>
      </c>
      <c r="H46" s="235">
        <v>1</v>
      </c>
      <c r="I46" s="235">
        <v>1</v>
      </c>
      <c r="J46" s="235">
        <v>1</v>
      </c>
      <c r="K46" s="236"/>
      <c r="L46" s="236"/>
      <c r="M46" s="236"/>
      <c r="N46" s="236"/>
      <c r="O46" s="236"/>
      <c r="P46" s="236"/>
      <c r="Q46" s="236"/>
    </row>
    <row r="47" spans="1:17" ht="12" customHeight="1" x14ac:dyDescent="0.15">
      <c r="A47" s="237" t="s">
        <v>292</v>
      </c>
      <c r="B47" s="258">
        <v>1</v>
      </c>
      <c r="C47" s="258">
        <v>1</v>
      </c>
      <c r="D47" s="258">
        <v>1</v>
      </c>
      <c r="E47" s="258">
        <v>1</v>
      </c>
      <c r="F47" s="258">
        <v>1</v>
      </c>
      <c r="G47" s="258">
        <v>1</v>
      </c>
      <c r="H47" s="258">
        <v>1</v>
      </c>
      <c r="I47" s="258">
        <v>1</v>
      </c>
      <c r="J47" s="258">
        <v>1</v>
      </c>
    </row>
    <row r="48" spans="1:17" ht="12" customHeight="1" x14ac:dyDescent="0.15">
      <c r="A48" s="237" t="s">
        <v>279</v>
      </c>
      <c r="B48" s="258">
        <v>0</v>
      </c>
      <c r="C48" s="258">
        <v>0</v>
      </c>
      <c r="D48" s="258">
        <v>0</v>
      </c>
      <c r="E48" s="258">
        <v>0</v>
      </c>
      <c r="F48" s="258">
        <v>0</v>
      </c>
      <c r="G48" s="258">
        <v>0</v>
      </c>
      <c r="H48" s="258">
        <v>0</v>
      </c>
      <c r="I48" s="258">
        <v>0</v>
      </c>
      <c r="J48" s="258">
        <v>0</v>
      </c>
    </row>
    <row r="49" spans="1:17" ht="12" customHeight="1" x14ac:dyDescent="0.15">
      <c r="A49" s="234" t="s">
        <v>280</v>
      </c>
      <c r="B49" s="235">
        <v>0</v>
      </c>
      <c r="C49" s="235">
        <v>0</v>
      </c>
      <c r="D49" s="235">
        <v>1</v>
      </c>
      <c r="E49" s="235">
        <v>1</v>
      </c>
      <c r="F49" s="235">
        <v>1</v>
      </c>
      <c r="G49" s="235">
        <v>1</v>
      </c>
      <c r="H49" s="235">
        <v>1</v>
      </c>
      <c r="I49" s="235">
        <v>1</v>
      </c>
      <c r="J49" s="235">
        <v>1</v>
      </c>
      <c r="K49" s="236"/>
      <c r="L49" s="236"/>
      <c r="M49" s="236"/>
      <c r="N49" s="236"/>
      <c r="O49" s="236"/>
      <c r="P49" s="236"/>
      <c r="Q49" s="236"/>
    </row>
    <row r="50" spans="1:17" ht="12" customHeight="1" x14ac:dyDescent="0.15">
      <c r="A50" s="237" t="s">
        <v>292</v>
      </c>
      <c r="B50" s="258">
        <v>0</v>
      </c>
      <c r="C50" s="258">
        <v>0</v>
      </c>
      <c r="D50" s="258">
        <v>1</v>
      </c>
      <c r="E50" s="258">
        <v>1</v>
      </c>
      <c r="F50" s="258">
        <v>1</v>
      </c>
      <c r="G50" s="258">
        <v>1</v>
      </c>
      <c r="H50" s="258">
        <v>1</v>
      </c>
      <c r="I50" s="258">
        <v>1</v>
      </c>
      <c r="J50" s="258">
        <v>1</v>
      </c>
    </row>
    <row r="51" spans="1:17" ht="12" customHeight="1" thickBot="1" x14ac:dyDescent="0.2">
      <c r="A51" s="237" t="s">
        <v>279</v>
      </c>
      <c r="B51" s="258">
        <v>0</v>
      </c>
      <c r="C51" s="258">
        <v>0</v>
      </c>
      <c r="D51" s="258">
        <v>0</v>
      </c>
      <c r="E51" s="258">
        <v>0</v>
      </c>
      <c r="F51" s="258">
        <v>0</v>
      </c>
      <c r="G51" s="258">
        <v>0</v>
      </c>
      <c r="H51" s="258">
        <v>0</v>
      </c>
      <c r="I51" s="258">
        <v>0</v>
      </c>
      <c r="J51" s="258">
        <v>0</v>
      </c>
    </row>
    <row r="52" spans="1:17" ht="12" customHeight="1" x14ac:dyDescent="0.15">
      <c r="A52" s="232" t="s">
        <v>100</v>
      </c>
      <c r="B52" s="252">
        <v>4</v>
      </c>
      <c r="C52" s="252">
        <v>4</v>
      </c>
      <c r="D52" s="252">
        <v>8</v>
      </c>
      <c r="E52" s="252">
        <v>10</v>
      </c>
      <c r="F52" s="252">
        <v>10</v>
      </c>
      <c r="G52" s="252">
        <v>10</v>
      </c>
      <c r="H52" s="252">
        <v>10</v>
      </c>
      <c r="I52" s="233">
        <v>11</v>
      </c>
      <c r="J52" s="252">
        <v>11</v>
      </c>
    </row>
    <row r="53" spans="1:17" ht="12" customHeight="1" x14ac:dyDescent="0.15">
      <c r="A53" s="234" t="s">
        <v>287</v>
      </c>
      <c r="B53" s="235">
        <v>1</v>
      </c>
      <c r="C53" s="235">
        <v>1</v>
      </c>
      <c r="D53" s="235">
        <v>2</v>
      </c>
      <c r="E53" s="235">
        <v>2</v>
      </c>
      <c r="F53" s="235">
        <v>2</v>
      </c>
      <c r="G53" s="235">
        <v>2</v>
      </c>
      <c r="H53" s="235">
        <v>2</v>
      </c>
      <c r="I53" s="235">
        <v>2</v>
      </c>
      <c r="J53" s="235">
        <v>2</v>
      </c>
      <c r="K53" s="236"/>
      <c r="L53" s="236"/>
      <c r="M53" s="236"/>
      <c r="N53" s="236"/>
      <c r="O53" s="236"/>
      <c r="P53" s="236"/>
      <c r="Q53" s="236"/>
    </row>
    <row r="54" spans="1:17" ht="12" customHeight="1" x14ac:dyDescent="0.15">
      <c r="A54" s="237" t="s">
        <v>292</v>
      </c>
      <c r="B54" s="258">
        <v>1</v>
      </c>
      <c r="C54" s="258">
        <v>1</v>
      </c>
      <c r="D54" s="258">
        <v>2</v>
      </c>
      <c r="E54" s="258">
        <v>2</v>
      </c>
      <c r="F54" s="258">
        <v>2</v>
      </c>
      <c r="G54" s="258">
        <v>2</v>
      </c>
      <c r="H54" s="258">
        <v>2</v>
      </c>
      <c r="I54" s="258">
        <v>2</v>
      </c>
      <c r="J54" s="258">
        <v>2</v>
      </c>
    </row>
    <row r="55" spans="1:17" ht="12" customHeight="1" x14ac:dyDescent="0.15">
      <c r="A55" s="237" t="s">
        <v>279</v>
      </c>
      <c r="B55" s="258">
        <v>0</v>
      </c>
      <c r="C55" s="258">
        <v>0</v>
      </c>
      <c r="D55" s="258">
        <v>0</v>
      </c>
      <c r="E55" s="258">
        <v>0</v>
      </c>
      <c r="F55" s="258">
        <v>0</v>
      </c>
      <c r="G55" s="258">
        <v>0</v>
      </c>
      <c r="H55" s="258">
        <v>0</v>
      </c>
      <c r="I55" s="258">
        <v>0</v>
      </c>
      <c r="J55" s="258">
        <v>0</v>
      </c>
    </row>
    <row r="56" spans="1:17" ht="12" customHeight="1" x14ac:dyDescent="0.15">
      <c r="A56" s="234" t="s">
        <v>280</v>
      </c>
      <c r="B56" s="235">
        <v>3</v>
      </c>
      <c r="C56" s="235">
        <v>3</v>
      </c>
      <c r="D56" s="235">
        <v>6</v>
      </c>
      <c r="E56" s="235">
        <v>8</v>
      </c>
      <c r="F56" s="235">
        <v>8</v>
      </c>
      <c r="G56" s="235">
        <v>8</v>
      </c>
      <c r="H56" s="235">
        <v>8</v>
      </c>
      <c r="I56" s="235">
        <v>9</v>
      </c>
      <c r="J56" s="235">
        <v>9</v>
      </c>
      <c r="K56" s="236"/>
      <c r="L56" s="236"/>
      <c r="M56" s="236"/>
      <c r="N56" s="236"/>
      <c r="O56" s="236"/>
      <c r="P56" s="236"/>
      <c r="Q56" s="236"/>
    </row>
    <row r="57" spans="1:17" ht="12" customHeight="1" x14ac:dyDescent="0.15">
      <c r="A57" s="237" t="s">
        <v>292</v>
      </c>
      <c r="B57" s="258">
        <v>3</v>
      </c>
      <c r="C57" s="258">
        <v>3</v>
      </c>
      <c r="D57" s="258">
        <v>6</v>
      </c>
      <c r="E57" s="258">
        <v>8</v>
      </c>
      <c r="F57" s="258">
        <v>8</v>
      </c>
      <c r="G57" s="258">
        <v>8</v>
      </c>
      <c r="H57" s="258">
        <v>8</v>
      </c>
      <c r="I57" s="258">
        <v>9</v>
      </c>
      <c r="J57" s="258">
        <v>9</v>
      </c>
    </row>
    <row r="58" spans="1:17" ht="12" customHeight="1" thickBot="1" x14ac:dyDescent="0.2">
      <c r="A58" s="237" t="s">
        <v>279</v>
      </c>
      <c r="B58" s="258">
        <v>0</v>
      </c>
      <c r="C58" s="258">
        <v>0</v>
      </c>
      <c r="D58" s="258">
        <v>0</v>
      </c>
      <c r="E58" s="258">
        <v>0</v>
      </c>
      <c r="F58" s="258">
        <v>0</v>
      </c>
      <c r="G58" s="258">
        <v>0</v>
      </c>
      <c r="H58" s="258">
        <v>0</v>
      </c>
      <c r="I58" s="258">
        <v>0</v>
      </c>
      <c r="J58" s="258">
        <v>0</v>
      </c>
    </row>
    <row r="59" spans="1:17" ht="12" customHeight="1" x14ac:dyDescent="0.15">
      <c r="A59" s="232" t="s">
        <v>101</v>
      </c>
      <c r="B59" s="252">
        <v>1</v>
      </c>
      <c r="C59" s="252">
        <v>8</v>
      </c>
      <c r="D59" s="252">
        <v>2</v>
      </c>
      <c r="E59" s="252">
        <v>2</v>
      </c>
      <c r="F59" s="252">
        <v>2</v>
      </c>
      <c r="G59" s="252">
        <v>2</v>
      </c>
      <c r="H59" s="252">
        <v>2</v>
      </c>
      <c r="I59" s="233">
        <v>2</v>
      </c>
      <c r="J59" s="252">
        <v>2</v>
      </c>
    </row>
    <row r="60" spans="1:17" ht="12" customHeight="1" x14ac:dyDescent="0.15">
      <c r="A60" s="234" t="s">
        <v>288</v>
      </c>
      <c r="B60" s="235">
        <v>0</v>
      </c>
      <c r="C60" s="235">
        <v>2</v>
      </c>
      <c r="D60" s="235">
        <v>1</v>
      </c>
      <c r="E60" s="235">
        <v>1</v>
      </c>
      <c r="F60" s="235">
        <v>1</v>
      </c>
      <c r="G60" s="235">
        <v>1</v>
      </c>
      <c r="H60" s="235">
        <v>1</v>
      </c>
      <c r="I60" s="235">
        <v>1</v>
      </c>
      <c r="J60" s="235">
        <v>1</v>
      </c>
      <c r="K60" s="236"/>
      <c r="L60" s="236"/>
      <c r="M60" s="236"/>
      <c r="N60" s="236"/>
      <c r="O60" s="236"/>
      <c r="P60" s="236"/>
      <c r="Q60" s="236"/>
    </row>
    <row r="61" spans="1:17" ht="12" customHeight="1" x14ac:dyDescent="0.15">
      <c r="A61" s="237" t="s">
        <v>292</v>
      </c>
      <c r="B61" s="258">
        <v>0</v>
      </c>
      <c r="C61" s="258">
        <v>2</v>
      </c>
      <c r="D61" s="258">
        <v>1</v>
      </c>
      <c r="E61" s="258">
        <v>1</v>
      </c>
      <c r="F61" s="258">
        <v>1</v>
      </c>
      <c r="G61" s="258">
        <v>1</v>
      </c>
      <c r="H61" s="258">
        <v>1</v>
      </c>
      <c r="I61" s="258">
        <v>1</v>
      </c>
      <c r="J61" s="258">
        <v>1</v>
      </c>
    </row>
    <row r="62" spans="1:17" ht="12" customHeight="1" x14ac:dyDescent="0.15">
      <c r="A62" s="237" t="s">
        <v>279</v>
      </c>
      <c r="B62" s="258">
        <v>0</v>
      </c>
      <c r="C62" s="258">
        <v>0</v>
      </c>
      <c r="D62" s="258">
        <v>0</v>
      </c>
      <c r="E62" s="258">
        <v>0</v>
      </c>
      <c r="F62" s="258">
        <v>0</v>
      </c>
      <c r="G62" s="258">
        <v>0</v>
      </c>
      <c r="H62" s="258">
        <v>0</v>
      </c>
      <c r="I62" s="258">
        <v>0</v>
      </c>
      <c r="J62" s="258">
        <v>0</v>
      </c>
    </row>
    <row r="63" spans="1:17" ht="12" customHeight="1" x14ac:dyDescent="0.15">
      <c r="A63" s="234" t="s">
        <v>280</v>
      </c>
      <c r="B63" s="235">
        <v>1</v>
      </c>
      <c r="C63" s="235">
        <v>6</v>
      </c>
      <c r="D63" s="235">
        <v>1</v>
      </c>
      <c r="E63" s="235">
        <v>1</v>
      </c>
      <c r="F63" s="235">
        <v>1</v>
      </c>
      <c r="G63" s="235">
        <v>1</v>
      </c>
      <c r="H63" s="235">
        <v>1</v>
      </c>
      <c r="I63" s="235">
        <v>1</v>
      </c>
      <c r="J63" s="235">
        <v>1</v>
      </c>
      <c r="K63" s="236"/>
      <c r="L63" s="236"/>
      <c r="M63" s="236"/>
      <c r="N63" s="236"/>
      <c r="O63" s="236"/>
      <c r="P63" s="236"/>
      <c r="Q63" s="236"/>
    </row>
    <row r="64" spans="1:17" ht="12" customHeight="1" x14ac:dyDescent="0.15">
      <c r="A64" s="237" t="s">
        <v>292</v>
      </c>
      <c r="B64" s="258">
        <v>1</v>
      </c>
      <c r="C64" s="258">
        <v>6</v>
      </c>
      <c r="D64" s="258">
        <v>1</v>
      </c>
      <c r="E64" s="258">
        <v>1</v>
      </c>
      <c r="F64" s="258">
        <v>1</v>
      </c>
      <c r="G64" s="258">
        <v>1</v>
      </c>
      <c r="H64" s="258">
        <v>1</v>
      </c>
      <c r="I64" s="258">
        <v>1</v>
      </c>
      <c r="J64" s="258">
        <v>1</v>
      </c>
    </row>
    <row r="65" spans="1:17" ht="12" customHeight="1" thickBot="1" x14ac:dyDescent="0.2">
      <c r="A65" s="237" t="s">
        <v>279</v>
      </c>
      <c r="B65" s="258">
        <v>0</v>
      </c>
      <c r="C65" s="258">
        <v>0</v>
      </c>
      <c r="D65" s="258">
        <v>0</v>
      </c>
      <c r="E65" s="258">
        <v>0</v>
      </c>
      <c r="F65" s="258">
        <v>0</v>
      </c>
      <c r="G65" s="258">
        <v>0</v>
      </c>
      <c r="H65" s="258">
        <v>0</v>
      </c>
      <c r="I65" s="258">
        <v>0</v>
      </c>
      <c r="J65" s="258">
        <v>0</v>
      </c>
    </row>
    <row r="66" spans="1:17" ht="12" customHeight="1" x14ac:dyDescent="0.15">
      <c r="A66" s="232" t="s">
        <v>102</v>
      </c>
      <c r="B66" s="252">
        <v>0</v>
      </c>
      <c r="C66" s="252">
        <v>0</v>
      </c>
      <c r="D66" s="252">
        <v>0</v>
      </c>
      <c r="E66" s="252">
        <v>0</v>
      </c>
      <c r="F66" s="252">
        <v>0</v>
      </c>
      <c r="G66" s="252">
        <v>1</v>
      </c>
      <c r="H66" s="252">
        <v>2</v>
      </c>
      <c r="I66" s="233">
        <v>2</v>
      </c>
      <c r="J66" s="252">
        <v>2</v>
      </c>
    </row>
    <row r="67" spans="1:17" ht="12" customHeight="1" x14ac:dyDescent="0.15">
      <c r="A67" s="234" t="s">
        <v>289</v>
      </c>
      <c r="B67" s="235">
        <v>0</v>
      </c>
      <c r="C67" s="235">
        <v>0</v>
      </c>
      <c r="D67" s="235">
        <v>0</v>
      </c>
      <c r="E67" s="235">
        <v>0</v>
      </c>
      <c r="F67" s="235">
        <v>0</v>
      </c>
      <c r="G67" s="235">
        <v>0</v>
      </c>
      <c r="H67" s="235">
        <v>1</v>
      </c>
      <c r="I67" s="235">
        <v>1</v>
      </c>
      <c r="J67" s="235">
        <v>1</v>
      </c>
      <c r="K67" s="236"/>
      <c r="L67" s="236"/>
      <c r="M67" s="236"/>
      <c r="N67" s="236"/>
      <c r="O67" s="236"/>
      <c r="P67" s="236"/>
      <c r="Q67" s="236"/>
    </row>
    <row r="68" spans="1:17" ht="12" customHeight="1" x14ac:dyDescent="0.15">
      <c r="A68" s="237" t="s">
        <v>292</v>
      </c>
      <c r="B68" s="258">
        <v>0</v>
      </c>
      <c r="C68" s="258">
        <v>0</v>
      </c>
      <c r="D68" s="258">
        <v>0</v>
      </c>
      <c r="E68" s="258">
        <v>0</v>
      </c>
      <c r="F68" s="258">
        <v>0</v>
      </c>
      <c r="G68" s="258">
        <v>0</v>
      </c>
      <c r="H68" s="258">
        <v>1</v>
      </c>
      <c r="I68" s="258">
        <v>1</v>
      </c>
      <c r="J68" s="258">
        <v>1</v>
      </c>
    </row>
    <row r="69" spans="1:17" ht="12" customHeight="1" x14ac:dyDescent="0.15">
      <c r="A69" s="237" t="s">
        <v>279</v>
      </c>
      <c r="B69" s="258">
        <v>0</v>
      </c>
      <c r="C69" s="258">
        <v>0</v>
      </c>
      <c r="D69" s="258">
        <v>0</v>
      </c>
      <c r="E69" s="258">
        <v>0</v>
      </c>
      <c r="F69" s="258">
        <v>0</v>
      </c>
      <c r="G69" s="258">
        <v>0</v>
      </c>
      <c r="H69" s="258">
        <v>0</v>
      </c>
      <c r="I69" s="258">
        <v>0</v>
      </c>
      <c r="J69" s="258">
        <v>0</v>
      </c>
    </row>
    <row r="70" spans="1:17" ht="12" customHeight="1" x14ac:dyDescent="0.15">
      <c r="A70" s="234" t="s">
        <v>280</v>
      </c>
      <c r="B70" s="235">
        <v>0</v>
      </c>
      <c r="C70" s="235">
        <v>0</v>
      </c>
      <c r="D70" s="235">
        <v>0</v>
      </c>
      <c r="E70" s="235">
        <v>0</v>
      </c>
      <c r="F70" s="235">
        <v>0</v>
      </c>
      <c r="G70" s="235">
        <v>1</v>
      </c>
      <c r="H70" s="235">
        <v>1</v>
      </c>
      <c r="I70" s="235">
        <v>1</v>
      </c>
      <c r="J70" s="235">
        <v>1</v>
      </c>
      <c r="K70" s="236"/>
      <c r="L70" s="236"/>
      <c r="M70" s="236"/>
      <c r="N70" s="236"/>
      <c r="O70" s="236"/>
      <c r="P70" s="236"/>
      <c r="Q70" s="236"/>
    </row>
    <row r="71" spans="1:17" ht="12" customHeight="1" x14ac:dyDescent="0.15">
      <c r="A71" s="237" t="s">
        <v>292</v>
      </c>
      <c r="B71" s="258">
        <v>0</v>
      </c>
      <c r="C71" s="258">
        <v>0</v>
      </c>
      <c r="D71" s="258">
        <v>0</v>
      </c>
      <c r="E71" s="258">
        <v>0</v>
      </c>
      <c r="F71" s="258">
        <v>0</v>
      </c>
      <c r="G71" s="258">
        <v>1</v>
      </c>
      <c r="H71" s="258">
        <v>1</v>
      </c>
      <c r="I71" s="258">
        <v>1</v>
      </c>
      <c r="J71" s="258">
        <v>1</v>
      </c>
    </row>
    <row r="72" spans="1:17" ht="12" customHeight="1" x14ac:dyDescent="0.15">
      <c r="A72" s="237" t="s">
        <v>279</v>
      </c>
      <c r="B72" s="258">
        <v>0</v>
      </c>
      <c r="C72" s="258">
        <v>0</v>
      </c>
      <c r="D72" s="258">
        <v>0</v>
      </c>
      <c r="E72" s="258">
        <v>0</v>
      </c>
      <c r="F72" s="258">
        <v>0</v>
      </c>
      <c r="G72" s="258">
        <v>0</v>
      </c>
      <c r="H72" s="258">
        <v>0</v>
      </c>
      <c r="I72" s="258">
        <v>0</v>
      </c>
      <c r="J72" s="258">
        <v>0</v>
      </c>
    </row>
    <row r="73" spans="1:17" ht="17.25" customHeight="1" x14ac:dyDescent="0.15">
      <c r="A73" s="241" t="s">
        <v>90</v>
      </c>
      <c r="B73" s="242">
        <v>13</v>
      </c>
      <c r="C73" s="242">
        <v>26</v>
      </c>
      <c r="D73" s="242">
        <v>29</v>
      </c>
      <c r="E73" s="242">
        <v>37</v>
      </c>
      <c r="F73" s="242">
        <v>37</v>
      </c>
      <c r="G73" s="242">
        <v>39</v>
      </c>
      <c r="H73" s="242">
        <v>42</v>
      </c>
      <c r="I73" s="242">
        <v>43</v>
      </c>
      <c r="J73" s="242">
        <v>43</v>
      </c>
    </row>
    <row r="74" spans="1:17" ht="9" customHeight="1" thickBot="1" x14ac:dyDescent="0.25">
      <c r="A74" s="253"/>
      <c r="B74" s="254"/>
      <c r="C74" s="254"/>
      <c r="D74" s="254"/>
      <c r="E74" s="254"/>
      <c r="F74" s="254"/>
      <c r="G74" s="254"/>
      <c r="H74" s="254"/>
      <c r="I74" s="254"/>
      <c r="J74" s="254"/>
    </row>
    <row r="75" spans="1:17" ht="26.25" customHeight="1" thickTop="1" x14ac:dyDescent="0.15">
      <c r="A75" s="686" t="s">
        <v>293</v>
      </c>
      <c r="B75" s="686"/>
      <c r="C75" s="686"/>
      <c r="D75" s="686"/>
      <c r="E75" s="686"/>
      <c r="F75" s="686"/>
      <c r="G75" s="686"/>
      <c r="H75" s="686"/>
      <c r="I75" s="686"/>
      <c r="J75" s="686"/>
    </row>
    <row r="76" spans="1:17" x14ac:dyDescent="0.15">
      <c r="B76" s="261"/>
      <c r="C76" s="261"/>
      <c r="D76" s="261"/>
      <c r="E76" s="261"/>
      <c r="F76" s="261"/>
      <c r="G76" s="261"/>
      <c r="H76" s="261"/>
      <c r="I76" s="261"/>
      <c r="J76" s="261"/>
    </row>
    <row r="77" spans="1:17" x14ac:dyDescent="0.15">
      <c r="A77" s="262"/>
      <c r="B77" s="261"/>
      <c r="C77" s="261"/>
      <c r="D77" s="261"/>
      <c r="E77" s="261"/>
      <c r="F77" s="261"/>
      <c r="G77" s="261"/>
      <c r="H77" s="261"/>
      <c r="I77" s="261"/>
      <c r="J77" s="261"/>
    </row>
  </sheetData>
  <mergeCells count="4">
    <mergeCell ref="A1:J1"/>
    <mergeCell ref="A2:J2"/>
    <mergeCell ref="A3:J3"/>
    <mergeCell ref="A75:J75"/>
  </mergeCells>
  <hyperlinks>
    <hyperlink ref="L2" location="ÍNDICE!A1" display="ÍNDICE!A1" xr:uid="{00000000-0004-0000-6D00-000000000000}"/>
  </hyperlinks>
  <pageMargins left="0.7" right="0.7" top="0.75" bottom="0.75" header="0.3" footer="0.3"/>
  <pageSetup scale="77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P366"/>
  <sheetViews>
    <sheetView zoomScaleNormal="100" workbookViewId="0">
      <selection activeCell="G16" sqref="G16"/>
    </sheetView>
  </sheetViews>
  <sheetFormatPr baseColWidth="10" defaultColWidth="9.140625" defaultRowHeight="12.75" x14ac:dyDescent="0.25"/>
  <cols>
    <col min="1" max="1" width="44.140625" style="616" customWidth="1"/>
    <col min="2" max="14" width="8.7109375" style="616" customWidth="1"/>
    <col min="15" max="16" width="15.7109375" style="616" customWidth="1"/>
    <col min="17" max="16384" width="9.140625" style="616"/>
  </cols>
  <sheetData>
    <row r="1" spans="1:16" ht="18" x14ac:dyDescent="0.25">
      <c r="A1" s="692"/>
      <c r="B1" s="692"/>
      <c r="C1" s="692"/>
      <c r="D1" s="692"/>
      <c r="E1" s="692"/>
      <c r="F1" s="692"/>
      <c r="G1" s="692"/>
      <c r="H1" s="692"/>
      <c r="I1" s="692"/>
      <c r="J1" s="692"/>
      <c r="K1" s="692"/>
      <c r="L1" s="692"/>
      <c r="M1" s="692"/>
      <c r="N1" s="692"/>
      <c r="O1" s="692"/>
      <c r="P1" s="692"/>
    </row>
    <row r="2" spans="1:16" ht="18" x14ac:dyDescent="0.25">
      <c r="A2" s="693" t="s">
        <v>0</v>
      </c>
      <c r="B2" s="693"/>
      <c r="C2" s="693"/>
      <c r="D2" s="693"/>
      <c r="E2" s="693"/>
      <c r="F2" s="693"/>
      <c r="G2" s="693"/>
      <c r="H2" s="693"/>
      <c r="I2" s="693"/>
      <c r="J2" s="693"/>
      <c r="K2" s="693"/>
      <c r="L2" s="693"/>
      <c r="M2" s="693"/>
      <c r="N2" s="693"/>
      <c r="O2" s="693"/>
      <c r="P2" s="693"/>
    </row>
    <row r="3" spans="1:16" ht="18" x14ac:dyDescent="0.25">
      <c r="A3" s="694" t="s">
        <v>709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  <c r="P3" s="694"/>
    </row>
    <row r="4" spans="1:16" ht="18" x14ac:dyDescent="0.25">
      <c r="A4" s="693" t="s">
        <v>140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</row>
    <row r="5" spans="1:16" ht="18" x14ac:dyDescent="0.25">
      <c r="A5" s="693"/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693"/>
      <c r="O5" s="693"/>
      <c r="P5" s="693"/>
    </row>
    <row r="6" spans="1:16" ht="13.5" thickBot="1" x14ac:dyDescent="0.3">
      <c r="B6" s="617"/>
      <c r="C6" s="617"/>
      <c r="D6" s="617"/>
      <c r="E6" s="617"/>
      <c r="F6" s="617"/>
      <c r="G6" s="617"/>
      <c r="H6" s="617"/>
      <c r="I6" s="617"/>
      <c r="J6" s="617"/>
      <c r="K6" s="617"/>
      <c r="L6" s="617"/>
      <c r="M6" s="617"/>
    </row>
    <row r="7" spans="1:16" ht="20.100000000000001" customHeight="1" thickBot="1" x14ac:dyDescent="0.3">
      <c r="A7" s="618"/>
      <c r="B7" s="619" t="s">
        <v>710</v>
      </c>
      <c r="C7" s="619"/>
      <c r="D7" s="619"/>
      <c r="E7" s="619"/>
      <c r="F7" s="619"/>
      <c r="G7" s="619"/>
      <c r="H7" s="619"/>
      <c r="I7" s="619"/>
      <c r="J7" s="619"/>
      <c r="K7" s="619"/>
      <c r="L7" s="619"/>
      <c r="M7" s="619"/>
      <c r="N7" s="620"/>
      <c r="O7" s="695" t="s">
        <v>711</v>
      </c>
      <c r="P7" s="697" t="s">
        <v>712</v>
      </c>
    </row>
    <row r="8" spans="1:16" ht="13.5" thickBot="1" x14ac:dyDescent="0.3">
      <c r="A8" s="618"/>
      <c r="B8" s="621" t="s">
        <v>36</v>
      </c>
      <c r="C8" s="621" t="s">
        <v>37</v>
      </c>
      <c r="D8" s="621" t="s">
        <v>38</v>
      </c>
      <c r="E8" s="621" t="s">
        <v>39</v>
      </c>
      <c r="F8" s="621" t="s">
        <v>40</v>
      </c>
      <c r="G8" s="621" t="s">
        <v>42</v>
      </c>
      <c r="H8" s="621" t="s">
        <v>43</v>
      </c>
      <c r="I8" s="621" t="s">
        <v>41</v>
      </c>
      <c r="J8" s="621" t="s">
        <v>44</v>
      </c>
      <c r="K8" s="621" t="s">
        <v>45</v>
      </c>
      <c r="L8" s="621" t="s">
        <v>46</v>
      </c>
      <c r="M8" s="621" t="s">
        <v>47</v>
      </c>
      <c r="N8" s="622" t="s">
        <v>75</v>
      </c>
      <c r="O8" s="696"/>
      <c r="P8" s="698"/>
    </row>
    <row r="9" spans="1:16" ht="13.5" thickTop="1" x14ac:dyDescent="0.25">
      <c r="A9" s="623" t="s">
        <v>713</v>
      </c>
      <c r="B9" s="624">
        <v>174</v>
      </c>
      <c r="C9" s="624">
        <v>184</v>
      </c>
      <c r="D9" s="624">
        <v>95</v>
      </c>
      <c r="E9" s="624">
        <v>56</v>
      </c>
      <c r="F9" s="624">
        <v>1617</v>
      </c>
      <c r="G9" s="624">
        <v>225</v>
      </c>
      <c r="H9" s="624">
        <v>1356</v>
      </c>
      <c r="I9" s="624">
        <v>263</v>
      </c>
      <c r="J9" s="624">
        <v>1</v>
      </c>
      <c r="K9" s="624">
        <v>138</v>
      </c>
      <c r="L9" s="624">
        <v>34</v>
      </c>
      <c r="M9" s="624">
        <v>91</v>
      </c>
      <c r="N9" s="624">
        <v>4234</v>
      </c>
      <c r="O9" s="624">
        <v>3000</v>
      </c>
      <c r="P9" s="624">
        <v>7234</v>
      </c>
    </row>
    <row r="10" spans="1:16" x14ac:dyDescent="0.25">
      <c r="A10" s="616" t="s">
        <v>714</v>
      </c>
      <c r="B10" s="625">
        <v>26</v>
      </c>
      <c r="C10" s="625">
        <v>7</v>
      </c>
      <c r="D10" s="625">
        <v>4</v>
      </c>
      <c r="E10" s="625">
        <v>3</v>
      </c>
      <c r="F10" s="625">
        <v>39</v>
      </c>
      <c r="G10" s="625">
        <v>4</v>
      </c>
      <c r="H10" s="625">
        <v>101</v>
      </c>
      <c r="I10" s="625">
        <v>5</v>
      </c>
      <c r="J10" s="625" t="s">
        <v>715</v>
      </c>
      <c r="K10" s="625">
        <v>8</v>
      </c>
      <c r="L10" s="625">
        <v>2</v>
      </c>
      <c r="M10" s="625">
        <v>8</v>
      </c>
      <c r="N10" s="625">
        <v>207</v>
      </c>
      <c r="O10" s="625">
        <v>166</v>
      </c>
      <c r="P10" s="625">
        <v>373</v>
      </c>
    </row>
    <row r="11" spans="1:16" x14ac:dyDescent="0.25">
      <c r="A11" s="616" t="s">
        <v>716</v>
      </c>
      <c r="B11" s="625">
        <v>16</v>
      </c>
      <c r="C11" s="625">
        <v>25</v>
      </c>
      <c r="D11" s="625">
        <v>11</v>
      </c>
      <c r="E11" s="625">
        <v>6</v>
      </c>
      <c r="F11" s="625">
        <v>314</v>
      </c>
      <c r="G11" s="625">
        <v>6</v>
      </c>
      <c r="H11" s="625">
        <v>308</v>
      </c>
      <c r="I11" s="625">
        <v>8</v>
      </c>
      <c r="J11" s="625" t="s">
        <v>715</v>
      </c>
      <c r="K11" s="625">
        <v>26</v>
      </c>
      <c r="L11" s="625">
        <v>5</v>
      </c>
      <c r="M11" s="625">
        <v>13</v>
      </c>
      <c r="N11" s="625">
        <v>738</v>
      </c>
      <c r="O11" s="625">
        <v>253</v>
      </c>
      <c r="P11" s="625">
        <v>991</v>
      </c>
    </row>
    <row r="12" spans="1:16" x14ac:dyDescent="0.25">
      <c r="A12" s="616" t="s">
        <v>521</v>
      </c>
      <c r="B12" s="625">
        <v>33</v>
      </c>
      <c r="C12" s="625">
        <v>48</v>
      </c>
      <c r="D12" s="625">
        <v>17</v>
      </c>
      <c r="E12" s="625">
        <v>14</v>
      </c>
      <c r="F12" s="625">
        <v>418</v>
      </c>
      <c r="G12" s="625">
        <v>21</v>
      </c>
      <c r="H12" s="625">
        <v>328</v>
      </c>
      <c r="I12" s="625">
        <v>19</v>
      </c>
      <c r="J12" s="625" t="s">
        <v>715</v>
      </c>
      <c r="K12" s="625">
        <v>26</v>
      </c>
      <c r="L12" s="625">
        <v>8</v>
      </c>
      <c r="M12" s="625">
        <v>15</v>
      </c>
      <c r="N12" s="625">
        <v>947</v>
      </c>
      <c r="O12" s="625">
        <v>721</v>
      </c>
      <c r="P12" s="625">
        <v>1668</v>
      </c>
    </row>
    <row r="13" spans="1:16" x14ac:dyDescent="0.25">
      <c r="A13" s="616" t="s">
        <v>523</v>
      </c>
      <c r="B13" s="625">
        <v>36</v>
      </c>
      <c r="C13" s="625">
        <v>32</v>
      </c>
      <c r="D13" s="625">
        <v>19</v>
      </c>
      <c r="E13" s="625">
        <v>8</v>
      </c>
      <c r="F13" s="625">
        <v>253</v>
      </c>
      <c r="G13" s="625">
        <v>30</v>
      </c>
      <c r="H13" s="625">
        <v>178</v>
      </c>
      <c r="I13" s="625">
        <v>24</v>
      </c>
      <c r="J13" s="625" t="s">
        <v>715</v>
      </c>
      <c r="K13" s="625">
        <v>17</v>
      </c>
      <c r="L13" s="625">
        <v>4</v>
      </c>
      <c r="M13" s="625">
        <v>16</v>
      </c>
      <c r="N13" s="625">
        <v>617</v>
      </c>
      <c r="O13" s="625">
        <v>496</v>
      </c>
      <c r="P13" s="625">
        <v>1113</v>
      </c>
    </row>
    <row r="14" spans="1:16" x14ac:dyDescent="0.25">
      <c r="A14" s="616" t="s">
        <v>526</v>
      </c>
      <c r="B14" s="625">
        <v>7</v>
      </c>
      <c r="C14" s="625">
        <v>13</v>
      </c>
      <c r="D14" s="625">
        <v>2</v>
      </c>
      <c r="E14" s="625">
        <v>1</v>
      </c>
      <c r="F14" s="625">
        <v>48</v>
      </c>
      <c r="G14" s="625">
        <v>4</v>
      </c>
      <c r="H14" s="625">
        <v>99</v>
      </c>
      <c r="I14" s="625">
        <v>8</v>
      </c>
      <c r="J14" s="625" t="s">
        <v>715</v>
      </c>
      <c r="K14" s="625">
        <v>8</v>
      </c>
      <c r="L14" s="625">
        <v>3</v>
      </c>
      <c r="M14" s="625">
        <v>2</v>
      </c>
      <c r="N14" s="625">
        <v>195</v>
      </c>
      <c r="O14" s="625">
        <v>126</v>
      </c>
      <c r="P14" s="625">
        <v>321</v>
      </c>
    </row>
    <row r="15" spans="1:16" x14ac:dyDescent="0.25">
      <c r="A15" s="616" t="s">
        <v>528</v>
      </c>
      <c r="B15" s="625">
        <v>8</v>
      </c>
      <c r="C15" s="625">
        <v>7</v>
      </c>
      <c r="D15" s="625">
        <v>2</v>
      </c>
      <c r="E15" s="625">
        <v>2</v>
      </c>
      <c r="F15" s="625">
        <v>32</v>
      </c>
      <c r="G15" s="625">
        <v>2</v>
      </c>
      <c r="H15" s="625">
        <v>31</v>
      </c>
      <c r="I15" s="625">
        <v>1</v>
      </c>
      <c r="J15" s="625" t="s">
        <v>715</v>
      </c>
      <c r="K15" s="625">
        <v>9</v>
      </c>
      <c r="L15" s="625">
        <v>2</v>
      </c>
      <c r="M15" s="625">
        <v>6</v>
      </c>
      <c r="N15" s="625">
        <v>102</v>
      </c>
      <c r="O15" s="625">
        <v>100</v>
      </c>
      <c r="P15" s="625">
        <v>202</v>
      </c>
    </row>
    <row r="16" spans="1:16" x14ac:dyDescent="0.25">
      <c r="A16" s="616" t="s">
        <v>524</v>
      </c>
      <c r="B16" s="625">
        <v>4</v>
      </c>
      <c r="C16" s="625">
        <v>7</v>
      </c>
      <c r="D16" s="625">
        <v>4</v>
      </c>
      <c r="E16" s="625">
        <v>2</v>
      </c>
      <c r="F16" s="625">
        <v>34</v>
      </c>
      <c r="G16" s="625">
        <v>11</v>
      </c>
      <c r="H16" s="625">
        <v>67</v>
      </c>
      <c r="I16" s="625">
        <v>11</v>
      </c>
      <c r="J16" s="625" t="s">
        <v>715</v>
      </c>
      <c r="K16" s="625">
        <v>10</v>
      </c>
      <c r="L16" s="625">
        <v>2</v>
      </c>
      <c r="M16" s="625">
        <v>8</v>
      </c>
      <c r="N16" s="625">
        <v>160</v>
      </c>
      <c r="O16" s="625">
        <v>138</v>
      </c>
      <c r="P16" s="625">
        <v>298</v>
      </c>
    </row>
    <row r="17" spans="1:16" x14ac:dyDescent="0.25">
      <c r="A17" s="616" t="s">
        <v>717</v>
      </c>
      <c r="B17" s="625">
        <v>39</v>
      </c>
      <c r="C17" s="625">
        <v>37</v>
      </c>
      <c r="D17" s="625">
        <v>34</v>
      </c>
      <c r="E17" s="625">
        <v>18</v>
      </c>
      <c r="F17" s="625">
        <v>455</v>
      </c>
      <c r="G17" s="625">
        <v>142</v>
      </c>
      <c r="H17" s="625">
        <v>241</v>
      </c>
      <c r="I17" s="625">
        <v>178</v>
      </c>
      <c r="J17" s="625">
        <v>1</v>
      </c>
      <c r="K17" s="625">
        <v>28</v>
      </c>
      <c r="L17" s="625">
        <v>8</v>
      </c>
      <c r="M17" s="625">
        <v>17</v>
      </c>
      <c r="N17" s="625">
        <v>1198</v>
      </c>
      <c r="O17" s="625">
        <v>918</v>
      </c>
      <c r="P17" s="625">
        <v>2116</v>
      </c>
    </row>
    <row r="18" spans="1:16" x14ac:dyDescent="0.25">
      <c r="A18" s="616" t="s">
        <v>718</v>
      </c>
      <c r="B18" s="625">
        <v>4</v>
      </c>
      <c r="C18" s="625">
        <v>6</v>
      </c>
      <c r="D18" s="625">
        <v>1</v>
      </c>
      <c r="E18" s="625">
        <v>1</v>
      </c>
      <c r="F18" s="625">
        <v>19</v>
      </c>
      <c r="G18" s="625">
        <v>2</v>
      </c>
      <c r="H18" s="625">
        <v>2</v>
      </c>
      <c r="I18" s="625">
        <v>5</v>
      </c>
      <c r="J18" s="625" t="s">
        <v>715</v>
      </c>
      <c r="K18" s="625">
        <v>3</v>
      </c>
      <c r="L18" s="625" t="s">
        <v>715</v>
      </c>
      <c r="M18" s="625">
        <v>4</v>
      </c>
      <c r="N18" s="625">
        <v>47</v>
      </c>
      <c r="O18" s="625">
        <v>57</v>
      </c>
      <c r="P18" s="625">
        <v>104</v>
      </c>
    </row>
    <row r="19" spans="1:16" x14ac:dyDescent="0.25">
      <c r="A19" s="616" t="s">
        <v>719</v>
      </c>
      <c r="B19" s="625">
        <v>1</v>
      </c>
      <c r="C19" s="625">
        <v>2</v>
      </c>
      <c r="D19" s="625">
        <v>1</v>
      </c>
      <c r="E19" s="625">
        <v>1</v>
      </c>
      <c r="F19" s="625">
        <v>5</v>
      </c>
      <c r="G19" s="625">
        <v>3</v>
      </c>
      <c r="H19" s="625">
        <v>1</v>
      </c>
      <c r="I19" s="625">
        <v>4</v>
      </c>
      <c r="J19" s="625" t="s">
        <v>715</v>
      </c>
      <c r="K19" s="625">
        <v>3</v>
      </c>
      <c r="L19" s="625" t="s">
        <v>715</v>
      </c>
      <c r="M19" s="625">
        <v>2</v>
      </c>
      <c r="N19" s="625">
        <v>23</v>
      </c>
      <c r="O19" s="625">
        <v>25</v>
      </c>
      <c r="P19" s="625">
        <v>48</v>
      </c>
    </row>
    <row r="20" spans="1:16" ht="12.75" hidden="1" customHeight="1" x14ac:dyDescent="0.25">
      <c r="A20" s="618"/>
      <c r="B20" s="626" t="s">
        <v>720</v>
      </c>
      <c r="C20" s="626"/>
      <c r="D20" s="626"/>
      <c r="E20" s="626"/>
      <c r="F20" s="626"/>
      <c r="G20" s="626"/>
      <c r="H20" s="626"/>
      <c r="I20" s="626"/>
      <c r="J20" s="626"/>
      <c r="K20" s="626"/>
      <c r="L20" s="626"/>
      <c r="M20" s="626"/>
      <c r="N20" s="627"/>
      <c r="O20" s="690" t="s">
        <v>721</v>
      </c>
      <c r="P20" s="690" t="s">
        <v>712</v>
      </c>
    </row>
    <row r="21" spans="1:16" ht="13.5" hidden="1" customHeight="1" thickBot="1" x14ac:dyDescent="0.3">
      <c r="A21" s="628"/>
      <c r="B21" s="629" t="s">
        <v>36</v>
      </c>
      <c r="C21" s="629" t="s">
        <v>37</v>
      </c>
      <c r="D21" s="629" t="s">
        <v>38</v>
      </c>
      <c r="E21" s="629" t="s">
        <v>39</v>
      </c>
      <c r="F21" s="629" t="s">
        <v>40</v>
      </c>
      <c r="G21" s="629" t="s">
        <v>42</v>
      </c>
      <c r="H21" s="629" t="s">
        <v>43</v>
      </c>
      <c r="I21" s="629" t="s">
        <v>41</v>
      </c>
      <c r="J21" s="629" t="s">
        <v>44</v>
      </c>
      <c r="K21" s="629" t="s">
        <v>45</v>
      </c>
      <c r="L21" s="629" t="s">
        <v>46</v>
      </c>
      <c r="M21" s="629" t="s">
        <v>47</v>
      </c>
      <c r="N21" s="630" t="s">
        <v>75</v>
      </c>
      <c r="O21" s="691"/>
      <c r="P21" s="691"/>
    </row>
    <row r="22" spans="1:16" x14ac:dyDescent="0.25">
      <c r="A22" s="631" t="s">
        <v>722</v>
      </c>
      <c r="B22" s="632">
        <v>52</v>
      </c>
      <c r="C22" s="632">
        <v>176</v>
      </c>
      <c r="D22" s="632">
        <v>45</v>
      </c>
      <c r="E22" s="632">
        <v>29</v>
      </c>
      <c r="F22" s="632">
        <v>306</v>
      </c>
      <c r="G22" s="632">
        <v>30</v>
      </c>
      <c r="H22" s="632">
        <v>320</v>
      </c>
      <c r="I22" s="632">
        <v>49</v>
      </c>
      <c r="J22" s="632">
        <v>0</v>
      </c>
      <c r="K22" s="632">
        <v>111</v>
      </c>
      <c r="L22" s="632">
        <v>10</v>
      </c>
      <c r="M22" s="632">
        <v>98</v>
      </c>
      <c r="N22" s="632">
        <v>1226</v>
      </c>
      <c r="O22" s="632">
        <v>475</v>
      </c>
      <c r="P22" s="632">
        <v>1701</v>
      </c>
    </row>
    <row r="23" spans="1:16" x14ac:dyDescent="0.25">
      <c r="A23" s="633" t="s">
        <v>94</v>
      </c>
      <c r="B23" s="634">
        <v>0</v>
      </c>
      <c r="C23" s="634">
        <v>17</v>
      </c>
      <c r="D23" s="634">
        <v>2</v>
      </c>
      <c r="E23" s="634">
        <v>1</v>
      </c>
      <c r="F23" s="634">
        <v>1</v>
      </c>
      <c r="G23" s="634">
        <v>1</v>
      </c>
      <c r="H23" s="634">
        <v>7</v>
      </c>
      <c r="I23" s="634">
        <v>1</v>
      </c>
      <c r="J23" s="634">
        <v>0</v>
      </c>
      <c r="K23" s="634">
        <v>10</v>
      </c>
      <c r="L23" s="634">
        <v>0</v>
      </c>
      <c r="M23" s="634">
        <v>5</v>
      </c>
      <c r="N23" s="634">
        <v>45</v>
      </c>
      <c r="O23" s="634">
        <v>11</v>
      </c>
      <c r="P23" s="634">
        <v>56</v>
      </c>
    </row>
    <row r="24" spans="1:16" x14ac:dyDescent="0.25">
      <c r="A24" s="635" t="s">
        <v>723</v>
      </c>
      <c r="B24" s="625" t="s">
        <v>715</v>
      </c>
      <c r="C24" s="625">
        <v>1</v>
      </c>
      <c r="D24" s="625" t="s">
        <v>715</v>
      </c>
      <c r="E24" s="625" t="s">
        <v>715</v>
      </c>
      <c r="F24" s="625" t="s">
        <v>715</v>
      </c>
      <c r="G24" s="625" t="s">
        <v>715</v>
      </c>
      <c r="H24" s="625" t="s">
        <v>715</v>
      </c>
      <c r="I24" s="625" t="s">
        <v>715</v>
      </c>
      <c r="J24" s="625" t="s">
        <v>715</v>
      </c>
      <c r="K24" s="625" t="s">
        <v>715</v>
      </c>
      <c r="L24" s="625" t="s">
        <v>715</v>
      </c>
      <c r="M24" s="625" t="s">
        <v>715</v>
      </c>
      <c r="N24" s="625">
        <v>1</v>
      </c>
      <c r="O24" s="625" t="s">
        <v>715</v>
      </c>
      <c r="P24" s="625">
        <v>1</v>
      </c>
    </row>
    <row r="25" spans="1:16" x14ac:dyDescent="0.25">
      <c r="A25" s="635" t="s">
        <v>724</v>
      </c>
      <c r="B25" s="625" t="s">
        <v>715</v>
      </c>
      <c r="C25" s="625">
        <v>1</v>
      </c>
      <c r="D25" s="625" t="s">
        <v>715</v>
      </c>
      <c r="E25" s="625" t="s">
        <v>715</v>
      </c>
      <c r="F25" s="625">
        <v>1</v>
      </c>
      <c r="G25" s="625" t="s">
        <v>715</v>
      </c>
      <c r="H25" s="625" t="s">
        <v>715</v>
      </c>
      <c r="I25" s="625" t="s">
        <v>715</v>
      </c>
      <c r="J25" s="625" t="s">
        <v>715</v>
      </c>
      <c r="K25" s="625">
        <v>2</v>
      </c>
      <c r="L25" s="625" t="s">
        <v>715</v>
      </c>
      <c r="M25" s="625">
        <v>1</v>
      </c>
      <c r="N25" s="625">
        <v>5</v>
      </c>
      <c r="O25" s="625">
        <v>3</v>
      </c>
      <c r="P25" s="625">
        <v>8</v>
      </c>
    </row>
    <row r="26" spans="1:16" x14ac:dyDescent="0.25">
      <c r="A26" s="635" t="s">
        <v>725</v>
      </c>
      <c r="B26" s="625" t="s">
        <v>715</v>
      </c>
      <c r="C26" s="625">
        <v>1</v>
      </c>
      <c r="D26" s="625" t="s">
        <v>715</v>
      </c>
      <c r="E26" s="625" t="s">
        <v>715</v>
      </c>
      <c r="F26" s="625" t="s">
        <v>715</v>
      </c>
      <c r="G26" s="625" t="s">
        <v>715</v>
      </c>
      <c r="H26" s="625" t="s">
        <v>715</v>
      </c>
      <c r="I26" s="625" t="s">
        <v>715</v>
      </c>
      <c r="J26" s="625" t="s">
        <v>715</v>
      </c>
      <c r="K26" s="625">
        <v>1</v>
      </c>
      <c r="L26" s="625" t="s">
        <v>715</v>
      </c>
      <c r="M26" s="625">
        <v>1</v>
      </c>
      <c r="N26" s="625">
        <v>3</v>
      </c>
      <c r="O26" s="625" t="s">
        <v>715</v>
      </c>
      <c r="P26" s="625">
        <v>3</v>
      </c>
    </row>
    <row r="27" spans="1:16" x14ac:dyDescent="0.25">
      <c r="A27" s="635" t="s">
        <v>726</v>
      </c>
      <c r="B27" s="625" t="s">
        <v>715</v>
      </c>
      <c r="C27" s="625">
        <v>1</v>
      </c>
      <c r="D27" s="625" t="s">
        <v>715</v>
      </c>
      <c r="E27" s="625" t="s">
        <v>715</v>
      </c>
      <c r="F27" s="625" t="s">
        <v>715</v>
      </c>
      <c r="G27" s="625" t="s">
        <v>715</v>
      </c>
      <c r="H27" s="625" t="s">
        <v>715</v>
      </c>
      <c r="I27" s="625" t="s">
        <v>715</v>
      </c>
      <c r="J27" s="625" t="s">
        <v>715</v>
      </c>
      <c r="K27" s="625" t="s">
        <v>715</v>
      </c>
      <c r="L27" s="625" t="s">
        <v>715</v>
      </c>
      <c r="M27" s="625" t="s">
        <v>715</v>
      </c>
      <c r="N27" s="625">
        <v>1</v>
      </c>
      <c r="O27" s="625" t="s">
        <v>715</v>
      </c>
      <c r="P27" s="625">
        <v>1</v>
      </c>
    </row>
    <row r="28" spans="1:16" x14ac:dyDescent="0.25">
      <c r="A28" s="635" t="s">
        <v>727</v>
      </c>
      <c r="B28" s="625" t="s">
        <v>715</v>
      </c>
      <c r="C28" s="625">
        <v>1</v>
      </c>
      <c r="D28" s="625" t="s">
        <v>715</v>
      </c>
      <c r="E28" s="625" t="s">
        <v>715</v>
      </c>
      <c r="F28" s="625" t="s">
        <v>715</v>
      </c>
      <c r="G28" s="625" t="s">
        <v>715</v>
      </c>
      <c r="H28" s="625" t="s">
        <v>715</v>
      </c>
      <c r="I28" s="625" t="s">
        <v>715</v>
      </c>
      <c r="J28" s="625" t="s">
        <v>715</v>
      </c>
      <c r="K28" s="625" t="s">
        <v>715</v>
      </c>
      <c r="L28" s="625" t="s">
        <v>715</v>
      </c>
      <c r="M28" s="625" t="s">
        <v>715</v>
      </c>
      <c r="N28" s="625">
        <v>1</v>
      </c>
      <c r="O28" s="625" t="s">
        <v>715</v>
      </c>
      <c r="P28" s="625">
        <v>1</v>
      </c>
    </row>
    <row r="29" spans="1:16" x14ac:dyDescent="0.25">
      <c r="A29" s="635" t="s">
        <v>728</v>
      </c>
      <c r="B29" s="625" t="s">
        <v>715</v>
      </c>
      <c r="C29" s="625" t="s">
        <v>715</v>
      </c>
      <c r="D29" s="625" t="s">
        <v>715</v>
      </c>
      <c r="E29" s="625" t="s">
        <v>715</v>
      </c>
      <c r="F29" s="625" t="s">
        <v>715</v>
      </c>
      <c r="G29" s="625" t="s">
        <v>715</v>
      </c>
      <c r="H29" s="625" t="s">
        <v>715</v>
      </c>
      <c r="I29" s="625" t="s">
        <v>715</v>
      </c>
      <c r="J29" s="625" t="s">
        <v>715</v>
      </c>
      <c r="K29" s="625" t="s">
        <v>715</v>
      </c>
      <c r="L29" s="625" t="s">
        <v>715</v>
      </c>
      <c r="M29" s="625">
        <v>1</v>
      </c>
      <c r="N29" s="625">
        <v>1</v>
      </c>
      <c r="O29" s="625" t="s">
        <v>715</v>
      </c>
      <c r="P29" s="625">
        <v>1</v>
      </c>
    </row>
    <row r="30" spans="1:16" x14ac:dyDescent="0.25">
      <c r="A30" s="635" t="s">
        <v>729</v>
      </c>
      <c r="B30" s="625" t="s">
        <v>715</v>
      </c>
      <c r="C30" s="625" t="s">
        <v>715</v>
      </c>
      <c r="D30" s="625" t="s">
        <v>715</v>
      </c>
      <c r="E30" s="625" t="s">
        <v>715</v>
      </c>
      <c r="F30" s="625" t="s">
        <v>715</v>
      </c>
      <c r="G30" s="625" t="s">
        <v>715</v>
      </c>
      <c r="H30" s="625" t="s">
        <v>715</v>
      </c>
      <c r="I30" s="625" t="s">
        <v>715</v>
      </c>
      <c r="J30" s="625" t="s">
        <v>715</v>
      </c>
      <c r="K30" s="625" t="s">
        <v>715</v>
      </c>
      <c r="L30" s="625" t="s">
        <v>715</v>
      </c>
      <c r="M30" s="625" t="s">
        <v>715</v>
      </c>
      <c r="N30" s="625">
        <v>0</v>
      </c>
      <c r="O30" s="625" t="s">
        <v>715</v>
      </c>
      <c r="P30" s="625">
        <v>0</v>
      </c>
    </row>
    <row r="31" spans="1:16" x14ac:dyDescent="0.25">
      <c r="A31" s="635" t="s">
        <v>730</v>
      </c>
      <c r="B31" s="625" t="s">
        <v>715</v>
      </c>
      <c r="C31" s="625" t="s">
        <v>715</v>
      </c>
      <c r="D31" s="625" t="s">
        <v>715</v>
      </c>
      <c r="E31" s="625" t="s">
        <v>715</v>
      </c>
      <c r="F31" s="625" t="s">
        <v>715</v>
      </c>
      <c r="G31" s="625" t="s">
        <v>715</v>
      </c>
      <c r="H31" s="625" t="s">
        <v>715</v>
      </c>
      <c r="I31" s="625" t="s">
        <v>715</v>
      </c>
      <c r="J31" s="625" t="s">
        <v>715</v>
      </c>
      <c r="K31" s="625" t="s">
        <v>715</v>
      </c>
      <c r="L31" s="625" t="s">
        <v>715</v>
      </c>
      <c r="M31" s="625" t="s">
        <v>715</v>
      </c>
      <c r="N31" s="625">
        <v>0</v>
      </c>
      <c r="O31" s="625" t="s">
        <v>715</v>
      </c>
      <c r="P31" s="625">
        <v>0</v>
      </c>
    </row>
    <row r="32" spans="1:16" x14ac:dyDescent="0.25">
      <c r="A32" s="635" t="s">
        <v>731</v>
      </c>
      <c r="B32" s="625" t="s">
        <v>715</v>
      </c>
      <c r="C32" s="625" t="s">
        <v>715</v>
      </c>
      <c r="D32" s="625" t="s">
        <v>715</v>
      </c>
      <c r="E32" s="625" t="s">
        <v>715</v>
      </c>
      <c r="F32" s="625" t="s">
        <v>715</v>
      </c>
      <c r="G32" s="625" t="s">
        <v>715</v>
      </c>
      <c r="H32" s="625" t="s">
        <v>715</v>
      </c>
      <c r="I32" s="625" t="s">
        <v>715</v>
      </c>
      <c r="J32" s="625" t="s">
        <v>715</v>
      </c>
      <c r="K32" s="625" t="s">
        <v>715</v>
      </c>
      <c r="L32" s="625" t="s">
        <v>715</v>
      </c>
      <c r="M32" s="625" t="s">
        <v>715</v>
      </c>
      <c r="N32" s="625">
        <v>0</v>
      </c>
      <c r="O32" s="625" t="s">
        <v>715</v>
      </c>
      <c r="P32" s="625">
        <v>0</v>
      </c>
    </row>
    <row r="33" spans="1:16" x14ac:dyDescent="0.25">
      <c r="A33" s="635" t="s">
        <v>732</v>
      </c>
      <c r="B33" s="625" t="s">
        <v>715</v>
      </c>
      <c r="C33" s="625" t="s">
        <v>715</v>
      </c>
      <c r="D33" s="625" t="s">
        <v>715</v>
      </c>
      <c r="E33" s="625" t="s">
        <v>715</v>
      </c>
      <c r="F33" s="625" t="s">
        <v>715</v>
      </c>
      <c r="G33" s="625">
        <v>1</v>
      </c>
      <c r="H33" s="625" t="s">
        <v>715</v>
      </c>
      <c r="I33" s="625" t="s">
        <v>715</v>
      </c>
      <c r="J33" s="625" t="s">
        <v>715</v>
      </c>
      <c r="K33" s="625" t="s">
        <v>715</v>
      </c>
      <c r="L33" s="625" t="s">
        <v>715</v>
      </c>
      <c r="M33" s="625" t="s">
        <v>715</v>
      </c>
      <c r="N33" s="625">
        <v>1</v>
      </c>
      <c r="O33" s="625" t="s">
        <v>715</v>
      </c>
      <c r="P33" s="625">
        <v>1</v>
      </c>
    </row>
    <row r="34" spans="1:16" x14ac:dyDescent="0.25">
      <c r="A34" s="635" t="s">
        <v>733</v>
      </c>
      <c r="B34" s="625" t="s">
        <v>715</v>
      </c>
      <c r="C34" s="625">
        <v>1</v>
      </c>
      <c r="D34" s="625" t="s">
        <v>715</v>
      </c>
      <c r="E34" s="625" t="s">
        <v>715</v>
      </c>
      <c r="F34" s="625" t="s">
        <v>715</v>
      </c>
      <c r="G34" s="625" t="s">
        <v>715</v>
      </c>
      <c r="H34" s="625" t="s">
        <v>715</v>
      </c>
      <c r="I34" s="625">
        <v>1</v>
      </c>
      <c r="J34" s="625" t="s">
        <v>715</v>
      </c>
      <c r="K34" s="625" t="s">
        <v>715</v>
      </c>
      <c r="L34" s="625" t="s">
        <v>715</v>
      </c>
      <c r="M34" s="625" t="s">
        <v>715</v>
      </c>
      <c r="N34" s="625">
        <v>2</v>
      </c>
      <c r="O34" s="625" t="s">
        <v>715</v>
      </c>
      <c r="P34" s="625">
        <v>2</v>
      </c>
    </row>
    <row r="35" spans="1:16" x14ac:dyDescent="0.25">
      <c r="A35" s="635" t="s">
        <v>734</v>
      </c>
      <c r="B35" s="625" t="s">
        <v>715</v>
      </c>
      <c r="C35" s="625">
        <v>1</v>
      </c>
      <c r="D35" s="625" t="s">
        <v>715</v>
      </c>
      <c r="E35" s="625" t="s">
        <v>715</v>
      </c>
      <c r="F35" s="625" t="s">
        <v>715</v>
      </c>
      <c r="G35" s="625" t="s">
        <v>715</v>
      </c>
      <c r="H35" s="625" t="s">
        <v>715</v>
      </c>
      <c r="I35" s="625" t="s">
        <v>715</v>
      </c>
      <c r="J35" s="625" t="s">
        <v>715</v>
      </c>
      <c r="K35" s="625">
        <v>2</v>
      </c>
      <c r="L35" s="625" t="s">
        <v>715</v>
      </c>
      <c r="M35" s="625">
        <v>1</v>
      </c>
      <c r="N35" s="625">
        <v>4</v>
      </c>
      <c r="O35" s="625">
        <v>4</v>
      </c>
      <c r="P35" s="625">
        <v>8</v>
      </c>
    </row>
    <row r="36" spans="1:16" x14ac:dyDescent="0.25">
      <c r="A36" s="635" t="s">
        <v>735</v>
      </c>
      <c r="B36" s="625" t="s">
        <v>715</v>
      </c>
      <c r="C36" s="625">
        <v>1</v>
      </c>
      <c r="D36" s="625" t="s">
        <v>715</v>
      </c>
      <c r="E36" s="625" t="s">
        <v>715</v>
      </c>
      <c r="F36" s="625" t="s">
        <v>715</v>
      </c>
      <c r="G36" s="625" t="s">
        <v>715</v>
      </c>
      <c r="H36" s="625" t="s">
        <v>715</v>
      </c>
      <c r="I36" s="625" t="s">
        <v>715</v>
      </c>
      <c r="J36" s="625" t="s">
        <v>715</v>
      </c>
      <c r="K36" s="625" t="s">
        <v>715</v>
      </c>
      <c r="L36" s="625" t="s">
        <v>715</v>
      </c>
      <c r="M36" s="625" t="s">
        <v>715</v>
      </c>
      <c r="N36" s="625">
        <v>1</v>
      </c>
      <c r="O36" s="625" t="s">
        <v>715</v>
      </c>
      <c r="P36" s="625">
        <v>1</v>
      </c>
    </row>
    <row r="37" spans="1:16" x14ac:dyDescent="0.25">
      <c r="A37" s="635" t="s">
        <v>736</v>
      </c>
      <c r="B37" s="625" t="s">
        <v>715</v>
      </c>
      <c r="C37" s="625">
        <v>1</v>
      </c>
      <c r="D37" s="625" t="s">
        <v>715</v>
      </c>
      <c r="E37" s="625" t="s">
        <v>715</v>
      </c>
      <c r="F37" s="625" t="s">
        <v>715</v>
      </c>
      <c r="G37" s="625" t="s">
        <v>715</v>
      </c>
      <c r="H37" s="625" t="s">
        <v>715</v>
      </c>
      <c r="I37" s="625" t="s">
        <v>715</v>
      </c>
      <c r="J37" s="625" t="s">
        <v>715</v>
      </c>
      <c r="K37" s="625">
        <v>1</v>
      </c>
      <c r="L37" s="625" t="s">
        <v>715</v>
      </c>
      <c r="M37" s="625">
        <v>1</v>
      </c>
      <c r="N37" s="625">
        <v>3</v>
      </c>
      <c r="O37" s="625">
        <v>2</v>
      </c>
      <c r="P37" s="625">
        <v>5</v>
      </c>
    </row>
    <row r="38" spans="1:16" x14ac:dyDescent="0.25">
      <c r="A38" s="635" t="s">
        <v>737</v>
      </c>
      <c r="B38" s="625" t="s">
        <v>715</v>
      </c>
      <c r="C38" s="625" t="s">
        <v>715</v>
      </c>
      <c r="D38" s="625" t="s">
        <v>715</v>
      </c>
      <c r="E38" s="625" t="s">
        <v>715</v>
      </c>
      <c r="F38" s="625" t="s">
        <v>715</v>
      </c>
      <c r="G38" s="625" t="s">
        <v>715</v>
      </c>
      <c r="H38" s="625" t="s">
        <v>715</v>
      </c>
      <c r="I38" s="625" t="s">
        <v>715</v>
      </c>
      <c r="J38" s="625" t="s">
        <v>715</v>
      </c>
      <c r="K38" s="625">
        <v>1</v>
      </c>
      <c r="L38" s="625" t="s">
        <v>715</v>
      </c>
      <c r="M38" s="625" t="s">
        <v>715</v>
      </c>
      <c r="N38" s="625">
        <v>1</v>
      </c>
      <c r="O38" s="625" t="s">
        <v>715</v>
      </c>
      <c r="P38" s="625">
        <v>1</v>
      </c>
    </row>
    <row r="39" spans="1:16" x14ac:dyDescent="0.25">
      <c r="A39" s="635" t="s">
        <v>738</v>
      </c>
      <c r="B39" s="625" t="s">
        <v>715</v>
      </c>
      <c r="C39" s="625" t="s">
        <v>715</v>
      </c>
      <c r="D39" s="625">
        <v>1</v>
      </c>
      <c r="E39" s="625" t="s">
        <v>715</v>
      </c>
      <c r="F39" s="625" t="s">
        <v>715</v>
      </c>
      <c r="G39" s="625" t="s">
        <v>715</v>
      </c>
      <c r="H39" s="625">
        <v>1</v>
      </c>
      <c r="I39" s="625" t="s">
        <v>715</v>
      </c>
      <c r="J39" s="625" t="s">
        <v>715</v>
      </c>
      <c r="K39" s="625" t="s">
        <v>715</v>
      </c>
      <c r="L39" s="625" t="s">
        <v>715</v>
      </c>
      <c r="M39" s="625" t="s">
        <v>715</v>
      </c>
      <c r="N39" s="625">
        <v>2</v>
      </c>
      <c r="O39" s="625" t="s">
        <v>715</v>
      </c>
      <c r="P39" s="625">
        <v>2</v>
      </c>
    </row>
    <row r="40" spans="1:16" x14ac:dyDescent="0.25">
      <c r="A40" s="635" t="s">
        <v>739</v>
      </c>
      <c r="B40" s="625" t="s">
        <v>715</v>
      </c>
      <c r="C40" s="625">
        <v>2</v>
      </c>
      <c r="D40" s="625" t="s">
        <v>715</v>
      </c>
      <c r="E40" s="625" t="s">
        <v>715</v>
      </c>
      <c r="F40" s="625" t="s">
        <v>715</v>
      </c>
      <c r="G40" s="625" t="s">
        <v>715</v>
      </c>
      <c r="H40" s="625" t="s">
        <v>715</v>
      </c>
      <c r="I40" s="625" t="s">
        <v>715</v>
      </c>
      <c r="J40" s="625" t="s">
        <v>715</v>
      </c>
      <c r="K40" s="625" t="s">
        <v>715</v>
      </c>
      <c r="L40" s="625" t="s">
        <v>715</v>
      </c>
      <c r="M40" s="625" t="s">
        <v>715</v>
      </c>
      <c r="N40" s="625">
        <v>2</v>
      </c>
      <c r="O40" s="625">
        <v>1</v>
      </c>
      <c r="P40" s="625">
        <v>3</v>
      </c>
    </row>
    <row r="41" spans="1:16" x14ac:dyDescent="0.25">
      <c r="A41" s="635" t="s">
        <v>740</v>
      </c>
      <c r="B41" s="625" t="s">
        <v>715</v>
      </c>
      <c r="C41" s="625">
        <v>1</v>
      </c>
      <c r="D41" s="625" t="s">
        <v>715</v>
      </c>
      <c r="E41" s="625" t="s">
        <v>715</v>
      </c>
      <c r="F41" s="625" t="s">
        <v>715</v>
      </c>
      <c r="G41" s="625" t="s">
        <v>715</v>
      </c>
      <c r="H41" s="625" t="s">
        <v>715</v>
      </c>
      <c r="I41" s="625" t="s">
        <v>715</v>
      </c>
      <c r="J41" s="625" t="s">
        <v>715</v>
      </c>
      <c r="K41" s="625">
        <v>1</v>
      </c>
      <c r="L41" s="625" t="s">
        <v>715</v>
      </c>
      <c r="M41" s="625" t="s">
        <v>715</v>
      </c>
      <c r="N41" s="625">
        <v>2</v>
      </c>
      <c r="O41" s="625" t="s">
        <v>715</v>
      </c>
      <c r="P41" s="625">
        <v>2</v>
      </c>
    </row>
    <row r="42" spans="1:16" x14ac:dyDescent="0.25">
      <c r="A42" s="635" t="s">
        <v>741</v>
      </c>
      <c r="B42" s="625" t="s">
        <v>715</v>
      </c>
      <c r="C42" s="625">
        <v>1</v>
      </c>
      <c r="D42" s="625" t="s">
        <v>715</v>
      </c>
      <c r="E42" s="625" t="s">
        <v>715</v>
      </c>
      <c r="F42" s="625" t="s">
        <v>715</v>
      </c>
      <c r="G42" s="625" t="s">
        <v>715</v>
      </c>
      <c r="H42" s="625">
        <v>1</v>
      </c>
      <c r="I42" s="625" t="s">
        <v>715</v>
      </c>
      <c r="J42" s="625" t="s">
        <v>715</v>
      </c>
      <c r="K42" s="625" t="s">
        <v>715</v>
      </c>
      <c r="L42" s="625" t="s">
        <v>715</v>
      </c>
      <c r="M42" s="625" t="s">
        <v>715</v>
      </c>
      <c r="N42" s="625">
        <v>2</v>
      </c>
      <c r="O42" s="625" t="s">
        <v>715</v>
      </c>
      <c r="P42" s="625">
        <v>2</v>
      </c>
    </row>
    <row r="43" spans="1:16" x14ac:dyDescent="0.25">
      <c r="A43" s="635" t="s">
        <v>742</v>
      </c>
      <c r="B43" s="625" t="s">
        <v>715</v>
      </c>
      <c r="C43" s="625">
        <v>1</v>
      </c>
      <c r="D43" s="625" t="s">
        <v>715</v>
      </c>
      <c r="E43" s="625" t="s">
        <v>715</v>
      </c>
      <c r="F43" s="625" t="s">
        <v>715</v>
      </c>
      <c r="G43" s="625" t="s">
        <v>715</v>
      </c>
      <c r="H43" s="625" t="s">
        <v>715</v>
      </c>
      <c r="I43" s="625" t="s">
        <v>715</v>
      </c>
      <c r="J43" s="625" t="s">
        <v>715</v>
      </c>
      <c r="K43" s="625" t="s">
        <v>715</v>
      </c>
      <c r="L43" s="625" t="s">
        <v>715</v>
      </c>
      <c r="M43" s="625" t="s">
        <v>715</v>
      </c>
      <c r="N43" s="625">
        <v>1</v>
      </c>
      <c r="O43" s="625" t="s">
        <v>715</v>
      </c>
      <c r="P43" s="625">
        <v>1</v>
      </c>
    </row>
    <row r="44" spans="1:16" x14ac:dyDescent="0.25">
      <c r="A44" s="635" t="s">
        <v>743</v>
      </c>
      <c r="B44" s="625" t="s">
        <v>715</v>
      </c>
      <c r="C44" s="625">
        <v>1</v>
      </c>
      <c r="D44" s="625" t="s">
        <v>715</v>
      </c>
      <c r="E44" s="625" t="s">
        <v>715</v>
      </c>
      <c r="F44" s="625" t="s">
        <v>715</v>
      </c>
      <c r="G44" s="625" t="s">
        <v>715</v>
      </c>
      <c r="H44" s="625">
        <v>1</v>
      </c>
      <c r="I44" s="625" t="s">
        <v>715</v>
      </c>
      <c r="J44" s="625" t="s">
        <v>715</v>
      </c>
      <c r="K44" s="625" t="s">
        <v>715</v>
      </c>
      <c r="L44" s="625" t="s">
        <v>715</v>
      </c>
      <c r="M44" s="625" t="s">
        <v>715</v>
      </c>
      <c r="N44" s="625">
        <v>2</v>
      </c>
      <c r="O44" s="625" t="s">
        <v>715</v>
      </c>
      <c r="P44" s="625">
        <v>2</v>
      </c>
    </row>
    <row r="45" spans="1:16" x14ac:dyDescent="0.25">
      <c r="A45" s="635" t="s">
        <v>744</v>
      </c>
      <c r="B45" s="625" t="s">
        <v>715</v>
      </c>
      <c r="C45" s="625" t="s">
        <v>715</v>
      </c>
      <c r="D45" s="625" t="s">
        <v>715</v>
      </c>
      <c r="E45" s="625" t="s">
        <v>715</v>
      </c>
      <c r="F45" s="625" t="s">
        <v>715</v>
      </c>
      <c r="G45" s="625" t="s">
        <v>715</v>
      </c>
      <c r="H45" s="625" t="s">
        <v>715</v>
      </c>
      <c r="I45" s="625" t="s">
        <v>715</v>
      </c>
      <c r="J45" s="625" t="s">
        <v>715</v>
      </c>
      <c r="K45" s="625">
        <v>1</v>
      </c>
      <c r="L45" s="625" t="s">
        <v>715</v>
      </c>
      <c r="M45" s="625" t="s">
        <v>715</v>
      </c>
      <c r="N45" s="625">
        <v>1</v>
      </c>
      <c r="O45" s="625" t="s">
        <v>715</v>
      </c>
      <c r="P45" s="625">
        <v>1</v>
      </c>
    </row>
    <row r="46" spans="1:16" x14ac:dyDescent="0.25">
      <c r="A46" s="635" t="s">
        <v>745</v>
      </c>
      <c r="B46" s="625" t="s">
        <v>715</v>
      </c>
      <c r="C46" s="625" t="s">
        <v>715</v>
      </c>
      <c r="D46" s="625" t="s">
        <v>715</v>
      </c>
      <c r="E46" s="625">
        <v>1</v>
      </c>
      <c r="F46" s="625" t="s">
        <v>715</v>
      </c>
      <c r="G46" s="625" t="s">
        <v>715</v>
      </c>
      <c r="H46" s="625" t="s">
        <v>715</v>
      </c>
      <c r="I46" s="625" t="s">
        <v>715</v>
      </c>
      <c r="J46" s="625" t="s">
        <v>715</v>
      </c>
      <c r="K46" s="625" t="s">
        <v>715</v>
      </c>
      <c r="L46" s="625" t="s">
        <v>715</v>
      </c>
      <c r="M46" s="625" t="s">
        <v>715</v>
      </c>
      <c r="N46" s="625">
        <v>1</v>
      </c>
      <c r="O46" s="625" t="s">
        <v>715</v>
      </c>
      <c r="P46" s="625">
        <v>1</v>
      </c>
    </row>
    <row r="47" spans="1:16" x14ac:dyDescent="0.25">
      <c r="A47" s="635" t="s">
        <v>746</v>
      </c>
      <c r="B47" s="625" t="s">
        <v>715</v>
      </c>
      <c r="C47" s="625">
        <v>1</v>
      </c>
      <c r="D47" s="625" t="s">
        <v>715</v>
      </c>
      <c r="E47" s="625" t="s">
        <v>715</v>
      </c>
      <c r="F47" s="625" t="s">
        <v>715</v>
      </c>
      <c r="G47" s="625" t="s">
        <v>715</v>
      </c>
      <c r="H47" s="625" t="s">
        <v>715</v>
      </c>
      <c r="I47" s="625" t="s">
        <v>715</v>
      </c>
      <c r="J47" s="625" t="s">
        <v>715</v>
      </c>
      <c r="K47" s="625" t="s">
        <v>715</v>
      </c>
      <c r="L47" s="625" t="s">
        <v>715</v>
      </c>
      <c r="M47" s="625" t="s">
        <v>715</v>
      </c>
      <c r="N47" s="625">
        <v>1</v>
      </c>
      <c r="O47" s="625" t="s">
        <v>715</v>
      </c>
      <c r="P47" s="625">
        <v>1</v>
      </c>
    </row>
    <row r="48" spans="1:16" x14ac:dyDescent="0.25">
      <c r="A48" s="635" t="s">
        <v>747</v>
      </c>
      <c r="B48" s="625" t="s">
        <v>715</v>
      </c>
      <c r="C48" s="625">
        <v>1</v>
      </c>
      <c r="D48" s="625" t="s">
        <v>715</v>
      </c>
      <c r="E48" s="625" t="s">
        <v>715</v>
      </c>
      <c r="F48" s="625" t="s">
        <v>715</v>
      </c>
      <c r="G48" s="625" t="s">
        <v>715</v>
      </c>
      <c r="H48" s="625">
        <v>1</v>
      </c>
      <c r="I48" s="625" t="s">
        <v>715</v>
      </c>
      <c r="J48" s="625" t="s">
        <v>715</v>
      </c>
      <c r="K48" s="625" t="s">
        <v>715</v>
      </c>
      <c r="L48" s="625" t="s">
        <v>715</v>
      </c>
      <c r="M48" s="625" t="s">
        <v>715</v>
      </c>
      <c r="N48" s="625">
        <v>2</v>
      </c>
      <c r="O48" s="625">
        <v>1</v>
      </c>
      <c r="P48" s="625">
        <v>3</v>
      </c>
    </row>
    <row r="49" spans="1:16" x14ac:dyDescent="0.25">
      <c r="A49" s="635" t="s">
        <v>748</v>
      </c>
      <c r="B49" s="625" t="s">
        <v>715</v>
      </c>
      <c r="C49" s="625" t="s">
        <v>715</v>
      </c>
      <c r="D49" s="625">
        <v>1</v>
      </c>
      <c r="E49" s="625" t="s">
        <v>715</v>
      </c>
      <c r="F49" s="625" t="s">
        <v>715</v>
      </c>
      <c r="G49" s="625" t="s">
        <v>715</v>
      </c>
      <c r="H49" s="625" t="s">
        <v>715</v>
      </c>
      <c r="I49" s="625" t="s">
        <v>715</v>
      </c>
      <c r="J49" s="625" t="s">
        <v>715</v>
      </c>
      <c r="K49" s="625" t="s">
        <v>715</v>
      </c>
      <c r="L49" s="625" t="s">
        <v>715</v>
      </c>
      <c r="M49" s="625" t="s">
        <v>715</v>
      </c>
      <c r="N49" s="625">
        <v>1</v>
      </c>
      <c r="O49" s="625" t="s">
        <v>715</v>
      </c>
      <c r="P49" s="625">
        <v>1</v>
      </c>
    </row>
    <row r="50" spans="1:16" x14ac:dyDescent="0.25">
      <c r="A50" s="635" t="s">
        <v>749</v>
      </c>
      <c r="B50" s="625" t="s">
        <v>715</v>
      </c>
      <c r="C50" s="625" t="s">
        <v>715</v>
      </c>
      <c r="D50" s="625" t="s">
        <v>715</v>
      </c>
      <c r="E50" s="625" t="s">
        <v>715</v>
      </c>
      <c r="F50" s="625" t="s">
        <v>715</v>
      </c>
      <c r="G50" s="625" t="s">
        <v>715</v>
      </c>
      <c r="H50" s="625">
        <v>2</v>
      </c>
      <c r="I50" s="625" t="s">
        <v>715</v>
      </c>
      <c r="J50" s="625" t="s">
        <v>715</v>
      </c>
      <c r="K50" s="625" t="s">
        <v>715</v>
      </c>
      <c r="L50" s="625" t="s">
        <v>715</v>
      </c>
      <c r="M50" s="625" t="s">
        <v>715</v>
      </c>
      <c r="N50" s="625">
        <v>2</v>
      </c>
      <c r="O50" s="625" t="s">
        <v>715</v>
      </c>
      <c r="P50" s="625">
        <v>2</v>
      </c>
    </row>
    <row r="51" spans="1:16" x14ac:dyDescent="0.25">
      <c r="A51" s="635" t="s">
        <v>750</v>
      </c>
      <c r="B51" s="625" t="s">
        <v>715</v>
      </c>
      <c r="C51" s="625" t="s">
        <v>715</v>
      </c>
      <c r="D51" s="625" t="s">
        <v>715</v>
      </c>
      <c r="E51" s="625" t="s">
        <v>715</v>
      </c>
      <c r="F51" s="625" t="s">
        <v>715</v>
      </c>
      <c r="G51" s="625" t="s">
        <v>715</v>
      </c>
      <c r="H51" s="625">
        <v>1</v>
      </c>
      <c r="I51" s="625" t="s">
        <v>715</v>
      </c>
      <c r="J51" s="625" t="s">
        <v>715</v>
      </c>
      <c r="K51" s="625">
        <v>1</v>
      </c>
      <c r="L51" s="625" t="s">
        <v>715</v>
      </c>
      <c r="M51" s="625" t="s">
        <v>715</v>
      </c>
      <c r="N51" s="625">
        <v>2</v>
      </c>
      <c r="O51" s="625" t="s">
        <v>715</v>
      </c>
      <c r="P51" s="625">
        <v>2</v>
      </c>
    </row>
    <row r="52" spans="1:16" x14ac:dyDescent="0.25">
      <c r="A52" s="633" t="s">
        <v>95</v>
      </c>
      <c r="B52" s="634">
        <v>19</v>
      </c>
      <c r="C52" s="634">
        <v>23</v>
      </c>
      <c r="D52" s="634">
        <v>7</v>
      </c>
      <c r="E52" s="634">
        <v>4</v>
      </c>
      <c r="F52" s="634">
        <v>101</v>
      </c>
      <c r="G52" s="634">
        <v>1</v>
      </c>
      <c r="H52" s="634">
        <v>66</v>
      </c>
      <c r="I52" s="634">
        <v>0</v>
      </c>
      <c r="J52" s="634">
        <v>0</v>
      </c>
      <c r="K52" s="634">
        <v>19</v>
      </c>
      <c r="L52" s="634">
        <v>2</v>
      </c>
      <c r="M52" s="634">
        <v>19</v>
      </c>
      <c r="N52" s="634">
        <v>261</v>
      </c>
      <c r="O52" s="634">
        <v>38</v>
      </c>
      <c r="P52" s="634">
        <v>299</v>
      </c>
    </row>
    <row r="53" spans="1:16" x14ac:dyDescent="0.25">
      <c r="A53" s="635" t="s">
        <v>751</v>
      </c>
      <c r="B53" s="625">
        <v>1</v>
      </c>
      <c r="C53" s="625">
        <v>1</v>
      </c>
      <c r="D53" s="625" t="s">
        <v>715</v>
      </c>
      <c r="E53" s="625" t="s">
        <v>715</v>
      </c>
      <c r="F53" s="625">
        <v>1</v>
      </c>
      <c r="G53" s="625" t="s">
        <v>715</v>
      </c>
      <c r="H53" s="625" t="s">
        <v>715</v>
      </c>
      <c r="I53" s="625" t="s">
        <v>715</v>
      </c>
      <c r="J53" s="625" t="s">
        <v>715</v>
      </c>
      <c r="K53" s="625">
        <v>1</v>
      </c>
      <c r="L53" s="625" t="s">
        <v>715</v>
      </c>
      <c r="M53" s="625">
        <v>1</v>
      </c>
      <c r="N53" s="625">
        <v>5</v>
      </c>
      <c r="O53" s="625">
        <v>3</v>
      </c>
      <c r="P53" s="625">
        <v>8</v>
      </c>
    </row>
    <row r="54" spans="1:16" x14ac:dyDescent="0.25">
      <c r="A54" s="635" t="s">
        <v>752</v>
      </c>
      <c r="B54" s="625">
        <v>1</v>
      </c>
      <c r="C54" s="625">
        <v>1</v>
      </c>
      <c r="D54" s="625" t="s">
        <v>715</v>
      </c>
      <c r="E54" s="625">
        <v>1</v>
      </c>
      <c r="F54" s="625">
        <v>2</v>
      </c>
      <c r="G54" s="625" t="s">
        <v>715</v>
      </c>
      <c r="H54" s="625">
        <v>6</v>
      </c>
      <c r="I54" s="625" t="s">
        <v>715</v>
      </c>
      <c r="J54" s="625" t="s">
        <v>715</v>
      </c>
      <c r="K54" s="625">
        <v>1</v>
      </c>
      <c r="L54" s="625" t="s">
        <v>715</v>
      </c>
      <c r="M54" s="625" t="s">
        <v>715</v>
      </c>
      <c r="N54" s="625">
        <v>12</v>
      </c>
      <c r="O54" s="625">
        <v>2</v>
      </c>
      <c r="P54" s="625">
        <v>14</v>
      </c>
    </row>
    <row r="55" spans="1:16" x14ac:dyDescent="0.25">
      <c r="A55" s="635" t="s">
        <v>753</v>
      </c>
      <c r="B55" s="625" t="s">
        <v>715</v>
      </c>
      <c r="C55" s="625" t="s">
        <v>715</v>
      </c>
      <c r="D55" s="625" t="s">
        <v>715</v>
      </c>
      <c r="E55" s="625" t="s">
        <v>715</v>
      </c>
      <c r="F55" s="625">
        <v>1</v>
      </c>
      <c r="G55" s="625" t="s">
        <v>715</v>
      </c>
      <c r="H55" s="625" t="s">
        <v>715</v>
      </c>
      <c r="I55" s="625" t="s">
        <v>715</v>
      </c>
      <c r="J55" s="625" t="s">
        <v>715</v>
      </c>
      <c r="K55" s="625" t="s">
        <v>715</v>
      </c>
      <c r="L55" s="625" t="s">
        <v>715</v>
      </c>
      <c r="M55" s="625" t="s">
        <v>715</v>
      </c>
      <c r="N55" s="625">
        <v>1</v>
      </c>
      <c r="O55" s="625" t="s">
        <v>715</v>
      </c>
      <c r="P55" s="625">
        <v>1</v>
      </c>
    </row>
    <row r="56" spans="1:16" x14ac:dyDescent="0.25">
      <c r="A56" s="635" t="s">
        <v>754</v>
      </c>
      <c r="B56" s="625">
        <v>1</v>
      </c>
      <c r="C56" s="625">
        <v>1</v>
      </c>
      <c r="D56" s="625" t="s">
        <v>715</v>
      </c>
      <c r="E56" s="625" t="s">
        <v>715</v>
      </c>
      <c r="F56" s="625">
        <v>2</v>
      </c>
      <c r="G56" s="625" t="s">
        <v>715</v>
      </c>
      <c r="H56" s="625" t="s">
        <v>715</v>
      </c>
      <c r="I56" s="625" t="s">
        <v>715</v>
      </c>
      <c r="J56" s="625" t="s">
        <v>715</v>
      </c>
      <c r="K56" s="625" t="s">
        <v>715</v>
      </c>
      <c r="L56" s="625" t="s">
        <v>715</v>
      </c>
      <c r="M56" s="625" t="s">
        <v>715</v>
      </c>
      <c r="N56" s="625">
        <v>4</v>
      </c>
      <c r="O56" s="625" t="s">
        <v>715</v>
      </c>
      <c r="P56" s="625">
        <v>4</v>
      </c>
    </row>
    <row r="57" spans="1:16" x14ac:dyDescent="0.25">
      <c r="A57" s="635" t="s">
        <v>755</v>
      </c>
      <c r="B57" s="625" t="s">
        <v>715</v>
      </c>
      <c r="C57" s="625">
        <v>1</v>
      </c>
      <c r="D57" s="625" t="s">
        <v>715</v>
      </c>
      <c r="E57" s="625" t="s">
        <v>715</v>
      </c>
      <c r="F57" s="625" t="s">
        <v>715</v>
      </c>
      <c r="G57" s="625" t="s">
        <v>715</v>
      </c>
      <c r="H57" s="625" t="s">
        <v>715</v>
      </c>
      <c r="I57" s="625" t="s">
        <v>715</v>
      </c>
      <c r="J57" s="625" t="s">
        <v>715</v>
      </c>
      <c r="K57" s="625" t="s">
        <v>715</v>
      </c>
      <c r="L57" s="625" t="s">
        <v>715</v>
      </c>
      <c r="M57" s="625" t="s">
        <v>715</v>
      </c>
      <c r="N57" s="625">
        <v>1</v>
      </c>
      <c r="O57" s="625" t="s">
        <v>715</v>
      </c>
      <c r="P57" s="625">
        <v>1</v>
      </c>
    </row>
    <row r="58" spans="1:16" x14ac:dyDescent="0.25">
      <c r="A58" s="635" t="s">
        <v>756</v>
      </c>
      <c r="B58" s="625">
        <v>1</v>
      </c>
      <c r="C58" s="625" t="s">
        <v>715</v>
      </c>
      <c r="D58" s="625" t="s">
        <v>715</v>
      </c>
      <c r="E58" s="625" t="s">
        <v>715</v>
      </c>
      <c r="F58" s="625" t="s">
        <v>715</v>
      </c>
      <c r="G58" s="625" t="s">
        <v>715</v>
      </c>
      <c r="H58" s="625" t="s">
        <v>715</v>
      </c>
      <c r="I58" s="625" t="s">
        <v>715</v>
      </c>
      <c r="J58" s="625" t="s">
        <v>715</v>
      </c>
      <c r="K58" s="625" t="s">
        <v>715</v>
      </c>
      <c r="L58" s="625" t="s">
        <v>715</v>
      </c>
      <c r="M58" s="625" t="s">
        <v>715</v>
      </c>
      <c r="N58" s="625">
        <v>1</v>
      </c>
      <c r="O58" s="625" t="s">
        <v>715</v>
      </c>
      <c r="P58" s="625">
        <v>1</v>
      </c>
    </row>
    <row r="59" spans="1:16" x14ac:dyDescent="0.25">
      <c r="A59" s="635" t="s">
        <v>757</v>
      </c>
      <c r="B59" s="625">
        <v>1</v>
      </c>
      <c r="C59" s="625" t="s">
        <v>715</v>
      </c>
      <c r="D59" s="625" t="s">
        <v>715</v>
      </c>
      <c r="E59" s="625" t="s">
        <v>715</v>
      </c>
      <c r="F59" s="625" t="s">
        <v>715</v>
      </c>
      <c r="G59" s="625" t="s">
        <v>715</v>
      </c>
      <c r="H59" s="625" t="s">
        <v>715</v>
      </c>
      <c r="I59" s="625" t="s">
        <v>715</v>
      </c>
      <c r="J59" s="625" t="s">
        <v>715</v>
      </c>
      <c r="K59" s="625" t="s">
        <v>715</v>
      </c>
      <c r="L59" s="625" t="s">
        <v>715</v>
      </c>
      <c r="M59" s="625" t="s">
        <v>715</v>
      </c>
      <c r="N59" s="625">
        <v>1</v>
      </c>
      <c r="O59" s="625" t="s">
        <v>715</v>
      </c>
      <c r="P59" s="625">
        <v>1</v>
      </c>
    </row>
    <row r="60" spans="1:16" x14ac:dyDescent="0.25">
      <c r="A60" s="635" t="s">
        <v>758</v>
      </c>
      <c r="B60" s="625" t="s">
        <v>715</v>
      </c>
      <c r="C60" s="625" t="s">
        <v>715</v>
      </c>
      <c r="D60" s="625" t="s">
        <v>715</v>
      </c>
      <c r="E60" s="625" t="s">
        <v>715</v>
      </c>
      <c r="F60" s="625">
        <v>2</v>
      </c>
      <c r="G60" s="625" t="s">
        <v>715</v>
      </c>
      <c r="H60" s="625" t="s">
        <v>715</v>
      </c>
      <c r="I60" s="625" t="s">
        <v>715</v>
      </c>
      <c r="J60" s="625" t="s">
        <v>715</v>
      </c>
      <c r="K60" s="625" t="s">
        <v>715</v>
      </c>
      <c r="L60" s="625" t="s">
        <v>715</v>
      </c>
      <c r="M60" s="625" t="s">
        <v>715</v>
      </c>
      <c r="N60" s="625">
        <v>2</v>
      </c>
      <c r="O60" s="625" t="s">
        <v>715</v>
      </c>
      <c r="P60" s="625">
        <v>2</v>
      </c>
    </row>
    <row r="61" spans="1:16" x14ac:dyDescent="0.25">
      <c r="A61" s="635" t="s">
        <v>759</v>
      </c>
      <c r="B61" s="625" t="s">
        <v>715</v>
      </c>
      <c r="C61" s="625">
        <v>1</v>
      </c>
      <c r="D61" s="625" t="s">
        <v>715</v>
      </c>
      <c r="E61" s="625" t="s">
        <v>715</v>
      </c>
      <c r="F61" s="625">
        <v>3</v>
      </c>
      <c r="G61" s="625" t="s">
        <v>715</v>
      </c>
      <c r="H61" s="625" t="s">
        <v>715</v>
      </c>
      <c r="I61" s="625" t="s">
        <v>715</v>
      </c>
      <c r="J61" s="625" t="s">
        <v>715</v>
      </c>
      <c r="K61" s="625">
        <v>1</v>
      </c>
      <c r="L61" s="625" t="s">
        <v>715</v>
      </c>
      <c r="M61" s="625">
        <v>1</v>
      </c>
      <c r="N61" s="625">
        <v>6</v>
      </c>
      <c r="O61" s="625" t="s">
        <v>715</v>
      </c>
      <c r="P61" s="625">
        <v>6</v>
      </c>
    </row>
    <row r="62" spans="1:16" x14ac:dyDescent="0.25">
      <c r="A62" s="635" t="s">
        <v>760</v>
      </c>
      <c r="B62" s="625" t="s">
        <v>715</v>
      </c>
      <c r="C62" s="625" t="s">
        <v>715</v>
      </c>
      <c r="D62" s="625" t="s">
        <v>715</v>
      </c>
      <c r="E62" s="625" t="s">
        <v>715</v>
      </c>
      <c r="F62" s="625" t="s">
        <v>715</v>
      </c>
      <c r="G62" s="625" t="s">
        <v>715</v>
      </c>
      <c r="H62" s="625" t="s">
        <v>715</v>
      </c>
      <c r="I62" s="625" t="s">
        <v>715</v>
      </c>
      <c r="J62" s="625" t="s">
        <v>715</v>
      </c>
      <c r="K62" s="625" t="s">
        <v>715</v>
      </c>
      <c r="L62" s="625" t="s">
        <v>715</v>
      </c>
      <c r="M62" s="625" t="s">
        <v>715</v>
      </c>
      <c r="N62" s="625">
        <v>0</v>
      </c>
      <c r="O62" s="625" t="s">
        <v>715</v>
      </c>
      <c r="P62" s="625">
        <v>0</v>
      </c>
    </row>
    <row r="63" spans="1:16" x14ac:dyDescent="0.25">
      <c r="A63" s="635" t="s">
        <v>761</v>
      </c>
      <c r="B63" s="625" t="s">
        <v>715</v>
      </c>
      <c r="C63" s="625" t="s">
        <v>715</v>
      </c>
      <c r="D63" s="625" t="s">
        <v>715</v>
      </c>
      <c r="E63" s="625" t="s">
        <v>715</v>
      </c>
      <c r="F63" s="625">
        <v>3</v>
      </c>
      <c r="G63" s="625" t="s">
        <v>715</v>
      </c>
      <c r="H63" s="625" t="s">
        <v>715</v>
      </c>
      <c r="I63" s="625" t="s">
        <v>715</v>
      </c>
      <c r="J63" s="625" t="s">
        <v>715</v>
      </c>
      <c r="K63" s="625" t="s">
        <v>715</v>
      </c>
      <c r="L63" s="625" t="s">
        <v>715</v>
      </c>
      <c r="M63" s="625">
        <v>1</v>
      </c>
      <c r="N63" s="625">
        <v>4</v>
      </c>
      <c r="O63" s="625" t="s">
        <v>715</v>
      </c>
      <c r="P63" s="625">
        <v>4</v>
      </c>
    </row>
    <row r="64" spans="1:16" x14ac:dyDescent="0.25">
      <c r="A64" s="635" t="s">
        <v>762</v>
      </c>
      <c r="B64" s="625" t="s">
        <v>715</v>
      </c>
      <c r="C64" s="625" t="s">
        <v>715</v>
      </c>
      <c r="D64" s="625" t="s">
        <v>715</v>
      </c>
      <c r="E64" s="625" t="s">
        <v>715</v>
      </c>
      <c r="F64" s="625" t="s">
        <v>715</v>
      </c>
      <c r="G64" s="625" t="s">
        <v>715</v>
      </c>
      <c r="H64" s="625" t="s">
        <v>715</v>
      </c>
      <c r="I64" s="625" t="s">
        <v>715</v>
      </c>
      <c r="J64" s="625" t="s">
        <v>715</v>
      </c>
      <c r="K64" s="625" t="s">
        <v>715</v>
      </c>
      <c r="L64" s="625" t="s">
        <v>715</v>
      </c>
      <c r="M64" s="625" t="s">
        <v>715</v>
      </c>
      <c r="N64" s="625">
        <v>0</v>
      </c>
      <c r="O64" s="625" t="s">
        <v>715</v>
      </c>
      <c r="P64" s="625">
        <v>0</v>
      </c>
    </row>
    <row r="65" spans="1:16" x14ac:dyDescent="0.25">
      <c r="A65" s="635" t="s">
        <v>763</v>
      </c>
      <c r="B65" s="625" t="s">
        <v>715</v>
      </c>
      <c r="C65" s="625" t="s">
        <v>715</v>
      </c>
      <c r="D65" s="625">
        <v>1</v>
      </c>
      <c r="E65" s="625" t="s">
        <v>715</v>
      </c>
      <c r="F65" s="625" t="s">
        <v>715</v>
      </c>
      <c r="G65" s="625" t="s">
        <v>715</v>
      </c>
      <c r="H65" s="625" t="s">
        <v>715</v>
      </c>
      <c r="I65" s="625" t="s">
        <v>715</v>
      </c>
      <c r="J65" s="625" t="s">
        <v>715</v>
      </c>
      <c r="K65" s="625">
        <v>1</v>
      </c>
      <c r="L65" s="625" t="s">
        <v>715</v>
      </c>
      <c r="M65" s="625" t="s">
        <v>715</v>
      </c>
      <c r="N65" s="625">
        <v>2</v>
      </c>
      <c r="O65" s="625" t="s">
        <v>715</v>
      </c>
      <c r="P65" s="625">
        <v>2</v>
      </c>
    </row>
    <row r="66" spans="1:16" x14ac:dyDescent="0.25">
      <c r="A66" s="635" t="s">
        <v>764</v>
      </c>
      <c r="B66" s="625" t="s">
        <v>715</v>
      </c>
      <c r="C66" s="625" t="s">
        <v>715</v>
      </c>
      <c r="D66" s="625" t="s">
        <v>715</v>
      </c>
      <c r="E66" s="625" t="s">
        <v>715</v>
      </c>
      <c r="F66" s="625" t="s">
        <v>715</v>
      </c>
      <c r="G66" s="625" t="s">
        <v>715</v>
      </c>
      <c r="H66" s="625" t="s">
        <v>715</v>
      </c>
      <c r="I66" s="625" t="s">
        <v>715</v>
      </c>
      <c r="J66" s="625" t="s">
        <v>715</v>
      </c>
      <c r="K66" s="625" t="s">
        <v>715</v>
      </c>
      <c r="L66" s="625" t="s">
        <v>715</v>
      </c>
      <c r="M66" s="625" t="s">
        <v>715</v>
      </c>
      <c r="N66" s="625">
        <v>0</v>
      </c>
      <c r="O66" s="625" t="s">
        <v>715</v>
      </c>
      <c r="P66" s="625">
        <v>0</v>
      </c>
    </row>
    <row r="67" spans="1:16" x14ac:dyDescent="0.25">
      <c r="A67" s="635" t="s">
        <v>765</v>
      </c>
      <c r="B67" s="625" t="s">
        <v>715</v>
      </c>
      <c r="C67" s="625" t="s">
        <v>715</v>
      </c>
      <c r="D67" s="625" t="s">
        <v>715</v>
      </c>
      <c r="E67" s="625" t="s">
        <v>715</v>
      </c>
      <c r="F67" s="625" t="s">
        <v>715</v>
      </c>
      <c r="G67" s="625" t="s">
        <v>715</v>
      </c>
      <c r="H67" s="625" t="s">
        <v>715</v>
      </c>
      <c r="I67" s="625" t="s">
        <v>715</v>
      </c>
      <c r="J67" s="625" t="s">
        <v>715</v>
      </c>
      <c r="K67" s="625" t="s">
        <v>715</v>
      </c>
      <c r="L67" s="625" t="s">
        <v>715</v>
      </c>
      <c r="M67" s="625" t="s">
        <v>715</v>
      </c>
      <c r="N67" s="625">
        <v>0</v>
      </c>
      <c r="O67" s="625" t="s">
        <v>715</v>
      </c>
      <c r="P67" s="625">
        <v>0</v>
      </c>
    </row>
    <row r="68" spans="1:16" x14ac:dyDescent="0.25">
      <c r="A68" s="635" t="s">
        <v>766</v>
      </c>
      <c r="B68" s="625">
        <v>1</v>
      </c>
      <c r="C68" s="625">
        <v>1</v>
      </c>
      <c r="D68" s="625" t="s">
        <v>715</v>
      </c>
      <c r="E68" s="625" t="s">
        <v>715</v>
      </c>
      <c r="F68" s="625">
        <v>6</v>
      </c>
      <c r="G68" s="625" t="s">
        <v>715</v>
      </c>
      <c r="H68" s="625">
        <v>1</v>
      </c>
      <c r="I68" s="625" t="s">
        <v>715</v>
      </c>
      <c r="J68" s="625" t="s">
        <v>715</v>
      </c>
      <c r="K68" s="625">
        <v>2</v>
      </c>
      <c r="L68" s="625" t="s">
        <v>715</v>
      </c>
      <c r="M68" s="625">
        <v>1</v>
      </c>
      <c r="N68" s="625">
        <v>12</v>
      </c>
      <c r="O68" s="625">
        <v>5</v>
      </c>
      <c r="P68" s="625">
        <v>17</v>
      </c>
    </row>
    <row r="69" spans="1:16" x14ac:dyDescent="0.25">
      <c r="A69" s="635" t="s">
        <v>767</v>
      </c>
      <c r="B69" s="625" t="s">
        <v>715</v>
      </c>
      <c r="C69" s="625" t="s">
        <v>715</v>
      </c>
      <c r="D69" s="625" t="s">
        <v>715</v>
      </c>
      <c r="E69" s="625" t="s">
        <v>715</v>
      </c>
      <c r="F69" s="625" t="s">
        <v>715</v>
      </c>
      <c r="G69" s="625" t="s">
        <v>715</v>
      </c>
      <c r="H69" s="625">
        <v>1</v>
      </c>
      <c r="I69" s="625" t="s">
        <v>715</v>
      </c>
      <c r="J69" s="625" t="s">
        <v>715</v>
      </c>
      <c r="K69" s="625" t="s">
        <v>715</v>
      </c>
      <c r="L69" s="625" t="s">
        <v>715</v>
      </c>
      <c r="M69" s="625" t="s">
        <v>715</v>
      </c>
      <c r="N69" s="625">
        <v>1</v>
      </c>
      <c r="O69" s="625" t="s">
        <v>715</v>
      </c>
      <c r="P69" s="625">
        <v>1</v>
      </c>
    </row>
    <row r="70" spans="1:16" x14ac:dyDescent="0.25">
      <c r="A70" s="635" t="s">
        <v>768</v>
      </c>
      <c r="B70" s="625" t="s">
        <v>715</v>
      </c>
      <c r="C70" s="625" t="s">
        <v>715</v>
      </c>
      <c r="D70" s="625" t="s">
        <v>715</v>
      </c>
      <c r="E70" s="625" t="s">
        <v>715</v>
      </c>
      <c r="F70" s="625" t="s">
        <v>715</v>
      </c>
      <c r="G70" s="625">
        <v>1</v>
      </c>
      <c r="H70" s="625" t="s">
        <v>715</v>
      </c>
      <c r="I70" s="625" t="s">
        <v>715</v>
      </c>
      <c r="J70" s="625" t="s">
        <v>715</v>
      </c>
      <c r="K70" s="625" t="s">
        <v>715</v>
      </c>
      <c r="L70" s="625" t="s">
        <v>715</v>
      </c>
      <c r="M70" s="625" t="s">
        <v>715</v>
      </c>
      <c r="N70" s="625">
        <v>1</v>
      </c>
      <c r="O70" s="625" t="s">
        <v>715</v>
      </c>
      <c r="P70" s="625">
        <v>1</v>
      </c>
    </row>
    <row r="71" spans="1:16" x14ac:dyDescent="0.25">
      <c r="A71" s="635" t="s">
        <v>769</v>
      </c>
      <c r="B71" s="625" t="s">
        <v>715</v>
      </c>
      <c r="C71" s="625">
        <v>1</v>
      </c>
      <c r="D71" s="625" t="s">
        <v>715</v>
      </c>
      <c r="E71" s="625" t="s">
        <v>715</v>
      </c>
      <c r="F71" s="625">
        <v>1</v>
      </c>
      <c r="G71" s="625" t="s">
        <v>715</v>
      </c>
      <c r="H71" s="625" t="s">
        <v>715</v>
      </c>
      <c r="I71" s="625" t="s">
        <v>715</v>
      </c>
      <c r="J71" s="625" t="s">
        <v>715</v>
      </c>
      <c r="K71" s="625" t="s">
        <v>715</v>
      </c>
      <c r="L71" s="625" t="s">
        <v>715</v>
      </c>
      <c r="M71" s="625" t="s">
        <v>715</v>
      </c>
      <c r="N71" s="625">
        <v>2</v>
      </c>
      <c r="O71" s="625" t="s">
        <v>715</v>
      </c>
      <c r="P71" s="625">
        <v>2</v>
      </c>
    </row>
    <row r="72" spans="1:16" x14ac:dyDescent="0.25">
      <c r="A72" s="635" t="s">
        <v>770</v>
      </c>
      <c r="B72" s="625" t="s">
        <v>715</v>
      </c>
      <c r="C72" s="625" t="s">
        <v>715</v>
      </c>
      <c r="D72" s="625" t="s">
        <v>715</v>
      </c>
      <c r="E72" s="625" t="s">
        <v>715</v>
      </c>
      <c r="F72" s="625" t="s">
        <v>715</v>
      </c>
      <c r="G72" s="625" t="s">
        <v>715</v>
      </c>
      <c r="H72" s="625" t="s">
        <v>715</v>
      </c>
      <c r="I72" s="625" t="s">
        <v>715</v>
      </c>
      <c r="J72" s="625" t="s">
        <v>715</v>
      </c>
      <c r="K72" s="625" t="s">
        <v>715</v>
      </c>
      <c r="L72" s="625" t="s">
        <v>715</v>
      </c>
      <c r="M72" s="625" t="s">
        <v>715</v>
      </c>
      <c r="N72" s="625">
        <v>0</v>
      </c>
      <c r="O72" s="625" t="s">
        <v>715</v>
      </c>
      <c r="P72" s="625">
        <v>0</v>
      </c>
    </row>
    <row r="73" spans="1:16" x14ac:dyDescent="0.25">
      <c r="A73" s="635" t="s">
        <v>771</v>
      </c>
      <c r="B73" s="625">
        <v>2</v>
      </c>
      <c r="C73" s="625" t="s">
        <v>715</v>
      </c>
      <c r="D73" s="625" t="s">
        <v>715</v>
      </c>
      <c r="E73" s="625" t="s">
        <v>715</v>
      </c>
      <c r="F73" s="625">
        <v>1</v>
      </c>
      <c r="G73" s="625" t="s">
        <v>715</v>
      </c>
      <c r="H73" s="625" t="s">
        <v>715</v>
      </c>
      <c r="I73" s="625" t="s">
        <v>715</v>
      </c>
      <c r="J73" s="625" t="s">
        <v>715</v>
      </c>
      <c r="K73" s="625" t="s">
        <v>715</v>
      </c>
      <c r="L73" s="625" t="s">
        <v>715</v>
      </c>
      <c r="M73" s="625" t="s">
        <v>715</v>
      </c>
      <c r="N73" s="625">
        <v>3</v>
      </c>
      <c r="O73" s="625" t="s">
        <v>715</v>
      </c>
      <c r="P73" s="625">
        <v>3</v>
      </c>
    </row>
    <row r="74" spans="1:16" x14ac:dyDescent="0.25">
      <c r="A74" s="635" t="s">
        <v>772</v>
      </c>
      <c r="B74" s="625" t="s">
        <v>715</v>
      </c>
      <c r="C74" s="625">
        <v>1</v>
      </c>
      <c r="D74" s="625" t="s">
        <v>715</v>
      </c>
      <c r="E74" s="625" t="s">
        <v>715</v>
      </c>
      <c r="F74" s="625">
        <v>1</v>
      </c>
      <c r="G74" s="625" t="s">
        <v>715</v>
      </c>
      <c r="H74" s="625" t="s">
        <v>715</v>
      </c>
      <c r="I74" s="625" t="s">
        <v>715</v>
      </c>
      <c r="J74" s="625" t="s">
        <v>715</v>
      </c>
      <c r="K74" s="625">
        <v>1</v>
      </c>
      <c r="L74" s="625" t="s">
        <v>715</v>
      </c>
      <c r="M74" s="625">
        <v>1</v>
      </c>
      <c r="N74" s="625">
        <v>4</v>
      </c>
      <c r="O74" s="625">
        <v>3</v>
      </c>
      <c r="P74" s="625">
        <v>7</v>
      </c>
    </row>
    <row r="75" spans="1:16" x14ac:dyDescent="0.25">
      <c r="A75" s="635" t="s">
        <v>773</v>
      </c>
      <c r="B75" s="625" t="s">
        <v>715</v>
      </c>
      <c r="C75" s="625" t="s">
        <v>715</v>
      </c>
      <c r="D75" s="625" t="s">
        <v>715</v>
      </c>
      <c r="E75" s="625" t="s">
        <v>715</v>
      </c>
      <c r="F75" s="625">
        <v>2</v>
      </c>
      <c r="G75" s="625" t="s">
        <v>715</v>
      </c>
      <c r="H75" s="625" t="s">
        <v>715</v>
      </c>
      <c r="I75" s="625" t="s">
        <v>715</v>
      </c>
      <c r="J75" s="625" t="s">
        <v>715</v>
      </c>
      <c r="K75" s="625" t="s">
        <v>715</v>
      </c>
      <c r="L75" s="625" t="s">
        <v>715</v>
      </c>
      <c r="M75" s="625" t="s">
        <v>715</v>
      </c>
      <c r="N75" s="625">
        <v>2</v>
      </c>
      <c r="O75" s="625" t="s">
        <v>715</v>
      </c>
      <c r="P75" s="625">
        <v>2</v>
      </c>
    </row>
    <row r="76" spans="1:16" x14ac:dyDescent="0.25">
      <c r="A76" s="635" t="s">
        <v>774</v>
      </c>
      <c r="B76" s="625" t="s">
        <v>715</v>
      </c>
      <c r="C76" s="625" t="s">
        <v>715</v>
      </c>
      <c r="D76" s="625" t="s">
        <v>715</v>
      </c>
      <c r="E76" s="625" t="s">
        <v>715</v>
      </c>
      <c r="F76" s="625">
        <v>1</v>
      </c>
      <c r="G76" s="625" t="s">
        <v>715</v>
      </c>
      <c r="H76" s="625" t="s">
        <v>715</v>
      </c>
      <c r="I76" s="625" t="s">
        <v>715</v>
      </c>
      <c r="J76" s="625" t="s">
        <v>715</v>
      </c>
      <c r="K76" s="625" t="s">
        <v>715</v>
      </c>
      <c r="L76" s="625" t="s">
        <v>715</v>
      </c>
      <c r="M76" s="625" t="s">
        <v>715</v>
      </c>
      <c r="N76" s="625">
        <v>1</v>
      </c>
      <c r="O76" s="625" t="s">
        <v>715</v>
      </c>
      <c r="P76" s="625">
        <v>1</v>
      </c>
    </row>
    <row r="77" spans="1:16" x14ac:dyDescent="0.25">
      <c r="A77" s="635" t="s">
        <v>775</v>
      </c>
      <c r="B77" s="625" t="s">
        <v>715</v>
      </c>
      <c r="C77" s="625" t="s">
        <v>715</v>
      </c>
      <c r="D77" s="625" t="s">
        <v>715</v>
      </c>
      <c r="E77" s="625" t="s">
        <v>715</v>
      </c>
      <c r="F77" s="625">
        <v>2</v>
      </c>
      <c r="G77" s="625" t="s">
        <v>715</v>
      </c>
      <c r="H77" s="625">
        <v>1</v>
      </c>
      <c r="I77" s="625" t="s">
        <v>715</v>
      </c>
      <c r="J77" s="625" t="s">
        <v>715</v>
      </c>
      <c r="K77" s="625">
        <v>1</v>
      </c>
      <c r="L77" s="625" t="s">
        <v>715</v>
      </c>
      <c r="M77" s="625" t="s">
        <v>715</v>
      </c>
      <c r="N77" s="625">
        <v>4</v>
      </c>
      <c r="O77" s="625" t="s">
        <v>715</v>
      </c>
      <c r="P77" s="625">
        <v>4</v>
      </c>
    </row>
    <row r="78" spans="1:16" x14ac:dyDescent="0.25">
      <c r="A78" s="635" t="s">
        <v>776</v>
      </c>
      <c r="B78" s="625" t="s">
        <v>715</v>
      </c>
      <c r="C78" s="625" t="s">
        <v>715</v>
      </c>
      <c r="D78" s="625" t="s">
        <v>715</v>
      </c>
      <c r="E78" s="625" t="s">
        <v>715</v>
      </c>
      <c r="F78" s="625" t="s">
        <v>715</v>
      </c>
      <c r="G78" s="625" t="s">
        <v>715</v>
      </c>
      <c r="H78" s="625" t="s">
        <v>715</v>
      </c>
      <c r="I78" s="625" t="s">
        <v>715</v>
      </c>
      <c r="J78" s="625" t="s">
        <v>715</v>
      </c>
      <c r="K78" s="625" t="s">
        <v>715</v>
      </c>
      <c r="L78" s="625" t="s">
        <v>715</v>
      </c>
      <c r="M78" s="625" t="s">
        <v>715</v>
      </c>
      <c r="N78" s="625">
        <v>0</v>
      </c>
      <c r="O78" s="625" t="s">
        <v>715</v>
      </c>
      <c r="P78" s="625">
        <v>0</v>
      </c>
    </row>
    <row r="79" spans="1:16" x14ac:dyDescent="0.25">
      <c r="A79" s="635" t="s">
        <v>777</v>
      </c>
      <c r="B79" s="625" t="s">
        <v>715</v>
      </c>
      <c r="C79" s="625" t="s">
        <v>715</v>
      </c>
      <c r="D79" s="625">
        <v>1</v>
      </c>
      <c r="E79" s="625" t="s">
        <v>715</v>
      </c>
      <c r="F79" s="625" t="s">
        <v>715</v>
      </c>
      <c r="G79" s="625" t="s">
        <v>715</v>
      </c>
      <c r="H79" s="625" t="s">
        <v>715</v>
      </c>
      <c r="I79" s="625" t="s">
        <v>715</v>
      </c>
      <c r="J79" s="625" t="s">
        <v>715</v>
      </c>
      <c r="K79" s="625" t="s">
        <v>715</v>
      </c>
      <c r="L79" s="625" t="s">
        <v>715</v>
      </c>
      <c r="M79" s="625" t="s">
        <v>715</v>
      </c>
      <c r="N79" s="625">
        <v>1</v>
      </c>
      <c r="O79" s="625" t="s">
        <v>715</v>
      </c>
      <c r="P79" s="625">
        <v>1</v>
      </c>
    </row>
    <row r="80" spans="1:16" x14ac:dyDescent="0.25">
      <c r="A80" s="635" t="s">
        <v>778</v>
      </c>
      <c r="B80" s="625" t="s">
        <v>715</v>
      </c>
      <c r="C80" s="625" t="s">
        <v>715</v>
      </c>
      <c r="D80" s="625" t="s">
        <v>715</v>
      </c>
      <c r="E80" s="625" t="s">
        <v>715</v>
      </c>
      <c r="F80" s="625" t="s">
        <v>715</v>
      </c>
      <c r="G80" s="625" t="s">
        <v>715</v>
      </c>
      <c r="H80" s="625" t="s">
        <v>715</v>
      </c>
      <c r="I80" s="625" t="s">
        <v>715</v>
      </c>
      <c r="J80" s="625" t="s">
        <v>715</v>
      </c>
      <c r="K80" s="625" t="s">
        <v>715</v>
      </c>
      <c r="L80" s="625" t="s">
        <v>715</v>
      </c>
      <c r="M80" s="625" t="s">
        <v>715</v>
      </c>
      <c r="N80" s="625">
        <v>0</v>
      </c>
      <c r="O80" s="625" t="s">
        <v>715</v>
      </c>
      <c r="P80" s="625">
        <v>0</v>
      </c>
    </row>
    <row r="81" spans="1:16" x14ac:dyDescent="0.25">
      <c r="A81" s="635" t="s">
        <v>779</v>
      </c>
      <c r="B81" s="625">
        <v>1</v>
      </c>
      <c r="C81" s="625">
        <v>1</v>
      </c>
      <c r="D81" s="625" t="s">
        <v>715</v>
      </c>
      <c r="E81" s="625" t="s">
        <v>715</v>
      </c>
      <c r="F81" s="625">
        <v>1</v>
      </c>
      <c r="G81" s="625" t="s">
        <v>715</v>
      </c>
      <c r="H81" s="625">
        <v>1</v>
      </c>
      <c r="I81" s="625" t="s">
        <v>715</v>
      </c>
      <c r="J81" s="625" t="s">
        <v>715</v>
      </c>
      <c r="K81" s="625">
        <v>2</v>
      </c>
      <c r="L81" s="625" t="s">
        <v>715</v>
      </c>
      <c r="M81" s="625">
        <v>1</v>
      </c>
      <c r="N81" s="625">
        <v>7</v>
      </c>
      <c r="O81" s="625">
        <v>3</v>
      </c>
      <c r="P81" s="625">
        <v>10</v>
      </c>
    </row>
    <row r="82" spans="1:16" x14ac:dyDescent="0.25">
      <c r="A82" s="635" t="s">
        <v>780</v>
      </c>
      <c r="B82" s="625" t="s">
        <v>715</v>
      </c>
      <c r="C82" s="625" t="s">
        <v>715</v>
      </c>
      <c r="D82" s="625" t="s">
        <v>715</v>
      </c>
      <c r="E82" s="625" t="s">
        <v>715</v>
      </c>
      <c r="F82" s="625">
        <v>2</v>
      </c>
      <c r="G82" s="625" t="s">
        <v>715</v>
      </c>
      <c r="H82" s="625" t="s">
        <v>715</v>
      </c>
      <c r="I82" s="625" t="s">
        <v>715</v>
      </c>
      <c r="J82" s="625" t="s">
        <v>715</v>
      </c>
      <c r="K82" s="625">
        <v>1</v>
      </c>
      <c r="L82" s="625" t="s">
        <v>715</v>
      </c>
      <c r="M82" s="625">
        <v>2</v>
      </c>
      <c r="N82" s="625">
        <v>5</v>
      </c>
      <c r="O82" s="625" t="s">
        <v>715</v>
      </c>
      <c r="P82" s="625">
        <v>5</v>
      </c>
    </row>
    <row r="83" spans="1:16" x14ac:dyDescent="0.25">
      <c r="A83" s="635" t="s">
        <v>781</v>
      </c>
      <c r="B83" s="625" t="s">
        <v>715</v>
      </c>
      <c r="C83" s="625" t="s">
        <v>715</v>
      </c>
      <c r="D83" s="625">
        <v>1</v>
      </c>
      <c r="E83" s="625" t="s">
        <v>715</v>
      </c>
      <c r="F83" s="625">
        <v>1</v>
      </c>
      <c r="G83" s="625" t="s">
        <v>715</v>
      </c>
      <c r="H83" s="625" t="s">
        <v>715</v>
      </c>
      <c r="I83" s="625" t="s">
        <v>715</v>
      </c>
      <c r="J83" s="625" t="s">
        <v>715</v>
      </c>
      <c r="K83" s="625" t="s">
        <v>715</v>
      </c>
      <c r="L83" s="625" t="s">
        <v>715</v>
      </c>
      <c r="M83" s="625" t="s">
        <v>715</v>
      </c>
      <c r="N83" s="625">
        <v>2</v>
      </c>
      <c r="O83" s="625" t="s">
        <v>715</v>
      </c>
      <c r="P83" s="625">
        <v>2</v>
      </c>
    </row>
    <row r="84" spans="1:16" x14ac:dyDescent="0.25">
      <c r="A84" s="635" t="s">
        <v>782</v>
      </c>
      <c r="B84" s="625" t="s">
        <v>715</v>
      </c>
      <c r="C84" s="625">
        <v>1</v>
      </c>
      <c r="D84" s="625" t="s">
        <v>715</v>
      </c>
      <c r="E84" s="625" t="s">
        <v>715</v>
      </c>
      <c r="F84" s="625">
        <v>2</v>
      </c>
      <c r="G84" s="625" t="s">
        <v>715</v>
      </c>
      <c r="H84" s="625">
        <v>1</v>
      </c>
      <c r="I84" s="625" t="s">
        <v>715</v>
      </c>
      <c r="J84" s="625" t="s">
        <v>715</v>
      </c>
      <c r="K84" s="625">
        <v>1</v>
      </c>
      <c r="L84" s="625" t="s">
        <v>715</v>
      </c>
      <c r="M84" s="625">
        <v>1</v>
      </c>
      <c r="N84" s="625">
        <v>6</v>
      </c>
      <c r="O84" s="625">
        <v>3</v>
      </c>
      <c r="P84" s="625">
        <v>9</v>
      </c>
    </row>
    <row r="85" spans="1:16" x14ac:dyDescent="0.25">
      <c r="A85" s="635" t="s">
        <v>783</v>
      </c>
      <c r="B85" s="625" t="s">
        <v>715</v>
      </c>
      <c r="C85" s="625" t="s">
        <v>715</v>
      </c>
      <c r="D85" s="625" t="s">
        <v>715</v>
      </c>
      <c r="E85" s="625" t="s">
        <v>715</v>
      </c>
      <c r="F85" s="625" t="s">
        <v>715</v>
      </c>
      <c r="G85" s="625" t="s">
        <v>715</v>
      </c>
      <c r="H85" s="625">
        <v>1</v>
      </c>
      <c r="I85" s="625" t="s">
        <v>715</v>
      </c>
      <c r="J85" s="625" t="s">
        <v>715</v>
      </c>
      <c r="K85" s="625" t="s">
        <v>715</v>
      </c>
      <c r="L85" s="625" t="s">
        <v>715</v>
      </c>
      <c r="M85" s="625" t="s">
        <v>715</v>
      </c>
      <c r="N85" s="625">
        <v>1</v>
      </c>
      <c r="O85" s="625" t="s">
        <v>715</v>
      </c>
      <c r="P85" s="625">
        <v>1</v>
      </c>
    </row>
    <row r="86" spans="1:16" x14ac:dyDescent="0.25">
      <c r="A86" s="635" t="s">
        <v>784</v>
      </c>
      <c r="B86" s="625" t="s">
        <v>715</v>
      </c>
      <c r="C86" s="625">
        <v>1</v>
      </c>
      <c r="D86" s="625" t="s">
        <v>715</v>
      </c>
      <c r="E86" s="625" t="s">
        <v>715</v>
      </c>
      <c r="F86" s="625" t="s">
        <v>715</v>
      </c>
      <c r="G86" s="625" t="s">
        <v>715</v>
      </c>
      <c r="H86" s="625" t="s">
        <v>715</v>
      </c>
      <c r="I86" s="625" t="s">
        <v>715</v>
      </c>
      <c r="J86" s="625" t="s">
        <v>715</v>
      </c>
      <c r="K86" s="625">
        <v>1</v>
      </c>
      <c r="L86" s="625" t="s">
        <v>715</v>
      </c>
      <c r="M86" s="625">
        <v>1</v>
      </c>
      <c r="N86" s="625">
        <v>3</v>
      </c>
      <c r="O86" s="625">
        <v>2</v>
      </c>
      <c r="P86" s="625">
        <v>5</v>
      </c>
    </row>
    <row r="87" spans="1:16" x14ac:dyDescent="0.25">
      <c r="A87" s="635" t="s">
        <v>785</v>
      </c>
      <c r="B87" s="625" t="s">
        <v>715</v>
      </c>
      <c r="C87" s="625" t="s">
        <v>715</v>
      </c>
      <c r="D87" s="625" t="s">
        <v>715</v>
      </c>
      <c r="E87" s="625" t="s">
        <v>715</v>
      </c>
      <c r="F87" s="625">
        <v>2</v>
      </c>
      <c r="G87" s="625" t="s">
        <v>715</v>
      </c>
      <c r="H87" s="625">
        <v>1</v>
      </c>
      <c r="I87" s="625" t="s">
        <v>715</v>
      </c>
      <c r="J87" s="625" t="s">
        <v>715</v>
      </c>
      <c r="K87" s="625" t="s">
        <v>715</v>
      </c>
      <c r="L87" s="625" t="s">
        <v>715</v>
      </c>
      <c r="M87" s="625" t="s">
        <v>715</v>
      </c>
      <c r="N87" s="625">
        <v>3</v>
      </c>
      <c r="O87" s="625" t="s">
        <v>715</v>
      </c>
      <c r="P87" s="625">
        <v>3</v>
      </c>
    </row>
    <row r="88" spans="1:16" x14ac:dyDescent="0.25">
      <c r="A88" s="635" t="s">
        <v>786</v>
      </c>
      <c r="B88" s="625" t="s">
        <v>715</v>
      </c>
      <c r="C88" s="625">
        <v>1</v>
      </c>
      <c r="D88" s="625" t="s">
        <v>715</v>
      </c>
      <c r="E88" s="625" t="s">
        <v>715</v>
      </c>
      <c r="F88" s="625">
        <v>3</v>
      </c>
      <c r="G88" s="625" t="s">
        <v>715</v>
      </c>
      <c r="H88" s="625" t="s">
        <v>715</v>
      </c>
      <c r="I88" s="625" t="s">
        <v>715</v>
      </c>
      <c r="J88" s="625" t="s">
        <v>715</v>
      </c>
      <c r="K88" s="625" t="s">
        <v>715</v>
      </c>
      <c r="L88" s="625" t="s">
        <v>715</v>
      </c>
      <c r="M88" s="625">
        <v>1</v>
      </c>
      <c r="N88" s="625">
        <v>5</v>
      </c>
      <c r="O88" s="625">
        <v>1</v>
      </c>
      <c r="P88" s="625">
        <v>6</v>
      </c>
    </row>
    <row r="89" spans="1:16" x14ac:dyDescent="0.25">
      <c r="A89" s="635" t="s">
        <v>787</v>
      </c>
      <c r="B89" s="625" t="s">
        <v>715</v>
      </c>
      <c r="C89" s="625" t="s">
        <v>715</v>
      </c>
      <c r="D89" s="625" t="s">
        <v>715</v>
      </c>
      <c r="E89" s="625" t="s">
        <v>715</v>
      </c>
      <c r="F89" s="625" t="s">
        <v>715</v>
      </c>
      <c r="G89" s="625" t="s">
        <v>715</v>
      </c>
      <c r="H89" s="625" t="s">
        <v>715</v>
      </c>
      <c r="I89" s="625" t="s">
        <v>715</v>
      </c>
      <c r="J89" s="625" t="s">
        <v>715</v>
      </c>
      <c r="K89" s="625" t="s">
        <v>715</v>
      </c>
      <c r="L89" s="625" t="s">
        <v>715</v>
      </c>
      <c r="M89" s="625" t="s">
        <v>715</v>
      </c>
      <c r="N89" s="625">
        <v>0</v>
      </c>
      <c r="O89" s="625" t="s">
        <v>715</v>
      </c>
      <c r="P89" s="625">
        <v>0</v>
      </c>
    </row>
    <row r="90" spans="1:16" x14ac:dyDescent="0.25">
      <c r="A90" s="635" t="s">
        <v>788</v>
      </c>
      <c r="B90" s="625">
        <v>2</v>
      </c>
      <c r="C90" s="625">
        <v>1</v>
      </c>
      <c r="D90" s="625" t="s">
        <v>715</v>
      </c>
      <c r="E90" s="625" t="s">
        <v>715</v>
      </c>
      <c r="F90" s="625">
        <v>1</v>
      </c>
      <c r="G90" s="625" t="s">
        <v>715</v>
      </c>
      <c r="H90" s="625" t="s">
        <v>715</v>
      </c>
      <c r="I90" s="625" t="s">
        <v>715</v>
      </c>
      <c r="J90" s="625" t="s">
        <v>715</v>
      </c>
      <c r="K90" s="625" t="s">
        <v>715</v>
      </c>
      <c r="L90" s="625" t="s">
        <v>715</v>
      </c>
      <c r="M90" s="625" t="s">
        <v>715</v>
      </c>
      <c r="N90" s="625">
        <v>4</v>
      </c>
      <c r="O90" s="625" t="s">
        <v>715</v>
      </c>
      <c r="P90" s="625">
        <v>4</v>
      </c>
    </row>
    <row r="91" spans="1:16" x14ac:dyDescent="0.25">
      <c r="A91" s="635" t="s">
        <v>789</v>
      </c>
      <c r="B91" s="625" t="s">
        <v>715</v>
      </c>
      <c r="C91" s="625" t="s">
        <v>715</v>
      </c>
      <c r="D91" s="625" t="s">
        <v>715</v>
      </c>
      <c r="E91" s="625" t="s">
        <v>715</v>
      </c>
      <c r="F91" s="625" t="s">
        <v>715</v>
      </c>
      <c r="G91" s="625" t="s">
        <v>715</v>
      </c>
      <c r="H91" s="625" t="s">
        <v>715</v>
      </c>
      <c r="I91" s="625" t="s">
        <v>715</v>
      </c>
      <c r="J91" s="625" t="s">
        <v>715</v>
      </c>
      <c r="K91" s="625" t="s">
        <v>715</v>
      </c>
      <c r="L91" s="625">
        <v>1</v>
      </c>
      <c r="M91" s="625" t="s">
        <v>715</v>
      </c>
      <c r="N91" s="625">
        <v>1</v>
      </c>
      <c r="O91" s="625" t="s">
        <v>715</v>
      </c>
      <c r="P91" s="625">
        <v>1</v>
      </c>
    </row>
    <row r="92" spans="1:16" x14ac:dyDescent="0.25">
      <c r="A92" s="635" t="s">
        <v>790</v>
      </c>
      <c r="B92" s="625" t="s">
        <v>715</v>
      </c>
      <c r="C92" s="625" t="s">
        <v>715</v>
      </c>
      <c r="D92" s="625" t="s">
        <v>715</v>
      </c>
      <c r="E92" s="625" t="s">
        <v>715</v>
      </c>
      <c r="F92" s="625" t="s">
        <v>715</v>
      </c>
      <c r="G92" s="625" t="s">
        <v>715</v>
      </c>
      <c r="H92" s="625">
        <v>1</v>
      </c>
      <c r="I92" s="625" t="s">
        <v>715</v>
      </c>
      <c r="J92" s="625" t="s">
        <v>715</v>
      </c>
      <c r="K92" s="625" t="s">
        <v>715</v>
      </c>
      <c r="L92" s="625" t="s">
        <v>715</v>
      </c>
      <c r="M92" s="625" t="s">
        <v>715</v>
      </c>
      <c r="N92" s="625">
        <v>1</v>
      </c>
      <c r="O92" s="625" t="s">
        <v>715</v>
      </c>
      <c r="P92" s="625">
        <v>1</v>
      </c>
    </row>
    <row r="93" spans="1:16" x14ac:dyDescent="0.25">
      <c r="A93" s="635" t="s">
        <v>791</v>
      </c>
      <c r="B93" s="625" t="s">
        <v>715</v>
      </c>
      <c r="C93" s="625" t="s">
        <v>715</v>
      </c>
      <c r="D93" s="625" t="s">
        <v>715</v>
      </c>
      <c r="E93" s="625" t="s">
        <v>715</v>
      </c>
      <c r="F93" s="625" t="s">
        <v>715</v>
      </c>
      <c r="G93" s="625" t="s">
        <v>715</v>
      </c>
      <c r="H93" s="625">
        <v>1</v>
      </c>
      <c r="I93" s="625" t="s">
        <v>715</v>
      </c>
      <c r="J93" s="625" t="s">
        <v>715</v>
      </c>
      <c r="K93" s="625" t="s">
        <v>715</v>
      </c>
      <c r="L93" s="625" t="s">
        <v>715</v>
      </c>
      <c r="M93" s="625" t="s">
        <v>715</v>
      </c>
      <c r="N93" s="625">
        <v>1</v>
      </c>
      <c r="O93" s="625" t="s">
        <v>715</v>
      </c>
      <c r="P93" s="625">
        <v>1</v>
      </c>
    </row>
    <row r="94" spans="1:16" x14ac:dyDescent="0.25">
      <c r="A94" s="635" t="s">
        <v>792</v>
      </c>
      <c r="B94" s="625" t="s">
        <v>715</v>
      </c>
      <c r="C94" s="625">
        <v>1</v>
      </c>
      <c r="D94" s="625" t="s">
        <v>715</v>
      </c>
      <c r="E94" s="625" t="s">
        <v>715</v>
      </c>
      <c r="F94" s="625" t="s">
        <v>715</v>
      </c>
      <c r="G94" s="625" t="s">
        <v>715</v>
      </c>
      <c r="H94" s="625">
        <v>1</v>
      </c>
      <c r="I94" s="625" t="s">
        <v>715</v>
      </c>
      <c r="J94" s="625" t="s">
        <v>715</v>
      </c>
      <c r="K94" s="625" t="s">
        <v>715</v>
      </c>
      <c r="L94" s="625" t="s">
        <v>715</v>
      </c>
      <c r="M94" s="625">
        <v>1</v>
      </c>
      <c r="N94" s="625">
        <v>3</v>
      </c>
      <c r="O94" s="625" t="s">
        <v>715</v>
      </c>
      <c r="P94" s="625">
        <v>3</v>
      </c>
    </row>
    <row r="95" spans="1:16" x14ac:dyDescent="0.25">
      <c r="A95" s="635" t="s">
        <v>793</v>
      </c>
      <c r="B95" s="625" t="s">
        <v>715</v>
      </c>
      <c r="C95" s="625" t="s">
        <v>715</v>
      </c>
      <c r="D95" s="625" t="s">
        <v>715</v>
      </c>
      <c r="E95" s="625" t="s">
        <v>715</v>
      </c>
      <c r="F95" s="625">
        <v>2</v>
      </c>
      <c r="G95" s="625" t="s">
        <v>715</v>
      </c>
      <c r="H95" s="625" t="s">
        <v>715</v>
      </c>
      <c r="I95" s="625" t="s">
        <v>715</v>
      </c>
      <c r="J95" s="625" t="s">
        <v>715</v>
      </c>
      <c r="K95" s="625" t="s">
        <v>715</v>
      </c>
      <c r="L95" s="625" t="s">
        <v>715</v>
      </c>
      <c r="M95" s="625">
        <v>1</v>
      </c>
      <c r="N95" s="625">
        <v>3</v>
      </c>
      <c r="O95" s="625">
        <v>1</v>
      </c>
      <c r="P95" s="625">
        <v>4</v>
      </c>
    </row>
    <row r="96" spans="1:16" x14ac:dyDescent="0.25">
      <c r="A96" s="635" t="s">
        <v>794</v>
      </c>
      <c r="B96" s="625" t="s">
        <v>715</v>
      </c>
      <c r="C96" s="625" t="s">
        <v>715</v>
      </c>
      <c r="D96" s="625" t="s">
        <v>715</v>
      </c>
      <c r="E96" s="625" t="s">
        <v>715</v>
      </c>
      <c r="F96" s="625">
        <v>2</v>
      </c>
      <c r="G96" s="625" t="s">
        <v>715</v>
      </c>
      <c r="H96" s="625" t="s">
        <v>715</v>
      </c>
      <c r="I96" s="625" t="s">
        <v>715</v>
      </c>
      <c r="J96" s="625" t="s">
        <v>715</v>
      </c>
      <c r="K96" s="625" t="s">
        <v>715</v>
      </c>
      <c r="L96" s="625" t="s">
        <v>715</v>
      </c>
      <c r="M96" s="625" t="s">
        <v>715</v>
      </c>
      <c r="N96" s="625">
        <v>2</v>
      </c>
      <c r="O96" s="625" t="s">
        <v>715</v>
      </c>
      <c r="P96" s="625">
        <v>2</v>
      </c>
    </row>
    <row r="97" spans="1:16" x14ac:dyDescent="0.25">
      <c r="A97" s="635" t="s">
        <v>795</v>
      </c>
      <c r="B97" s="625" t="s">
        <v>715</v>
      </c>
      <c r="C97" s="625" t="s">
        <v>715</v>
      </c>
      <c r="D97" s="625" t="s">
        <v>715</v>
      </c>
      <c r="E97" s="625" t="s">
        <v>715</v>
      </c>
      <c r="F97" s="625">
        <v>1</v>
      </c>
      <c r="G97" s="625" t="s">
        <v>715</v>
      </c>
      <c r="H97" s="625" t="s">
        <v>715</v>
      </c>
      <c r="I97" s="625" t="s">
        <v>715</v>
      </c>
      <c r="J97" s="625" t="s">
        <v>715</v>
      </c>
      <c r="K97" s="625" t="s">
        <v>715</v>
      </c>
      <c r="L97" s="625" t="s">
        <v>715</v>
      </c>
      <c r="M97" s="625" t="s">
        <v>715</v>
      </c>
      <c r="N97" s="625">
        <v>1</v>
      </c>
      <c r="O97" s="625" t="s">
        <v>715</v>
      </c>
      <c r="P97" s="625">
        <v>1</v>
      </c>
    </row>
    <row r="98" spans="1:16" x14ac:dyDescent="0.25">
      <c r="A98" s="635" t="s">
        <v>796</v>
      </c>
      <c r="B98" s="625" t="s">
        <v>715</v>
      </c>
      <c r="C98" s="625">
        <v>1</v>
      </c>
      <c r="D98" s="625" t="s">
        <v>715</v>
      </c>
      <c r="E98" s="625" t="s">
        <v>715</v>
      </c>
      <c r="F98" s="625">
        <v>2</v>
      </c>
      <c r="G98" s="625" t="s">
        <v>715</v>
      </c>
      <c r="H98" s="625">
        <v>1</v>
      </c>
      <c r="I98" s="625" t="s">
        <v>715</v>
      </c>
      <c r="J98" s="625" t="s">
        <v>715</v>
      </c>
      <c r="K98" s="625" t="s">
        <v>715</v>
      </c>
      <c r="L98" s="625" t="s">
        <v>715</v>
      </c>
      <c r="M98" s="625">
        <v>1</v>
      </c>
      <c r="N98" s="625">
        <v>5</v>
      </c>
      <c r="O98" s="625">
        <v>2</v>
      </c>
      <c r="P98" s="625">
        <v>7</v>
      </c>
    </row>
    <row r="99" spans="1:16" x14ac:dyDescent="0.25">
      <c r="A99" s="635" t="s">
        <v>797</v>
      </c>
      <c r="B99" s="625" t="s">
        <v>715</v>
      </c>
      <c r="C99" s="625" t="s">
        <v>715</v>
      </c>
      <c r="D99" s="625" t="s">
        <v>715</v>
      </c>
      <c r="E99" s="625" t="s">
        <v>715</v>
      </c>
      <c r="F99" s="625">
        <v>2</v>
      </c>
      <c r="G99" s="625" t="s">
        <v>715</v>
      </c>
      <c r="H99" s="625">
        <v>2</v>
      </c>
      <c r="I99" s="625" t="s">
        <v>715</v>
      </c>
      <c r="J99" s="625" t="s">
        <v>715</v>
      </c>
      <c r="K99" s="625" t="s">
        <v>715</v>
      </c>
      <c r="L99" s="625" t="s">
        <v>715</v>
      </c>
      <c r="M99" s="625" t="s">
        <v>715</v>
      </c>
      <c r="N99" s="625">
        <v>4</v>
      </c>
      <c r="O99" s="625" t="s">
        <v>715</v>
      </c>
      <c r="P99" s="625">
        <v>4</v>
      </c>
    </row>
    <row r="100" spans="1:16" x14ac:dyDescent="0.25">
      <c r="A100" s="635" t="s">
        <v>798</v>
      </c>
      <c r="B100" s="625" t="s">
        <v>715</v>
      </c>
      <c r="C100" s="625" t="s">
        <v>715</v>
      </c>
      <c r="D100" s="625" t="s">
        <v>715</v>
      </c>
      <c r="E100" s="625" t="s">
        <v>715</v>
      </c>
      <c r="F100" s="625">
        <v>2</v>
      </c>
      <c r="G100" s="625" t="s">
        <v>715</v>
      </c>
      <c r="H100" s="625" t="s">
        <v>715</v>
      </c>
      <c r="I100" s="625" t="s">
        <v>715</v>
      </c>
      <c r="J100" s="625" t="s">
        <v>715</v>
      </c>
      <c r="K100" s="625" t="s">
        <v>715</v>
      </c>
      <c r="L100" s="625" t="s">
        <v>715</v>
      </c>
      <c r="M100" s="625" t="s">
        <v>715</v>
      </c>
      <c r="N100" s="625">
        <v>2</v>
      </c>
      <c r="O100" s="625" t="s">
        <v>715</v>
      </c>
      <c r="P100" s="625">
        <v>2</v>
      </c>
    </row>
    <row r="101" spans="1:16" x14ac:dyDescent="0.25">
      <c r="A101" s="635" t="s">
        <v>799</v>
      </c>
      <c r="B101" s="625" t="s">
        <v>715</v>
      </c>
      <c r="C101" s="625" t="s">
        <v>715</v>
      </c>
      <c r="D101" s="625">
        <v>1</v>
      </c>
      <c r="E101" s="625" t="s">
        <v>715</v>
      </c>
      <c r="F101" s="625" t="s">
        <v>715</v>
      </c>
      <c r="G101" s="625" t="s">
        <v>715</v>
      </c>
      <c r="H101" s="625">
        <v>1</v>
      </c>
      <c r="I101" s="625" t="s">
        <v>715</v>
      </c>
      <c r="J101" s="625" t="s">
        <v>715</v>
      </c>
      <c r="K101" s="625" t="s">
        <v>715</v>
      </c>
      <c r="L101" s="625" t="s">
        <v>715</v>
      </c>
      <c r="M101" s="625" t="s">
        <v>715</v>
      </c>
      <c r="N101" s="625">
        <v>2</v>
      </c>
      <c r="O101" s="625" t="s">
        <v>715</v>
      </c>
      <c r="P101" s="625">
        <v>2</v>
      </c>
    </row>
    <row r="102" spans="1:16" x14ac:dyDescent="0.25">
      <c r="A102" s="635" t="s">
        <v>800</v>
      </c>
      <c r="B102" s="625" t="s">
        <v>715</v>
      </c>
      <c r="C102" s="625" t="s">
        <v>715</v>
      </c>
      <c r="D102" s="625" t="s">
        <v>715</v>
      </c>
      <c r="E102" s="625" t="s">
        <v>715</v>
      </c>
      <c r="F102" s="625">
        <v>2</v>
      </c>
      <c r="G102" s="625" t="s">
        <v>715</v>
      </c>
      <c r="H102" s="625" t="s">
        <v>715</v>
      </c>
      <c r="I102" s="625" t="s">
        <v>715</v>
      </c>
      <c r="J102" s="625" t="s">
        <v>715</v>
      </c>
      <c r="K102" s="625" t="s">
        <v>715</v>
      </c>
      <c r="L102" s="625" t="s">
        <v>715</v>
      </c>
      <c r="M102" s="625" t="s">
        <v>715</v>
      </c>
      <c r="N102" s="625">
        <v>2</v>
      </c>
      <c r="O102" s="625" t="s">
        <v>715</v>
      </c>
      <c r="P102" s="625">
        <v>2</v>
      </c>
    </row>
    <row r="103" spans="1:16" x14ac:dyDescent="0.25">
      <c r="A103" s="635" t="s">
        <v>801</v>
      </c>
      <c r="B103" s="625" t="s">
        <v>715</v>
      </c>
      <c r="C103" s="625" t="s">
        <v>715</v>
      </c>
      <c r="D103" s="625">
        <v>1</v>
      </c>
      <c r="E103" s="625" t="s">
        <v>715</v>
      </c>
      <c r="F103" s="625">
        <v>6</v>
      </c>
      <c r="G103" s="625" t="s">
        <v>715</v>
      </c>
      <c r="H103" s="625">
        <v>8</v>
      </c>
      <c r="I103" s="625" t="s">
        <v>715</v>
      </c>
      <c r="J103" s="625" t="s">
        <v>715</v>
      </c>
      <c r="K103" s="625" t="s">
        <v>715</v>
      </c>
      <c r="L103" s="625" t="s">
        <v>715</v>
      </c>
      <c r="M103" s="625" t="s">
        <v>715</v>
      </c>
      <c r="N103" s="625">
        <v>15</v>
      </c>
      <c r="O103" s="625">
        <v>1</v>
      </c>
      <c r="P103" s="625">
        <v>16</v>
      </c>
    </row>
    <row r="104" spans="1:16" x14ac:dyDescent="0.25">
      <c r="A104" s="635" t="s">
        <v>802</v>
      </c>
      <c r="B104" s="625" t="s">
        <v>715</v>
      </c>
      <c r="C104" s="625">
        <v>1</v>
      </c>
      <c r="D104" s="625" t="s">
        <v>715</v>
      </c>
      <c r="E104" s="625" t="s">
        <v>715</v>
      </c>
      <c r="F104" s="625">
        <v>1</v>
      </c>
      <c r="G104" s="625" t="s">
        <v>715</v>
      </c>
      <c r="H104" s="625" t="s">
        <v>715</v>
      </c>
      <c r="I104" s="625" t="s">
        <v>715</v>
      </c>
      <c r="J104" s="625" t="s">
        <v>715</v>
      </c>
      <c r="K104" s="625" t="s">
        <v>715</v>
      </c>
      <c r="L104" s="625" t="s">
        <v>715</v>
      </c>
      <c r="M104" s="625" t="s">
        <v>715</v>
      </c>
      <c r="N104" s="625">
        <v>2</v>
      </c>
      <c r="O104" s="625" t="s">
        <v>715</v>
      </c>
      <c r="P104" s="625">
        <v>2</v>
      </c>
    </row>
    <row r="105" spans="1:16" x14ac:dyDescent="0.25">
      <c r="A105" s="635" t="s">
        <v>803</v>
      </c>
      <c r="B105" s="625">
        <v>1</v>
      </c>
      <c r="C105" s="625" t="s">
        <v>715</v>
      </c>
      <c r="D105" s="625" t="s">
        <v>715</v>
      </c>
      <c r="E105" s="625" t="s">
        <v>715</v>
      </c>
      <c r="F105" s="625" t="s">
        <v>715</v>
      </c>
      <c r="G105" s="625" t="s">
        <v>715</v>
      </c>
      <c r="H105" s="625" t="s">
        <v>715</v>
      </c>
      <c r="I105" s="625" t="s">
        <v>715</v>
      </c>
      <c r="J105" s="625" t="s">
        <v>715</v>
      </c>
      <c r="K105" s="625" t="s">
        <v>715</v>
      </c>
      <c r="L105" s="625" t="s">
        <v>715</v>
      </c>
      <c r="M105" s="625" t="s">
        <v>715</v>
      </c>
      <c r="N105" s="625">
        <v>1</v>
      </c>
      <c r="O105" s="625" t="s">
        <v>715</v>
      </c>
      <c r="P105" s="625">
        <v>1</v>
      </c>
    </row>
    <row r="106" spans="1:16" x14ac:dyDescent="0.25">
      <c r="A106" s="635" t="s">
        <v>804</v>
      </c>
      <c r="B106" s="625" t="s">
        <v>715</v>
      </c>
      <c r="C106" s="625" t="s">
        <v>715</v>
      </c>
      <c r="D106" s="625">
        <v>1</v>
      </c>
      <c r="E106" s="625" t="s">
        <v>715</v>
      </c>
      <c r="F106" s="625">
        <v>6</v>
      </c>
      <c r="G106" s="625" t="s">
        <v>715</v>
      </c>
      <c r="H106" s="625">
        <v>2</v>
      </c>
      <c r="I106" s="625" t="s">
        <v>715</v>
      </c>
      <c r="J106" s="625" t="s">
        <v>715</v>
      </c>
      <c r="K106" s="625" t="s">
        <v>715</v>
      </c>
      <c r="L106" s="625" t="s">
        <v>715</v>
      </c>
      <c r="M106" s="625" t="s">
        <v>715</v>
      </c>
      <c r="N106" s="625">
        <v>9</v>
      </c>
      <c r="O106" s="625" t="s">
        <v>715</v>
      </c>
      <c r="P106" s="625">
        <v>9</v>
      </c>
    </row>
    <row r="107" spans="1:16" x14ac:dyDescent="0.25">
      <c r="A107" s="635" t="s">
        <v>805</v>
      </c>
      <c r="B107" s="625" t="s">
        <v>715</v>
      </c>
      <c r="C107" s="625">
        <v>1</v>
      </c>
      <c r="D107" s="625" t="s">
        <v>715</v>
      </c>
      <c r="E107" s="625" t="s">
        <v>715</v>
      </c>
      <c r="F107" s="625">
        <v>4</v>
      </c>
      <c r="G107" s="625" t="s">
        <v>715</v>
      </c>
      <c r="H107" s="625">
        <v>2</v>
      </c>
      <c r="I107" s="625" t="s">
        <v>715</v>
      </c>
      <c r="J107" s="625" t="s">
        <v>715</v>
      </c>
      <c r="K107" s="625">
        <v>1</v>
      </c>
      <c r="L107" s="625" t="s">
        <v>715</v>
      </c>
      <c r="M107" s="625">
        <v>2</v>
      </c>
      <c r="N107" s="625">
        <v>10</v>
      </c>
      <c r="O107" s="625">
        <v>3</v>
      </c>
      <c r="P107" s="625">
        <v>13</v>
      </c>
    </row>
    <row r="108" spans="1:16" x14ac:dyDescent="0.25">
      <c r="A108" s="635" t="s">
        <v>806</v>
      </c>
      <c r="B108" s="625" t="s">
        <v>715</v>
      </c>
      <c r="C108" s="625" t="s">
        <v>715</v>
      </c>
      <c r="D108" s="625" t="s">
        <v>715</v>
      </c>
      <c r="E108" s="625" t="s">
        <v>715</v>
      </c>
      <c r="F108" s="625" t="s">
        <v>715</v>
      </c>
      <c r="G108" s="625" t="s">
        <v>715</v>
      </c>
      <c r="H108" s="625" t="s">
        <v>715</v>
      </c>
      <c r="I108" s="625" t="s">
        <v>715</v>
      </c>
      <c r="J108" s="625" t="s">
        <v>715</v>
      </c>
      <c r="K108" s="625" t="s">
        <v>715</v>
      </c>
      <c r="L108" s="625" t="s">
        <v>715</v>
      </c>
      <c r="M108" s="625" t="s">
        <v>715</v>
      </c>
      <c r="N108" s="625">
        <v>0</v>
      </c>
      <c r="O108" s="625" t="s">
        <v>715</v>
      </c>
      <c r="P108" s="625">
        <v>0</v>
      </c>
    </row>
    <row r="109" spans="1:16" x14ac:dyDescent="0.25">
      <c r="A109" s="635" t="s">
        <v>807</v>
      </c>
      <c r="B109" s="625" t="s">
        <v>715</v>
      </c>
      <c r="C109" s="625">
        <v>2</v>
      </c>
      <c r="D109" s="625" t="s">
        <v>715</v>
      </c>
      <c r="E109" s="625" t="s">
        <v>715</v>
      </c>
      <c r="F109" s="625">
        <v>2</v>
      </c>
      <c r="G109" s="625" t="s">
        <v>715</v>
      </c>
      <c r="H109" s="625" t="s">
        <v>715</v>
      </c>
      <c r="I109" s="625" t="s">
        <v>715</v>
      </c>
      <c r="J109" s="625" t="s">
        <v>715</v>
      </c>
      <c r="K109" s="625">
        <v>1</v>
      </c>
      <c r="L109" s="625" t="s">
        <v>715</v>
      </c>
      <c r="M109" s="625">
        <v>1</v>
      </c>
      <c r="N109" s="625">
        <v>6</v>
      </c>
      <c r="O109" s="625">
        <v>3</v>
      </c>
      <c r="P109" s="625">
        <v>9</v>
      </c>
    </row>
    <row r="110" spans="1:16" x14ac:dyDescent="0.25">
      <c r="A110" s="635" t="s">
        <v>808</v>
      </c>
      <c r="B110" s="625" t="s">
        <v>715</v>
      </c>
      <c r="C110" s="625" t="s">
        <v>715</v>
      </c>
      <c r="D110" s="625" t="s">
        <v>715</v>
      </c>
      <c r="E110" s="625" t="s">
        <v>715</v>
      </c>
      <c r="F110" s="625" t="s">
        <v>715</v>
      </c>
      <c r="G110" s="625" t="s">
        <v>715</v>
      </c>
      <c r="H110" s="625">
        <v>1</v>
      </c>
      <c r="I110" s="625" t="s">
        <v>715</v>
      </c>
      <c r="J110" s="625" t="s">
        <v>715</v>
      </c>
      <c r="K110" s="625" t="s">
        <v>715</v>
      </c>
      <c r="L110" s="625" t="s">
        <v>715</v>
      </c>
      <c r="M110" s="625" t="s">
        <v>715</v>
      </c>
      <c r="N110" s="625">
        <v>1</v>
      </c>
      <c r="O110" s="625" t="s">
        <v>715</v>
      </c>
      <c r="P110" s="625">
        <v>1</v>
      </c>
    </row>
    <row r="111" spans="1:16" x14ac:dyDescent="0.25">
      <c r="A111" s="635" t="s">
        <v>809</v>
      </c>
      <c r="B111" s="625" t="s">
        <v>715</v>
      </c>
      <c r="C111" s="625" t="s">
        <v>715</v>
      </c>
      <c r="D111" s="625" t="s">
        <v>715</v>
      </c>
      <c r="E111" s="625" t="s">
        <v>715</v>
      </c>
      <c r="F111" s="625" t="s">
        <v>715</v>
      </c>
      <c r="G111" s="625" t="s">
        <v>715</v>
      </c>
      <c r="H111" s="625" t="s">
        <v>715</v>
      </c>
      <c r="I111" s="625" t="s">
        <v>715</v>
      </c>
      <c r="J111" s="625" t="s">
        <v>715</v>
      </c>
      <c r="K111" s="625" t="s">
        <v>715</v>
      </c>
      <c r="L111" s="625">
        <v>1</v>
      </c>
      <c r="M111" s="625" t="s">
        <v>715</v>
      </c>
      <c r="N111" s="625">
        <v>1</v>
      </c>
      <c r="O111" s="625" t="s">
        <v>715</v>
      </c>
      <c r="P111" s="625">
        <v>1</v>
      </c>
    </row>
    <row r="112" spans="1:16" x14ac:dyDescent="0.25">
      <c r="A112" s="635" t="s">
        <v>810</v>
      </c>
      <c r="B112" s="625" t="s">
        <v>715</v>
      </c>
      <c r="C112" s="625">
        <v>1</v>
      </c>
      <c r="D112" s="625" t="s">
        <v>715</v>
      </c>
      <c r="E112" s="625" t="s">
        <v>715</v>
      </c>
      <c r="F112" s="625">
        <v>1</v>
      </c>
      <c r="G112" s="625" t="s">
        <v>715</v>
      </c>
      <c r="H112" s="625">
        <v>1</v>
      </c>
      <c r="I112" s="625" t="s">
        <v>715</v>
      </c>
      <c r="J112" s="625" t="s">
        <v>715</v>
      </c>
      <c r="K112" s="625" t="s">
        <v>715</v>
      </c>
      <c r="L112" s="625" t="s">
        <v>715</v>
      </c>
      <c r="M112" s="625" t="s">
        <v>715</v>
      </c>
      <c r="N112" s="625">
        <v>3</v>
      </c>
      <c r="O112" s="625" t="s">
        <v>715</v>
      </c>
      <c r="P112" s="625">
        <v>3</v>
      </c>
    </row>
    <row r="113" spans="1:16" x14ac:dyDescent="0.25">
      <c r="A113" s="635" t="s">
        <v>811</v>
      </c>
      <c r="B113" s="625">
        <v>1</v>
      </c>
      <c r="C113" s="625" t="s">
        <v>715</v>
      </c>
      <c r="D113" s="625" t="s">
        <v>715</v>
      </c>
      <c r="E113" s="625" t="s">
        <v>715</v>
      </c>
      <c r="F113" s="625">
        <v>1</v>
      </c>
      <c r="G113" s="625" t="s">
        <v>715</v>
      </c>
      <c r="H113" s="625" t="s">
        <v>715</v>
      </c>
      <c r="I113" s="625" t="s">
        <v>715</v>
      </c>
      <c r="J113" s="625" t="s">
        <v>715</v>
      </c>
      <c r="K113" s="625" t="s">
        <v>715</v>
      </c>
      <c r="L113" s="625" t="s">
        <v>715</v>
      </c>
      <c r="M113" s="625" t="s">
        <v>715</v>
      </c>
      <c r="N113" s="625">
        <v>2</v>
      </c>
      <c r="O113" s="625" t="s">
        <v>715</v>
      </c>
      <c r="P113" s="625">
        <v>2</v>
      </c>
    </row>
    <row r="114" spans="1:16" x14ac:dyDescent="0.25">
      <c r="A114" s="635" t="s">
        <v>812</v>
      </c>
      <c r="B114" s="625" t="s">
        <v>715</v>
      </c>
      <c r="C114" s="625" t="s">
        <v>715</v>
      </c>
      <c r="D114" s="625" t="s">
        <v>715</v>
      </c>
      <c r="E114" s="625" t="s">
        <v>715</v>
      </c>
      <c r="F114" s="625" t="s">
        <v>715</v>
      </c>
      <c r="G114" s="625" t="s">
        <v>715</v>
      </c>
      <c r="H114" s="625" t="s">
        <v>715</v>
      </c>
      <c r="I114" s="625" t="s">
        <v>715</v>
      </c>
      <c r="J114" s="625" t="s">
        <v>715</v>
      </c>
      <c r="K114" s="625" t="s">
        <v>715</v>
      </c>
      <c r="L114" s="625" t="s">
        <v>715</v>
      </c>
      <c r="M114" s="625" t="s">
        <v>715</v>
      </c>
      <c r="N114" s="625">
        <v>0</v>
      </c>
      <c r="O114" s="625" t="s">
        <v>715</v>
      </c>
      <c r="P114" s="625">
        <v>0</v>
      </c>
    </row>
    <row r="115" spans="1:16" x14ac:dyDescent="0.25">
      <c r="A115" s="635" t="s">
        <v>813</v>
      </c>
      <c r="B115" s="625" t="s">
        <v>715</v>
      </c>
      <c r="C115" s="625" t="s">
        <v>715</v>
      </c>
      <c r="D115" s="625" t="s">
        <v>715</v>
      </c>
      <c r="E115" s="625" t="s">
        <v>715</v>
      </c>
      <c r="F115" s="625">
        <v>1</v>
      </c>
      <c r="G115" s="625" t="s">
        <v>715</v>
      </c>
      <c r="H115" s="625" t="s">
        <v>715</v>
      </c>
      <c r="I115" s="625" t="s">
        <v>715</v>
      </c>
      <c r="J115" s="625" t="s">
        <v>715</v>
      </c>
      <c r="K115" s="625" t="s">
        <v>715</v>
      </c>
      <c r="L115" s="625" t="s">
        <v>715</v>
      </c>
      <c r="M115" s="625" t="s">
        <v>715</v>
      </c>
      <c r="N115" s="625">
        <v>1</v>
      </c>
      <c r="O115" s="625" t="s">
        <v>715</v>
      </c>
      <c r="P115" s="625">
        <v>1</v>
      </c>
    </row>
    <row r="116" spans="1:16" x14ac:dyDescent="0.25">
      <c r="A116" s="635" t="s">
        <v>814</v>
      </c>
      <c r="B116" s="625" t="s">
        <v>715</v>
      </c>
      <c r="C116" s="625" t="s">
        <v>715</v>
      </c>
      <c r="D116" s="625" t="s">
        <v>715</v>
      </c>
      <c r="E116" s="625" t="s">
        <v>715</v>
      </c>
      <c r="F116" s="625">
        <v>1</v>
      </c>
      <c r="G116" s="625" t="s">
        <v>715</v>
      </c>
      <c r="H116" s="625" t="s">
        <v>715</v>
      </c>
      <c r="I116" s="625" t="s">
        <v>715</v>
      </c>
      <c r="J116" s="625" t="s">
        <v>715</v>
      </c>
      <c r="K116" s="625" t="s">
        <v>715</v>
      </c>
      <c r="L116" s="625" t="s">
        <v>715</v>
      </c>
      <c r="M116" s="625" t="s">
        <v>715</v>
      </c>
      <c r="N116" s="625">
        <v>1</v>
      </c>
      <c r="O116" s="625" t="s">
        <v>715</v>
      </c>
      <c r="P116" s="625">
        <v>1</v>
      </c>
    </row>
    <row r="117" spans="1:16" x14ac:dyDescent="0.25">
      <c r="A117" s="635" t="s">
        <v>815</v>
      </c>
      <c r="B117" s="625" t="s">
        <v>715</v>
      </c>
      <c r="C117" s="625" t="s">
        <v>715</v>
      </c>
      <c r="D117" s="625" t="s">
        <v>715</v>
      </c>
      <c r="E117" s="625" t="s">
        <v>715</v>
      </c>
      <c r="F117" s="625" t="s">
        <v>715</v>
      </c>
      <c r="G117" s="625" t="s">
        <v>715</v>
      </c>
      <c r="H117" s="625" t="s">
        <v>715</v>
      </c>
      <c r="I117" s="625" t="s">
        <v>715</v>
      </c>
      <c r="J117" s="625" t="s">
        <v>715</v>
      </c>
      <c r="K117" s="625" t="s">
        <v>715</v>
      </c>
      <c r="L117" s="625" t="s">
        <v>715</v>
      </c>
      <c r="M117" s="625" t="s">
        <v>715</v>
      </c>
      <c r="N117" s="625">
        <v>0</v>
      </c>
      <c r="O117" s="625" t="s">
        <v>715</v>
      </c>
      <c r="P117" s="625">
        <v>0</v>
      </c>
    </row>
    <row r="118" spans="1:16" x14ac:dyDescent="0.25">
      <c r="A118" s="635" t="s">
        <v>816</v>
      </c>
      <c r="B118" s="625" t="s">
        <v>715</v>
      </c>
      <c r="C118" s="625" t="s">
        <v>715</v>
      </c>
      <c r="D118" s="625" t="s">
        <v>715</v>
      </c>
      <c r="E118" s="625" t="s">
        <v>715</v>
      </c>
      <c r="F118" s="625" t="s">
        <v>715</v>
      </c>
      <c r="G118" s="625" t="s">
        <v>715</v>
      </c>
      <c r="H118" s="625" t="s">
        <v>715</v>
      </c>
      <c r="I118" s="625" t="s">
        <v>715</v>
      </c>
      <c r="J118" s="625" t="s">
        <v>715</v>
      </c>
      <c r="K118" s="625" t="s">
        <v>715</v>
      </c>
      <c r="L118" s="625" t="s">
        <v>715</v>
      </c>
      <c r="M118" s="625" t="s">
        <v>715</v>
      </c>
      <c r="N118" s="625">
        <v>0</v>
      </c>
      <c r="O118" s="625" t="s">
        <v>715</v>
      </c>
      <c r="P118" s="625">
        <v>0</v>
      </c>
    </row>
    <row r="119" spans="1:16" x14ac:dyDescent="0.25">
      <c r="A119" s="635" t="s">
        <v>817</v>
      </c>
      <c r="B119" s="625" t="s">
        <v>715</v>
      </c>
      <c r="C119" s="625" t="s">
        <v>715</v>
      </c>
      <c r="D119" s="625" t="s">
        <v>715</v>
      </c>
      <c r="E119" s="625" t="s">
        <v>715</v>
      </c>
      <c r="F119" s="625" t="s">
        <v>715</v>
      </c>
      <c r="G119" s="625" t="s">
        <v>715</v>
      </c>
      <c r="H119" s="625" t="s">
        <v>715</v>
      </c>
      <c r="I119" s="625" t="s">
        <v>715</v>
      </c>
      <c r="J119" s="625" t="s">
        <v>715</v>
      </c>
      <c r="K119" s="625" t="s">
        <v>715</v>
      </c>
      <c r="L119" s="625" t="s">
        <v>715</v>
      </c>
      <c r="M119" s="625" t="s">
        <v>715</v>
      </c>
      <c r="N119" s="625">
        <v>0</v>
      </c>
      <c r="O119" s="625" t="s">
        <v>715</v>
      </c>
      <c r="P119" s="625">
        <v>0</v>
      </c>
    </row>
    <row r="120" spans="1:16" x14ac:dyDescent="0.25">
      <c r="A120" s="635" t="s">
        <v>818</v>
      </c>
      <c r="B120" s="625">
        <v>2</v>
      </c>
      <c r="C120" s="625" t="s">
        <v>715</v>
      </c>
      <c r="D120" s="625" t="s">
        <v>715</v>
      </c>
      <c r="E120" s="625" t="s">
        <v>715</v>
      </c>
      <c r="F120" s="625">
        <v>2</v>
      </c>
      <c r="G120" s="625" t="s">
        <v>715</v>
      </c>
      <c r="H120" s="625" t="s">
        <v>715</v>
      </c>
      <c r="I120" s="625" t="s">
        <v>715</v>
      </c>
      <c r="J120" s="625" t="s">
        <v>715</v>
      </c>
      <c r="K120" s="625" t="s">
        <v>715</v>
      </c>
      <c r="L120" s="625" t="s">
        <v>715</v>
      </c>
      <c r="M120" s="625" t="s">
        <v>715</v>
      </c>
      <c r="N120" s="625">
        <v>4</v>
      </c>
      <c r="O120" s="625" t="s">
        <v>715</v>
      </c>
      <c r="P120" s="625">
        <v>4</v>
      </c>
    </row>
    <row r="121" spans="1:16" x14ac:dyDescent="0.25">
      <c r="A121" s="635" t="s">
        <v>819</v>
      </c>
      <c r="B121" s="625" t="s">
        <v>715</v>
      </c>
      <c r="C121" s="625" t="s">
        <v>715</v>
      </c>
      <c r="D121" s="625" t="s">
        <v>715</v>
      </c>
      <c r="E121" s="625" t="s">
        <v>715</v>
      </c>
      <c r="F121" s="625" t="s">
        <v>715</v>
      </c>
      <c r="G121" s="625" t="s">
        <v>715</v>
      </c>
      <c r="H121" s="625" t="s">
        <v>715</v>
      </c>
      <c r="I121" s="625" t="s">
        <v>715</v>
      </c>
      <c r="J121" s="625" t="s">
        <v>715</v>
      </c>
      <c r="K121" s="625">
        <v>1</v>
      </c>
      <c r="L121" s="625" t="s">
        <v>715</v>
      </c>
      <c r="M121" s="625" t="s">
        <v>715</v>
      </c>
      <c r="N121" s="625">
        <v>1</v>
      </c>
      <c r="O121" s="625" t="s">
        <v>715</v>
      </c>
      <c r="P121" s="625">
        <v>1</v>
      </c>
    </row>
    <row r="122" spans="1:16" x14ac:dyDescent="0.25">
      <c r="A122" s="635" t="s">
        <v>820</v>
      </c>
      <c r="B122" s="625" t="s">
        <v>715</v>
      </c>
      <c r="C122" s="625" t="s">
        <v>715</v>
      </c>
      <c r="D122" s="625" t="s">
        <v>715</v>
      </c>
      <c r="E122" s="625" t="s">
        <v>715</v>
      </c>
      <c r="F122" s="625" t="s">
        <v>715</v>
      </c>
      <c r="G122" s="625" t="s">
        <v>715</v>
      </c>
      <c r="H122" s="625" t="s">
        <v>715</v>
      </c>
      <c r="I122" s="625" t="s">
        <v>715</v>
      </c>
      <c r="J122" s="625" t="s">
        <v>715</v>
      </c>
      <c r="K122" s="625" t="s">
        <v>715</v>
      </c>
      <c r="L122" s="625" t="s">
        <v>715</v>
      </c>
      <c r="M122" s="625" t="s">
        <v>715</v>
      </c>
      <c r="N122" s="625">
        <v>0</v>
      </c>
      <c r="O122" s="625" t="s">
        <v>715</v>
      </c>
      <c r="P122" s="625">
        <v>0</v>
      </c>
    </row>
    <row r="123" spans="1:16" x14ac:dyDescent="0.25">
      <c r="A123" s="635" t="s">
        <v>821</v>
      </c>
      <c r="B123" s="625" t="s">
        <v>715</v>
      </c>
      <c r="C123" s="625" t="s">
        <v>715</v>
      </c>
      <c r="D123" s="625" t="s">
        <v>715</v>
      </c>
      <c r="E123" s="625" t="s">
        <v>715</v>
      </c>
      <c r="F123" s="625">
        <v>1</v>
      </c>
      <c r="G123" s="625" t="s">
        <v>715</v>
      </c>
      <c r="H123" s="625" t="s">
        <v>715</v>
      </c>
      <c r="I123" s="625" t="s">
        <v>715</v>
      </c>
      <c r="J123" s="625" t="s">
        <v>715</v>
      </c>
      <c r="K123" s="625">
        <v>1</v>
      </c>
      <c r="L123" s="625" t="s">
        <v>715</v>
      </c>
      <c r="M123" s="625" t="s">
        <v>715</v>
      </c>
      <c r="N123" s="625">
        <v>2</v>
      </c>
      <c r="O123" s="625" t="s">
        <v>715</v>
      </c>
      <c r="P123" s="625">
        <v>2</v>
      </c>
    </row>
    <row r="124" spans="1:16" x14ac:dyDescent="0.25">
      <c r="A124" s="635" t="s">
        <v>822</v>
      </c>
      <c r="B124" s="625" t="s">
        <v>715</v>
      </c>
      <c r="C124" s="625" t="s">
        <v>715</v>
      </c>
      <c r="D124" s="625">
        <v>1</v>
      </c>
      <c r="E124" s="625" t="s">
        <v>715</v>
      </c>
      <c r="F124" s="625" t="s">
        <v>715</v>
      </c>
      <c r="G124" s="625" t="s">
        <v>715</v>
      </c>
      <c r="H124" s="625">
        <v>1</v>
      </c>
      <c r="I124" s="625" t="s">
        <v>715</v>
      </c>
      <c r="J124" s="625" t="s">
        <v>715</v>
      </c>
      <c r="K124" s="625" t="s">
        <v>715</v>
      </c>
      <c r="L124" s="625" t="s">
        <v>715</v>
      </c>
      <c r="M124" s="625" t="s">
        <v>715</v>
      </c>
      <c r="N124" s="625">
        <v>2</v>
      </c>
      <c r="O124" s="625" t="s">
        <v>715</v>
      </c>
      <c r="P124" s="625">
        <v>2</v>
      </c>
    </row>
    <row r="125" spans="1:16" x14ac:dyDescent="0.25">
      <c r="A125" s="635" t="s">
        <v>823</v>
      </c>
      <c r="B125" s="625" t="s">
        <v>715</v>
      </c>
      <c r="C125" s="625">
        <v>1</v>
      </c>
      <c r="D125" s="625" t="s">
        <v>715</v>
      </c>
      <c r="E125" s="625" t="s">
        <v>715</v>
      </c>
      <c r="F125" s="625">
        <v>3</v>
      </c>
      <c r="G125" s="625" t="s">
        <v>715</v>
      </c>
      <c r="H125" s="625" t="s">
        <v>715</v>
      </c>
      <c r="I125" s="625" t="s">
        <v>715</v>
      </c>
      <c r="J125" s="625" t="s">
        <v>715</v>
      </c>
      <c r="K125" s="625" t="s">
        <v>715</v>
      </c>
      <c r="L125" s="625" t="s">
        <v>715</v>
      </c>
      <c r="M125" s="625">
        <v>1</v>
      </c>
      <c r="N125" s="625">
        <v>5</v>
      </c>
      <c r="O125" s="625">
        <v>1</v>
      </c>
      <c r="P125" s="625">
        <v>6</v>
      </c>
    </row>
    <row r="126" spans="1:16" x14ac:dyDescent="0.25">
      <c r="A126" s="635" t="s">
        <v>824</v>
      </c>
      <c r="B126" s="625" t="s">
        <v>715</v>
      </c>
      <c r="C126" s="625" t="s">
        <v>715</v>
      </c>
      <c r="D126" s="625" t="s">
        <v>715</v>
      </c>
      <c r="E126" s="625" t="s">
        <v>715</v>
      </c>
      <c r="F126" s="625">
        <v>1</v>
      </c>
      <c r="G126" s="625" t="s">
        <v>715</v>
      </c>
      <c r="H126" s="625" t="s">
        <v>715</v>
      </c>
      <c r="I126" s="625" t="s">
        <v>715</v>
      </c>
      <c r="J126" s="625" t="s">
        <v>715</v>
      </c>
      <c r="K126" s="625" t="s">
        <v>715</v>
      </c>
      <c r="L126" s="625" t="s">
        <v>715</v>
      </c>
      <c r="M126" s="625" t="s">
        <v>715</v>
      </c>
      <c r="N126" s="625">
        <v>1</v>
      </c>
      <c r="O126" s="625" t="s">
        <v>715</v>
      </c>
      <c r="P126" s="625">
        <v>1</v>
      </c>
    </row>
    <row r="127" spans="1:16" x14ac:dyDescent="0.25">
      <c r="A127" s="635" t="s">
        <v>825</v>
      </c>
      <c r="B127" s="625" t="s">
        <v>715</v>
      </c>
      <c r="C127" s="625" t="s">
        <v>715</v>
      </c>
      <c r="D127" s="625" t="s">
        <v>715</v>
      </c>
      <c r="E127" s="625" t="s">
        <v>715</v>
      </c>
      <c r="F127" s="625" t="s">
        <v>715</v>
      </c>
      <c r="G127" s="625" t="s">
        <v>715</v>
      </c>
      <c r="H127" s="625" t="s">
        <v>715</v>
      </c>
      <c r="I127" s="625" t="s">
        <v>715</v>
      </c>
      <c r="J127" s="625" t="s">
        <v>715</v>
      </c>
      <c r="K127" s="625" t="s">
        <v>715</v>
      </c>
      <c r="L127" s="625" t="s">
        <v>715</v>
      </c>
      <c r="M127" s="625" t="s">
        <v>715</v>
      </c>
      <c r="N127" s="625">
        <v>0</v>
      </c>
      <c r="O127" s="625" t="s">
        <v>715</v>
      </c>
      <c r="P127" s="625">
        <v>0</v>
      </c>
    </row>
    <row r="128" spans="1:16" x14ac:dyDescent="0.25">
      <c r="A128" s="635" t="s">
        <v>826</v>
      </c>
      <c r="B128" s="625">
        <v>1</v>
      </c>
      <c r="C128" s="625" t="s">
        <v>715</v>
      </c>
      <c r="D128" s="625" t="s">
        <v>715</v>
      </c>
      <c r="E128" s="625" t="s">
        <v>715</v>
      </c>
      <c r="F128" s="625" t="s">
        <v>715</v>
      </c>
      <c r="G128" s="625" t="s">
        <v>715</v>
      </c>
      <c r="H128" s="625" t="s">
        <v>715</v>
      </c>
      <c r="I128" s="625" t="s">
        <v>715</v>
      </c>
      <c r="J128" s="625" t="s">
        <v>715</v>
      </c>
      <c r="K128" s="625" t="s">
        <v>715</v>
      </c>
      <c r="L128" s="625" t="s">
        <v>715</v>
      </c>
      <c r="M128" s="625" t="s">
        <v>715</v>
      </c>
      <c r="N128" s="625">
        <v>1</v>
      </c>
      <c r="O128" s="625" t="s">
        <v>715</v>
      </c>
      <c r="P128" s="625">
        <v>1</v>
      </c>
    </row>
    <row r="129" spans="1:16" x14ac:dyDescent="0.25">
      <c r="A129" s="635" t="s">
        <v>827</v>
      </c>
      <c r="B129" s="625" t="s">
        <v>715</v>
      </c>
      <c r="C129" s="625">
        <v>1</v>
      </c>
      <c r="D129" s="625" t="s">
        <v>715</v>
      </c>
      <c r="E129" s="625" t="s">
        <v>715</v>
      </c>
      <c r="F129" s="625" t="s">
        <v>715</v>
      </c>
      <c r="G129" s="625" t="s">
        <v>715</v>
      </c>
      <c r="H129" s="625" t="s">
        <v>715</v>
      </c>
      <c r="I129" s="625" t="s">
        <v>715</v>
      </c>
      <c r="J129" s="625" t="s">
        <v>715</v>
      </c>
      <c r="K129" s="625" t="s">
        <v>715</v>
      </c>
      <c r="L129" s="625" t="s">
        <v>715</v>
      </c>
      <c r="M129" s="625" t="s">
        <v>715</v>
      </c>
      <c r="N129" s="625">
        <v>1</v>
      </c>
      <c r="O129" s="625" t="s">
        <v>715</v>
      </c>
      <c r="P129" s="625">
        <v>1</v>
      </c>
    </row>
    <row r="130" spans="1:16" x14ac:dyDescent="0.25">
      <c r="A130" s="635" t="s">
        <v>828</v>
      </c>
      <c r="B130" s="625" t="s">
        <v>715</v>
      </c>
      <c r="C130" s="625" t="s">
        <v>715</v>
      </c>
      <c r="D130" s="625" t="s">
        <v>715</v>
      </c>
      <c r="E130" s="625" t="s">
        <v>715</v>
      </c>
      <c r="F130" s="625">
        <v>1</v>
      </c>
      <c r="G130" s="625" t="s">
        <v>715</v>
      </c>
      <c r="H130" s="625" t="s">
        <v>715</v>
      </c>
      <c r="I130" s="625" t="s">
        <v>715</v>
      </c>
      <c r="J130" s="625" t="s">
        <v>715</v>
      </c>
      <c r="K130" s="625" t="s">
        <v>715</v>
      </c>
      <c r="L130" s="625" t="s">
        <v>715</v>
      </c>
      <c r="M130" s="625" t="s">
        <v>715</v>
      </c>
      <c r="N130" s="625">
        <v>1</v>
      </c>
      <c r="O130" s="625" t="s">
        <v>715</v>
      </c>
      <c r="P130" s="625">
        <v>1</v>
      </c>
    </row>
    <row r="131" spans="1:16" x14ac:dyDescent="0.25">
      <c r="A131" s="635" t="s">
        <v>829</v>
      </c>
      <c r="B131" s="625" t="s">
        <v>715</v>
      </c>
      <c r="C131" s="625" t="s">
        <v>715</v>
      </c>
      <c r="D131" s="625" t="s">
        <v>715</v>
      </c>
      <c r="E131" s="625">
        <v>1</v>
      </c>
      <c r="F131" s="625">
        <v>1</v>
      </c>
      <c r="G131" s="625" t="s">
        <v>715</v>
      </c>
      <c r="H131" s="625" t="s">
        <v>715</v>
      </c>
      <c r="I131" s="625" t="s">
        <v>715</v>
      </c>
      <c r="J131" s="625" t="s">
        <v>715</v>
      </c>
      <c r="K131" s="625" t="s">
        <v>715</v>
      </c>
      <c r="L131" s="625" t="s">
        <v>715</v>
      </c>
      <c r="M131" s="625" t="s">
        <v>715</v>
      </c>
      <c r="N131" s="625">
        <v>2</v>
      </c>
      <c r="O131" s="625" t="s">
        <v>715</v>
      </c>
      <c r="P131" s="625">
        <v>2</v>
      </c>
    </row>
    <row r="132" spans="1:16" x14ac:dyDescent="0.25">
      <c r="A132" s="635" t="s">
        <v>830</v>
      </c>
      <c r="B132" s="625">
        <v>2</v>
      </c>
      <c r="C132" s="625" t="s">
        <v>715</v>
      </c>
      <c r="D132" s="625" t="s">
        <v>715</v>
      </c>
      <c r="E132" s="625" t="s">
        <v>715</v>
      </c>
      <c r="F132" s="625" t="s">
        <v>715</v>
      </c>
      <c r="G132" s="625" t="s">
        <v>715</v>
      </c>
      <c r="H132" s="625" t="s">
        <v>715</v>
      </c>
      <c r="I132" s="625" t="s">
        <v>715</v>
      </c>
      <c r="J132" s="625" t="s">
        <v>715</v>
      </c>
      <c r="K132" s="625" t="s">
        <v>715</v>
      </c>
      <c r="L132" s="625" t="s">
        <v>715</v>
      </c>
      <c r="M132" s="625" t="s">
        <v>715</v>
      </c>
      <c r="N132" s="625">
        <v>2</v>
      </c>
      <c r="O132" s="625" t="s">
        <v>715</v>
      </c>
      <c r="P132" s="625">
        <v>2</v>
      </c>
    </row>
    <row r="133" spans="1:16" x14ac:dyDescent="0.25">
      <c r="A133" s="635" t="s">
        <v>831</v>
      </c>
      <c r="B133" s="625">
        <v>1</v>
      </c>
      <c r="C133" s="625">
        <v>1</v>
      </c>
      <c r="D133" s="625" t="s">
        <v>715</v>
      </c>
      <c r="E133" s="625" t="s">
        <v>715</v>
      </c>
      <c r="F133" s="625">
        <v>15</v>
      </c>
      <c r="G133" s="625" t="s">
        <v>715</v>
      </c>
      <c r="H133" s="625">
        <v>30</v>
      </c>
      <c r="I133" s="625" t="s">
        <v>715</v>
      </c>
      <c r="J133" s="625" t="s">
        <v>715</v>
      </c>
      <c r="K133" s="625">
        <v>2</v>
      </c>
      <c r="L133" s="625" t="s">
        <v>715</v>
      </c>
      <c r="M133" s="625">
        <v>1</v>
      </c>
      <c r="N133" s="625">
        <v>50</v>
      </c>
      <c r="O133" s="625">
        <v>5</v>
      </c>
      <c r="P133" s="625">
        <v>55</v>
      </c>
    </row>
    <row r="134" spans="1:16" x14ac:dyDescent="0.25">
      <c r="A134" s="635" t="s">
        <v>832</v>
      </c>
      <c r="B134" s="625" t="s">
        <v>715</v>
      </c>
      <c r="C134" s="625" t="s">
        <v>715</v>
      </c>
      <c r="D134" s="625" t="s">
        <v>715</v>
      </c>
      <c r="E134" s="625" t="s">
        <v>715</v>
      </c>
      <c r="F134" s="625">
        <v>1</v>
      </c>
      <c r="G134" s="625" t="s">
        <v>715</v>
      </c>
      <c r="H134" s="625" t="s">
        <v>715</v>
      </c>
      <c r="I134" s="625" t="s">
        <v>715</v>
      </c>
      <c r="J134" s="625" t="s">
        <v>715</v>
      </c>
      <c r="K134" s="625" t="s">
        <v>715</v>
      </c>
      <c r="L134" s="625" t="s">
        <v>715</v>
      </c>
      <c r="M134" s="625" t="s">
        <v>715</v>
      </c>
      <c r="N134" s="625">
        <v>1</v>
      </c>
      <c r="O134" s="625" t="s">
        <v>715</v>
      </c>
      <c r="P134" s="625">
        <v>1</v>
      </c>
    </row>
    <row r="135" spans="1:16" x14ac:dyDescent="0.25">
      <c r="A135" s="635" t="s">
        <v>833</v>
      </c>
      <c r="B135" s="625" t="s">
        <v>715</v>
      </c>
      <c r="C135" s="625" t="s">
        <v>715</v>
      </c>
      <c r="D135" s="625" t="s">
        <v>715</v>
      </c>
      <c r="E135" s="625">
        <v>1</v>
      </c>
      <c r="F135" s="625" t="s">
        <v>715</v>
      </c>
      <c r="G135" s="625" t="s">
        <v>715</v>
      </c>
      <c r="H135" s="625" t="s">
        <v>715</v>
      </c>
      <c r="I135" s="625" t="s">
        <v>715</v>
      </c>
      <c r="J135" s="625" t="s">
        <v>715</v>
      </c>
      <c r="K135" s="625" t="s">
        <v>715</v>
      </c>
      <c r="L135" s="625" t="s">
        <v>715</v>
      </c>
      <c r="M135" s="625" t="s">
        <v>715</v>
      </c>
      <c r="N135" s="625">
        <v>1</v>
      </c>
      <c r="O135" s="625" t="s">
        <v>715</v>
      </c>
      <c r="P135" s="625">
        <v>1</v>
      </c>
    </row>
    <row r="136" spans="1:16" x14ac:dyDescent="0.25">
      <c r="A136" s="635" t="s">
        <v>834</v>
      </c>
      <c r="B136" s="625" t="s">
        <v>715</v>
      </c>
      <c r="C136" s="625" t="s">
        <v>715</v>
      </c>
      <c r="D136" s="625" t="s">
        <v>715</v>
      </c>
      <c r="E136" s="625" t="s">
        <v>715</v>
      </c>
      <c r="F136" s="625" t="s">
        <v>715</v>
      </c>
      <c r="G136" s="625" t="s">
        <v>715</v>
      </c>
      <c r="H136" s="625">
        <v>1</v>
      </c>
      <c r="I136" s="625" t="s">
        <v>715</v>
      </c>
      <c r="J136" s="625" t="s">
        <v>715</v>
      </c>
      <c r="K136" s="625" t="s">
        <v>715</v>
      </c>
      <c r="L136" s="625" t="s">
        <v>715</v>
      </c>
      <c r="M136" s="625" t="s">
        <v>715</v>
      </c>
      <c r="N136" s="625">
        <v>1</v>
      </c>
      <c r="O136" s="625" t="s">
        <v>715</v>
      </c>
      <c r="P136" s="625">
        <v>1</v>
      </c>
    </row>
    <row r="137" spans="1:16" x14ac:dyDescent="0.25">
      <c r="A137" s="635" t="s">
        <v>835</v>
      </c>
      <c r="B137" s="625" t="s">
        <v>715</v>
      </c>
      <c r="C137" s="625" t="s">
        <v>715</v>
      </c>
      <c r="D137" s="625" t="s">
        <v>715</v>
      </c>
      <c r="E137" s="625">
        <v>1</v>
      </c>
      <c r="F137" s="625" t="s">
        <v>715</v>
      </c>
      <c r="G137" s="625" t="s">
        <v>715</v>
      </c>
      <c r="H137" s="625" t="s">
        <v>715</v>
      </c>
      <c r="I137" s="625" t="s">
        <v>715</v>
      </c>
      <c r="J137" s="625" t="s">
        <v>715</v>
      </c>
      <c r="K137" s="625" t="s">
        <v>715</v>
      </c>
      <c r="L137" s="625" t="s">
        <v>715</v>
      </c>
      <c r="M137" s="625" t="s">
        <v>715</v>
      </c>
      <c r="N137" s="625">
        <v>1</v>
      </c>
      <c r="O137" s="625" t="s">
        <v>715</v>
      </c>
      <c r="P137" s="625">
        <v>1</v>
      </c>
    </row>
    <row r="138" spans="1:16" x14ac:dyDescent="0.25">
      <c r="A138" s="633" t="s">
        <v>96</v>
      </c>
      <c r="B138" s="634">
        <v>10</v>
      </c>
      <c r="C138" s="634">
        <v>27</v>
      </c>
      <c r="D138" s="634">
        <v>8</v>
      </c>
      <c r="E138" s="634">
        <v>6</v>
      </c>
      <c r="F138" s="634">
        <v>85</v>
      </c>
      <c r="G138" s="634">
        <v>11</v>
      </c>
      <c r="H138" s="634">
        <v>135</v>
      </c>
      <c r="I138" s="634">
        <v>10</v>
      </c>
      <c r="J138" s="634">
        <v>0</v>
      </c>
      <c r="K138" s="634">
        <v>20</v>
      </c>
      <c r="L138" s="634">
        <v>4</v>
      </c>
      <c r="M138" s="634">
        <v>23</v>
      </c>
      <c r="N138" s="634">
        <v>339</v>
      </c>
      <c r="O138" s="634">
        <v>126</v>
      </c>
      <c r="P138" s="634">
        <v>465</v>
      </c>
    </row>
    <row r="139" spans="1:16" x14ac:dyDescent="0.25">
      <c r="A139" s="635" t="s">
        <v>836</v>
      </c>
      <c r="B139" s="625" t="s">
        <v>715</v>
      </c>
      <c r="C139" s="625">
        <v>1</v>
      </c>
      <c r="D139" s="625" t="s">
        <v>715</v>
      </c>
      <c r="E139" s="625" t="s">
        <v>715</v>
      </c>
      <c r="F139" s="625" t="s">
        <v>715</v>
      </c>
      <c r="G139" s="625" t="s">
        <v>715</v>
      </c>
      <c r="H139" s="625">
        <v>1</v>
      </c>
      <c r="I139" s="625" t="s">
        <v>715</v>
      </c>
      <c r="J139" s="625" t="s">
        <v>715</v>
      </c>
      <c r="K139" s="625">
        <v>1</v>
      </c>
      <c r="L139" s="625" t="s">
        <v>715</v>
      </c>
      <c r="M139" s="625">
        <v>1</v>
      </c>
      <c r="N139" s="625">
        <v>4</v>
      </c>
      <c r="O139" s="625">
        <v>2</v>
      </c>
      <c r="P139" s="625">
        <v>6</v>
      </c>
    </row>
    <row r="140" spans="1:16" x14ac:dyDescent="0.25">
      <c r="A140" s="635" t="s">
        <v>837</v>
      </c>
      <c r="B140" s="625">
        <v>1</v>
      </c>
      <c r="C140" s="625" t="s">
        <v>715</v>
      </c>
      <c r="D140" s="625" t="s">
        <v>715</v>
      </c>
      <c r="E140" s="625" t="s">
        <v>715</v>
      </c>
      <c r="F140" s="625" t="s">
        <v>715</v>
      </c>
      <c r="G140" s="625" t="s">
        <v>715</v>
      </c>
      <c r="H140" s="625" t="s">
        <v>715</v>
      </c>
      <c r="I140" s="625" t="s">
        <v>715</v>
      </c>
      <c r="J140" s="625" t="s">
        <v>715</v>
      </c>
      <c r="K140" s="625" t="s">
        <v>715</v>
      </c>
      <c r="L140" s="625" t="s">
        <v>715</v>
      </c>
      <c r="M140" s="625" t="s">
        <v>715</v>
      </c>
      <c r="N140" s="625">
        <v>1</v>
      </c>
      <c r="O140" s="625" t="s">
        <v>715</v>
      </c>
      <c r="P140" s="625">
        <v>1</v>
      </c>
    </row>
    <row r="141" spans="1:16" x14ac:dyDescent="0.25">
      <c r="A141" s="635" t="s">
        <v>838</v>
      </c>
      <c r="B141" s="625" t="s">
        <v>715</v>
      </c>
      <c r="C141" s="625" t="s">
        <v>715</v>
      </c>
      <c r="D141" s="625" t="s">
        <v>715</v>
      </c>
      <c r="E141" s="625" t="s">
        <v>715</v>
      </c>
      <c r="F141" s="625" t="s">
        <v>715</v>
      </c>
      <c r="G141" s="625" t="s">
        <v>715</v>
      </c>
      <c r="H141" s="625" t="s">
        <v>715</v>
      </c>
      <c r="I141" s="625" t="s">
        <v>715</v>
      </c>
      <c r="J141" s="625" t="s">
        <v>715</v>
      </c>
      <c r="K141" s="625" t="s">
        <v>715</v>
      </c>
      <c r="L141" s="625" t="s">
        <v>715</v>
      </c>
      <c r="M141" s="625" t="s">
        <v>715</v>
      </c>
      <c r="N141" s="625">
        <v>0</v>
      </c>
      <c r="O141" s="625" t="s">
        <v>715</v>
      </c>
      <c r="P141" s="625">
        <v>0</v>
      </c>
    </row>
    <row r="142" spans="1:16" x14ac:dyDescent="0.25">
      <c r="A142" s="635" t="s">
        <v>839</v>
      </c>
      <c r="B142" s="625" t="s">
        <v>715</v>
      </c>
      <c r="C142" s="625">
        <v>1</v>
      </c>
      <c r="D142" s="625" t="s">
        <v>715</v>
      </c>
      <c r="E142" s="625" t="s">
        <v>715</v>
      </c>
      <c r="F142" s="625" t="s">
        <v>715</v>
      </c>
      <c r="G142" s="625" t="s">
        <v>715</v>
      </c>
      <c r="H142" s="625">
        <v>1</v>
      </c>
      <c r="I142" s="625" t="s">
        <v>715</v>
      </c>
      <c r="J142" s="625" t="s">
        <v>715</v>
      </c>
      <c r="K142" s="625" t="s">
        <v>715</v>
      </c>
      <c r="L142" s="625" t="s">
        <v>715</v>
      </c>
      <c r="M142" s="625" t="s">
        <v>715</v>
      </c>
      <c r="N142" s="625">
        <v>2</v>
      </c>
      <c r="O142" s="625" t="s">
        <v>715</v>
      </c>
      <c r="P142" s="625">
        <v>2</v>
      </c>
    </row>
    <row r="143" spans="1:16" x14ac:dyDescent="0.25">
      <c r="A143" s="635" t="s">
        <v>840</v>
      </c>
      <c r="B143" s="625" t="s">
        <v>715</v>
      </c>
      <c r="C143" s="625" t="s">
        <v>715</v>
      </c>
      <c r="D143" s="625">
        <v>1</v>
      </c>
      <c r="E143" s="625" t="s">
        <v>715</v>
      </c>
      <c r="F143" s="625" t="s">
        <v>715</v>
      </c>
      <c r="G143" s="625" t="s">
        <v>715</v>
      </c>
      <c r="H143" s="625" t="s">
        <v>715</v>
      </c>
      <c r="I143" s="625" t="s">
        <v>715</v>
      </c>
      <c r="J143" s="625" t="s">
        <v>715</v>
      </c>
      <c r="K143" s="625" t="s">
        <v>715</v>
      </c>
      <c r="L143" s="625" t="s">
        <v>715</v>
      </c>
      <c r="M143" s="625" t="s">
        <v>715</v>
      </c>
      <c r="N143" s="625">
        <v>1</v>
      </c>
      <c r="O143" s="625" t="s">
        <v>715</v>
      </c>
      <c r="P143" s="625">
        <v>1</v>
      </c>
    </row>
    <row r="144" spans="1:16" x14ac:dyDescent="0.25">
      <c r="A144" s="635" t="s">
        <v>841</v>
      </c>
      <c r="B144" s="625" t="s">
        <v>715</v>
      </c>
      <c r="C144" s="625" t="s">
        <v>715</v>
      </c>
      <c r="D144" s="625" t="s">
        <v>715</v>
      </c>
      <c r="E144" s="625" t="s">
        <v>715</v>
      </c>
      <c r="F144" s="625">
        <v>1</v>
      </c>
      <c r="G144" s="625" t="s">
        <v>715</v>
      </c>
      <c r="H144" s="625" t="s">
        <v>715</v>
      </c>
      <c r="I144" s="625" t="s">
        <v>715</v>
      </c>
      <c r="J144" s="625" t="s">
        <v>715</v>
      </c>
      <c r="K144" s="625" t="s">
        <v>715</v>
      </c>
      <c r="L144" s="625" t="s">
        <v>715</v>
      </c>
      <c r="M144" s="625" t="s">
        <v>715</v>
      </c>
      <c r="N144" s="625">
        <v>1</v>
      </c>
      <c r="O144" s="625" t="s">
        <v>715</v>
      </c>
      <c r="P144" s="625">
        <v>1</v>
      </c>
    </row>
    <row r="145" spans="1:16" x14ac:dyDescent="0.25">
      <c r="A145" s="635" t="s">
        <v>842</v>
      </c>
      <c r="B145" s="625" t="s">
        <v>715</v>
      </c>
      <c r="C145" s="625" t="s">
        <v>715</v>
      </c>
      <c r="D145" s="625" t="s">
        <v>715</v>
      </c>
      <c r="E145" s="625" t="s">
        <v>715</v>
      </c>
      <c r="F145" s="625" t="s">
        <v>715</v>
      </c>
      <c r="G145" s="625" t="s">
        <v>715</v>
      </c>
      <c r="H145" s="625" t="s">
        <v>715</v>
      </c>
      <c r="I145" s="625" t="s">
        <v>715</v>
      </c>
      <c r="J145" s="625" t="s">
        <v>715</v>
      </c>
      <c r="K145" s="625" t="s">
        <v>715</v>
      </c>
      <c r="L145" s="625">
        <v>1</v>
      </c>
      <c r="M145" s="625" t="s">
        <v>715</v>
      </c>
      <c r="N145" s="625">
        <v>1</v>
      </c>
      <c r="O145" s="625" t="s">
        <v>715</v>
      </c>
      <c r="P145" s="625">
        <v>1</v>
      </c>
    </row>
    <row r="146" spans="1:16" x14ac:dyDescent="0.25">
      <c r="A146" s="635" t="s">
        <v>843</v>
      </c>
      <c r="B146" s="625" t="s">
        <v>715</v>
      </c>
      <c r="C146" s="625">
        <v>1</v>
      </c>
      <c r="D146" s="625" t="s">
        <v>715</v>
      </c>
      <c r="E146" s="625" t="s">
        <v>715</v>
      </c>
      <c r="F146" s="625">
        <v>1</v>
      </c>
      <c r="G146" s="625" t="s">
        <v>715</v>
      </c>
      <c r="H146" s="625">
        <v>3</v>
      </c>
      <c r="I146" s="625" t="s">
        <v>715</v>
      </c>
      <c r="J146" s="625" t="s">
        <v>715</v>
      </c>
      <c r="K146" s="625" t="s">
        <v>715</v>
      </c>
      <c r="L146" s="625" t="s">
        <v>715</v>
      </c>
      <c r="M146" s="625">
        <v>2</v>
      </c>
      <c r="N146" s="625">
        <v>7</v>
      </c>
      <c r="O146" s="625">
        <v>2</v>
      </c>
      <c r="P146" s="625">
        <v>9</v>
      </c>
    </row>
    <row r="147" spans="1:16" x14ac:dyDescent="0.25">
      <c r="A147" s="635" t="s">
        <v>844</v>
      </c>
      <c r="B147" s="625" t="s">
        <v>715</v>
      </c>
      <c r="C147" s="625">
        <v>1</v>
      </c>
      <c r="D147" s="625" t="s">
        <v>715</v>
      </c>
      <c r="E147" s="625" t="s">
        <v>715</v>
      </c>
      <c r="F147" s="625" t="s">
        <v>715</v>
      </c>
      <c r="G147" s="625" t="s">
        <v>715</v>
      </c>
      <c r="H147" s="625" t="s">
        <v>715</v>
      </c>
      <c r="I147" s="625" t="s">
        <v>715</v>
      </c>
      <c r="J147" s="625" t="s">
        <v>715</v>
      </c>
      <c r="K147" s="625">
        <v>1</v>
      </c>
      <c r="L147" s="625" t="s">
        <v>715</v>
      </c>
      <c r="M147" s="625" t="s">
        <v>715</v>
      </c>
      <c r="N147" s="625">
        <v>2</v>
      </c>
      <c r="O147" s="625">
        <v>3</v>
      </c>
      <c r="P147" s="625">
        <v>5</v>
      </c>
    </row>
    <row r="148" spans="1:16" x14ac:dyDescent="0.25">
      <c r="A148" s="635" t="s">
        <v>845</v>
      </c>
      <c r="B148" s="625" t="s">
        <v>715</v>
      </c>
      <c r="C148" s="625">
        <v>1</v>
      </c>
      <c r="D148" s="625" t="s">
        <v>715</v>
      </c>
      <c r="E148" s="625" t="s">
        <v>715</v>
      </c>
      <c r="F148" s="625">
        <v>2</v>
      </c>
      <c r="G148" s="625" t="s">
        <v>715</v>
      </c>
      <c r="H148" s="625">
        <v>4</v>
      </c>
      <c r="I148" s="625" t="s">
        <v>715</v>
      </c>
      <c r="J148" s="625" t="s">
        <v>715</v>
      </c>
      <c r="K148" s="625" t="s">
        <v>715</v>
      </c>
      <c r="L148" s="625" t="s">
        <v>715</v>
      </c>
      <c r="M148" s="625">
        <v>1</v>
      </c>
      <c r="N148" s="625">
        <v>8</v>
      </c>
      <c r="O148" s="625">
        <v>3</v>
      </c>
      <c r="P148" s="625">
        <v>11</v>
      </c>
    </row>
    <row r="149" spans="1:16" x14ac:dyDescent="0.25">
      <c r="A149" s="635" t="s">
        <v>846</v>
      </c>
      <c r="B149" s="625" t="s">
        <v>715</v>
      </c>
      <c r="C149" s="625">
        <v>1</v>
      </c>
      <c r="D149" s="625" t="s">
        <v>715</v>
      </c>
      <c r="E149" s="625" t="s">
        <v>715</v>
      </c>
      <c r="F149" s="625" t="s">
        <v>715</v>
      </c>
      <c r="G149" s="625" t="s">
        <v>715</v>
      </c>
      <c r="H149" s="625" t="s">
        <v>715</v>
      </c>
      <c r="I149" s="625" t="s">
        <v>715</v>
      </c>
      <c r="J149" s="625" t="s">
        <v>715</v>
      </c>
      <c r="K149" s="625" t="s">
        <v>715</v>
      </c>
      <c r="L149" s="625" t="s">
        <v>715</v>
      </c>
      <c r="M149" s="625" t="s">
        <v>715</v>
      </c>
      <c r="N149" s="625">
        <v>1</v>
      </c>
      <c r="O149" s="625" t="s">
        <v>715</v>
      </c>
      <c r="P149" s="625">
        <v>1</v>
      </c>
    </row>
    <row r="150" spans="1:16" x14ac:dyDescent="0.25">
      <c r="A150" s="635" t="s">
        <v>847</v>
      </c>
      <c r="B150" s="625">
        <v>1</v>
      </c>
      <c r="C150" s="625">
        <v>1</v>
      </c>
      <c r="D150" s="625" t="s">
        <v>715</v>
      </c>
      <c r="E150" s="625">
        <v>1</v>
      </c>
      <c r="F150" s="625">
        <v>10</v>
      </c>
      <c r="G150" s="625">
        <v>1</v>
      </c>
      <c r="H150" s="625">
        <v>14</v>
      </c>
      <c r="I150" s="625">
        <v>1</v>
      </c>
      <c r="J150" s="625" t="s">
        <v>715</v>
      </c>
      <c r="K150" s="625">
        <v>1</v>
      </c>
      <c r="L150" s="625" t="s">
        <v>715</v>
      </c>
      <c r="M150" s="625">
        <v>1</v>
      </c>
      <c r="N150" s="625">
        <v>31</v>
      </c>
      <c r="O150" s="625">
        <v>9</v>
      </c>
      <c r="P150" s="625">
        <v>40</v>
      </c>
    </row>
    <row r="151" spans="1:16" x14ac:dyDescent="0.25">
      <c r="A151" s="635" t="s">
        <v>848</v>
      </c>
      <c r="B151" s="625" t="s">
        <v>715</v>
      </c>
      <c r="C151" s="625">
        <v>1</v>
      </c>
      <c r="D151" s="625" t="s">
        <v>715</v>
      </c>
      <c r="E151" s="625" t="s">
        <v>715</v>
      </c>
      <c r="F151" s="625">
        <v>1</v>
      </c>
      <c r="G151" s="625" t="s">
        <v>715</v>
      </c>
      <c r="H151" s="625">
        <v>2</v>
      </c>
      <c r="I151" s="625" t="s">
        <v>715</v>
      </c>
      <c r="J151" s="625" t="s">
        <v>715</v>
      </c>
      <c r="K151" s="625" t="s">
        <v>715</v>
      </c>
      <c r="L151" s="625" t="s">
        <v>715</v>
      </c>
      <c r="M151" s="625">
        <v>1</v>
      </c>
      <c r="N151" s="625">
        <v>5</v>
      </c>
      <c r="O151" s="625">
        <v>1</v>
      </c>
      <c r="P151" s="625">
        <v>6</v>
      </c>
    </row>
    <row r="152" spans="1:16" x14ac:dyDescent="0.25">
      <c r="A152" s="635" t="s">
        <v>849</v>
      </c>
      <c r="B152" s="625" t="s">
        <v>715</v>
      </c>
      <c r="C152" s="625" t="s">
        <v>715</v>
      </c>
      <c r="D152" s="625" t="s">
        <v>715</v>
      </c>
      <c r="E152" s="625" t="s">
        <v>715</v>
      </c>
      <c r="F152" s="625" t="s">
        <v>715</v>
      </c>
      <c r="G152" s="625" t="s">
        <v>715</v>
      </c>
      <c r="H152" s="625" t="s">
        <v>715</v>
      </c>
      <c r="I152" s="625" t="s">
        <v>715</v>
      </c>
      <c r="J152" s="625" t="s">
        <v>715</v>
      </c>
      <c r="K152" s="625" t="s">
        <v>715</v>
      </c>
      <c r="L152" s="625" t="s">
        <v>715</v>
      </c>
      <c r="M152" s="625" t="s">
        <v>715</v>
      </c>
      <c r="N152" s="625">
        <v>0</v>
      </c>
      <c r="O152" s="625" t="s">
        <v>715</v>
      </c>
      <c r="P152" s="625">
        <v>0</v>
      </c>
    </row>
    <row r="153" spans="1:16" x14ac:dyDescent="0.25">
      <c r="A153" s="635" t="s">
        <v>850</v>
      </c>
      <c r="B153" s="625" t="s">
        <v>715</v>
      </c>
      <c r="C153" s="625">
        <v>2</v>
      </c>
      <c r="D153" s="625" t="s">
        <v>715</v>
      </c>
      <c r="E153" s="625" t="s">
        <v>715</v>
      </c>
      <c r="F153" s="625">
        <v>1</v>
      </c>
      <c r="G153" s="625" t="s">
        <v>715</v>
      </c>
      <c r="H153" s="625" t="s">
        <v>715</v>
      </c>
      <c r="I153" s="625" t="s">
        <v>715</v>
      </c>
      <c r="J153" s="625" t="s">
        <v>715</v>
      </c>
      <c r="K153" s="625">
        <v>2</v>
      </c>
      <c r="L153" s="625" t="s">
        <v>715</v>
      </c>
      <c r="M153" s="625">
        <v>1</v>
      </c>
      <c r="N153" s="625">
        <v>6</v>
      </c>
      <c r="O153" s="625">
        <v>4</v>
      </c>
      <c r="P153" s="625">
        <v>10</v>
      </c>
    </row>
    <row r="154" spans="1:16" x14ac:dyDescent="0.25">
      <c r="A154" s="635" t="s">
        <v>851</v>
      </c>
      <c r="B154" s="625" t="s">
        <v>715</v>
      </c>
      <c r="C154" s="625" t="s">
        <v>715</v>
      </c>
      <c r="D154" s="625" t="s">
        <v>715</v>
      </c>
      <c r="E154" s="625" t="s">
        <v>715</v>
      </c>
      <c r="F154" s="625">
        <v>1</v>
      </c>
      <c r="G154" s="625" t="s">
        <v>715</v>
      </c>
      <c r="H154" s="625" t="s">
        <v>715</v>
      </c>
      <c r="I154" s="625" t="s">
        <v>715</v>
      </c>
      <c r="J154" s="625" t="s">
        <v>715</v>
      </c>
      <c r="K154" s="625" t="s">
        <v>715</v>
      </c>
      <c r="L154" s="625" t="s">
        <v>715</v>
      </c>
      <c r="M154" s="625" t="s">
        <v>715</v>
      </c>
      <c r="N154" s="625">
        <v>1</v>
      </c>
      <c r="O154" s="625" t="s">
        <v>715</v>
      </c>
      <c r="P154" s="625">
        <v>1</v>
      </c>
    </row>
    <row r="155" spans="1:16" x14ac:dyDescent="0.25">
      <c r="A155" s="635" t="s">
        <v>852</v>
      </c>
      <c r="B155" s="625" t="s">
        <v>715</v>
      </c>
      <c r="C155" s="625">
        <v>1</v>
      </c>
      <c r="D155" s="625" t="s">
        <v>715</v>
      </c>
      <c r="E155" s="625" t="s">
        <v>715</v>
      </c>
      <c r="F155" s="625" t="s">
        <v>715</v>
      </c>
      <c r="G155" s="625" t="s">
        <v>715</v>
      </c>
      <c r="H155" s="625">
        <v>1</v>
      </c>
      <c r="I155" s="625" t="s">
        <v>715</v>
      </c>
      <c r="J155" s="625" t="s">
        <v>715</v>
      </c>
      <c r="K155" s="625" t="s">
        <v>715</v>
      </c>
      <c r="L155" s="625" t="s">
        <v>715</v>
      </c>
      <c r="M155" s="625">
        <v>1</v>
      </c>
      <c r="N155" s="625">
        <v>3</v>
      </c>
      <c r="O155" s="625">
        <v>2</v>
      </c>
      <c r="P155" s="625">
        <v>5</v>
      </c>
    </row>
    <row r="156" spans="1:16" x14ac:dyDescent="0.25">
      <c r="A156" s="635" t="s">
        <v>853</v>
      </c>
      <c r="B156" s="625" t="s">
        <v>715</v>
      </c>
      <c r="C156" s="625" t="s">
        <v>715</v>
      </c>
      <c r="D156" s="625">
        <v>1</v>
      </c>
      <c r="E156" s="625" t="s">
        <v>715</v>
      </c>
      <c r="F156" s="625" t="s">
        <v>715</v>
      </c>
      <c r="G156" s="625" t="s">
        <v>715</v>
      </c>
      <c r="H156" s="625" t="s">
        <v>715</v>
      </c>
      <c r="I156" s="625" t="s">
        <v>715</v>
      </c>
      <c r="J156" s="625" t="s">
        <v>715</v>
      </c>
      <c r="K156" s="625" t="s">
        <v>715</v>
      </c>
      <c r="L156" s="625" t="s">
        <v>715</v>
      </c>
      <c r="M156" s="625" t="s">
        <v>715</v>
      </c>
      <c r="N156" s="625">
        <v>1</v>
      </c>
      <c r="O156" s="625" t="s">
        <v>715</v>
      </c>
      <c r="P156" s="625">
        <v>1</v>
      </c>
    </row>
    <row r="157" spans="1:16" x14ac:dyDescent="0.25">
      <c r="A157" s="635" t="s">
        <v>854</v>
      </c>
      <c r="B157" s="625" t="s">
        <v>715</v>
      </c>
      <c r="C157" s="625" t="s">
        <v>715</v>
      </c>
      <c r="D157" s="625" t="s">
        <v>715</v>
      </c>
      <c r="E157" s="625" t="s">
        <v>715</v>
      </c>
      <c r="F157" s="625" t="s">
        <v>715</v>
      </c>
      <c r="G157" s="625" t="s">
        <v>715</v>
      </c>
      <c r="H157" s="625" t="s">
        <v>715</v>
      </c>
      <c r="I157" s="625" t="s">
        <v>715</v>
      </c>
      <c r="J157" s="625" t="s">
        <v>715</v>
      </c>
      <c r="K157" s="625" t="s">
        <v>715</v>
      </c>
      <c r="L157" s="625" t="s">
        <v>715</v>
      </c>
      <c r="M157" s="625" t="s">
        <v>715</v>
      </c>
      <c r="N157" s="625">
        <v>0</v>
      </c>
      <c r="O157" s="625" t="s">
        <v>715</v>
      </c>
      <c r="P157" s="625">
        <v>0</v>
      </c>
    </row>
    <row r="158" spans="1:16" x14ac:dyDescent="0.25">
      <c r="A158" s="635" t="s">
        <v>855</v>
      </c>
      <c r="B158" s="625" t="s">
        <v>715</v>
      </c>
      <c r="C158" s="625" t="s">
        <v>715</v>
      </c>
      <c r="D158" s="625" t="s">
        <v>715</v>
      </c>
      <c r="E158" s="625" t="s">
        <v>715</v>
      </c>
      <c r="F158" s="625" t="s">
        <v>715</v>
      </c>
      <c r="G158" s="625" t="s">
        <v>715</v>
      </c>
      <c r="H158" s="625" t="s">
        <v>715</v>
      </c>
      <c r="I158" s="625" t="s">
        <v>715</v>
      </c>
      <c r="J158" s="625" t="s">
        <v>715</v>
      </c>
      <c r="K158" s="625" t="s">
        <v>715</v>
      </c>
      <c r="L158" s="625" t="s">
        <v>715</v>
      </c>
      <c r="M158" s="625" t="s">
        <v>715</v>
      </c>
      <c r="N158" s="625">
        <v>0</v>
      </c>
      <c r="O158" s="625" t="s">
        <v>715</v>
      </c>
      <c r="P158" s="625">
        <v>0</v>
      </c>
    </row>
    <row r="159" spans="1:16" x14ac:dyDescent="0.25">
      <c r="A159" s="635" t="s">
        <v>856</v>
      </c>
      <c r="B159" s="625" t="s">
        <v>715</v>
      </c>
      <c r="C159" s="625" t="s">
        <v>715</v>
      </c>
      <c r="D159" s="625" t="s">
        <v>715</v>
      </c>
      <c r="E159" s="625" t="s">
        <v>715</v>
      </c>
      <c r="F159" s="625" t="s">
        <v>715</v>
      </c>
      <c r="G159" s="625" t="s">
        <v>715</v>
      </c>
      <c r="H159" s="625" t="s">
        <v>715</v>
      </c>
      <c r="I159" s="625" t="s">
        <v>715</v>
      </c>
      <c r="J159" s="625" t="s">
        <v>715</v>
      </c>
      <c r="K159" s="625" t="s">
        <v>715</v>
      </c>
      <c r="L159" s="625" t="s">
        <v>715</v>
      </c>
      <c r="M159" s="625" t="s">
        <v>715</v>
      </c>
      <c r="N159" s="625">
        <v>0</v>
      </c>
      <c r="O159" s="625" t="s">
        <v>715</v>
      </c>
      <c r="P159" s="625">
        <v>0</v>
      </c>
    </row>
    <row r="160" spans="1:16" x14ac:dyDescent="0.25">
      <c r="A160" s="635" t="s">
        <v>857</v>
      </c>
      <c r="B160" s="625" t="s">
        <v>715</v>
      </c>
      <c r="C160" s="625" t="s">
        <v>715</v>
      </c>
      <c r="D160" s="625" t="s">
        <v>715</v>
      </c>
      <c r="E160" s="625" t="s">
        <v>715</v>
      </c>
      <c r="F160" s="625" t="s">
        <v>715</v>
      </c>
      <c r="G160" s="625" t="s">
        <v>715</v>
      </c>
      <c r="H160" s="625" t="s">
        <v>715</v>
      </c>
      <c r="I160" s="625" t="s">
        <v>715</v>
      </c>
      <c r="J160" s="625" t="s">
        <v>715</v>
      </c>
      <c r="K160" s="625" t="s">
        <v>715</v>
      </c>
      <c r="L160" s="625" t="s">
        <v>715</v>
      </c>
      <c r="M160" s="625">
        <v>1</v>
      </c>
      <c r="N160" s="625">
        <v>1</v>
      </c>
      <c r="O160" s="625" t="s">
        <v>715</v>
      </c>
      <c r="P160" s="625">
        <v>1</v>
      </c>
    </row>
    <row r="161" spans="1:16" x14ac:dyDescent="0.25">
      <c r="A161" s="635" t="s">
        <v>858</v>
      </c>
      <c r="B161" s="625" t="s">
        <v>715</v>
      </c>
      <c r="C161" s="625">
        <v>1</v>
      </c>
      <c r="D161" s="625" t="s">
        <v>715</v>
      </c>
      <c r="E161" s="625" t="s">
        <v>715</v>
      </c>
      <c r="F161" s="625" t="s">
        <v>715</v>
      </c>
      <c r="G161" s="625" t="s">
        <v>715</v>
      </c>
      <c r="H161" s="625" t="s">
        <v>715</v>
      </c>
      <c r="I161" s="625" t="s">
        <v>715</v>
      </c>
      <c r="J161" s="625" t="s">
        <v>715</v>
      </c>
      <c r="K161" s="625">
        <v>2</v>
      </c>
      <c r="L161" s="625" t="s">
        <v>715</v>
      </c>
      <c r="M161" s="625">
        <v>1</v>
      </c>
      <c r="N161" s="625">
        <v>4</v>
      </c>
      <c r="O161" s="625">
        <v>4</v>
      </c>
      <c r="P161" s="625">
        <v>8</v>
      </c>
    </row>
    <row r="162" spans="1:16" x14ac:dyDescent="0.25">
      <c r="A162" s="635" t="s">
        <v>859</v>
      </c>
      <c r="B162" s="625" t="s">
        <v>715</v>
      </c>
      <c r="C162" s="625">
        <v>1</v>
      </c>
      <c r="D162" s="625">
        <v>1</v>
      </c>
      <c r="E162" s="625" t="s">
        <v>715</v>
      </c>
      <c r="F162" s="625">
        <v>2</v>
      </c>
      <c r="G162" s="625" t="s">
        <v>715</v>
      </c>
      <c r="H162" s="625">
        <v>8</v>
      </c>
      <c r="I162" s="625" t="s">
        <v>715</v>
      </c>
      <c r="J162" s="625" t="s">
        <v>715</v>
      </c>
      <c r="K162" s="625">
        <v>2</v>
      </c>
      <c r="L162" s="625" t="s">
        <v>715</v>
      </c>
      <c r="M162" s="625">
        <v>1</v>
      </c>
      <c r="N162" s="625">
        <v>15</v>
      </c>
      <c r="O162" s="625">
        <v>6</v>
      </c>
      <c r="P162" s="625">
        <v>21</v>
      </c>
    </row>
    <row r="163" spans="1:16" x14ac:dyDescent="0.25">
      <c r="A163" s="635" t="s">
        <v>860</v>
      </c>
      <c r="B163" s="625">
        <v>3</v>
      </c>
      <c r="C163" s="625">
        <v>2</v>
      </c>
      <c r="D163" s="625">
        <v>1</v>
      </c>
      <c r="E163" s="625">
        <v>1</v>
      </c>
      <c r="F163" s="625">
        <v>17</v>
      </c>
      <c r="G163" s="625">
        <v>3</v>
      </c>
      <c r="H163" s="625">
        <v>32</v>
      </c>
      <c r="I163" s="625">
        <v>4</v>
      </c>
      <c r="J163" s="625" t="s">
        <v>715</v>
      </c>
      <c r="K163" s="625">
        <v>3</v>
      </c>
      <c r="L163" s="625">
        <v>1</v>
      </c>
      <c r="M163" s="625">
        <v>2</v>
      </c>
      <c r="N163" s="625">
        <v>69</v>
      </c>
      <c r="O163" s="625">
        <v>41</v>
      </c>
      <c r="P163" s="625">
        <v>110</v>
      </c>
    </row>
    <row r="164" spans="1:16" x14ac:dyDescent="0.25">
      <c r="A164" s="635" t="s">
        <v>861</v>
      </c>
      <c r="B164" s="625" t="s">
        <v>715</v>
      </c>
      <c r="C164" s="625">
        <v>3</v>
      </c>
      <c r="D164" s="625">
        <v>1</v>
      </c>
      <c r="E164" s="625">
        <v>1</v>
      </c>
      <c r="F164" s="625">
        <v>24</v>
      </c>
      <c r="G164" s="625">
        <v>4</v>
      </c>
      <c r="H164" s="625">
        <v>44</v>
      </c>
      <c r="I164" s="625">
        <v>3</v>
      </c>
      <c r="J164" s="625" t="s">
        <v>715</v>
      </c>
      <c r="K164" s="625">
        <v>4</v>
      </c>
      <c r="L164" s="625">
        <v>1</v>
      </c>
      <c r="M164" s="625">
        <v>1</v>
      </c>
      <c r="N164" s="625">
        <v>86</v>
      </c>
      <c r="O164" s="625">
        <v>29</v>
      </c>
      <c r="P164" s="625">
        <v>115</v>
      </c>
    </row>
    <row r="165" spans="1:16" x14ac:dyDescent="0.25">
      <c r="A165" s="635" t="s">
        <v>862</v>
      </c>
      <c r="B165" s="625" t="s">
        <v>715</v>
      </c>
      <c r="C165" s="625" t="s">
        <v>715</v>
      </c>
      <c r="D165" s="625" t="s">
        <v>715</v>
      </c>
      <c r="E165" s="625" t="s">
        <v>715</v>
      </c>
      <c r="F165" s="625">
        <v>1</v>
      </c>
      <c r="G165" s="625">
        <v>1</v>
      </c>
      <c r="H165" s="625" t="s">
        <v>715</v>
      </c>
      <c r="I165" s="625" t="s">
        <v>715</v>
      </c>
      <c r="J165" s="625" t="s">
        <v>715</v>
      </c>
      <c r="K165" s="625" t="s">
        <v>715</v>
      </c>
      <c r="L165" s="625" t="s">
        <v>715</v>
      </c>
      <c r="M165" s="625" t="s">
        <v>715</v>
      </c>
      <c r="N165" s="625">
        <v>2</v>
      </c>
      <c r="O165" s="625" t="s">
        <v>715</v>
      </c>
      <c r="P165" s="625">
        <v>2</v>
      </c>
    </row>
    <row r="166" spans="1:16" x14ac:dyDescent="0.25">
      <c r="A166" s="635" t="s">
        <v>863</v>
      </c>
      <c r="B166" s="625" t="s">
        <v>715</v>
      </c>
      <c r="C166" s="625">
        <v>2</v>
      </c>
      <c r="D166" s="625" t="s">
        <v>715</v>
      </c>
      <c r="E166" s="625" t="s">
        <v>715</v>
      </c>
      <c r="F166" s="625" t="s">
        <v>715</v>
      </c>
      <c r="G166" s="625" t="s">
        <v>715</v>
      </c>
      <c r="H166" s="625">
        <v>1</v>
      </c>
      <c r="I166" s="625" t="s">
        <v>715</v>
      </c>
      <c r="J166" s="625" t="s">
        <v>715</v>
      </c>
      <c r="K166" s="625" t="s">
        <v>715</v>
      </c>
      <c r="L166" s="625" t="s">
        <v>715</v>
      </c>
      <c r="M166" s="625">
        <v>1</v>
      </c>
      <c r="N166" s="625">
        <v>4</v>
      </c>
      <c r="O166" s="625" t="s">
        <v>715</v>
      </c>
      <c r="P166" s="625">
        <v>4</v>
      </c>
    </row>
    <row r="167" spans="1:16" x14ac:dyDescent="0.25">
      <c r="A167" s="635" t="s">
        <v>864</v>
      </c>
      <c r="B167" s="625" t="s">
        <v>715</v>
      </c>
      <c r="C167" s="625" t="s">
        <v>715</v>
      </c>
      <c r="D167" s="625" t="s">
        <v>715</v>
      </c>
      <c r="E167" s="625" t="s">
        <v>715</v>
      </c>
      <c r="F167" s="625">
        <v>1</v>
      </c>
      <c r="G167" s="625" t="s">
        <v>715</v>
      </c>
      <c r="H167" s="625" t="s">
        <v>715</v>
      </c>
      <c r="I167" s="625" t="s">
        <v>715</v>
      </c>
      <c r="J167" s="625" t="s">
        <v>715</v>
      </c>
      <c r="K167" s="625" t="s">
        <v>715</v>
      </c>
      <c r="L167" s="625" t="s">
        <v>715</v>
      </c>
      <c r="M167" s="625" t="s">
        <v>715</v>
      </c>
      <c r="N167" s="625">
        <v>1</v>
      </c>
      <c r="O167" s="625">
        <v>1</v>
      </c>
      <c r="P167" s="625">
        <v>2</v>
      </c>
    </row>
    <row r="168" spans="1:16" x14ac:dyDescent="0.25">
      <c r="A168" s="635" t="s">
        <v>865</v>
      </c>
      <c r="B168" s="625" t="s">
        <v>715</v>
      </c>
      <c r="C168" s="625">
        <v>1</v>
      </c>
      <c r="D168" s="625" t="s">
        <v>715</v>
      </c>
      <c r="E168" s="625" t="s">
        <v>715</v>
      </c>
      <c r="F168" s="625" t="s">
        <v>715</v>
      </c>
      <c r="G168" s="625" t="s">
        <v>715</v>
      </c>
      <c r="H168" s="625" t="s">
        <v>715</v>
      </c>
      <c r="I168" s="625" t="s">
        <v>715</v>
      </c>
      <c r="J168" s="625" t="s">
        <v>715</v>
      </c>
      <c r="K168" s="625">
        <v>1</v>
      </c>
      <c r="L168" s="625" t="s">
        <v>715</v>
      </c>
      <c r="M168" s="625">
        <v>1</v>
      </c>
      <c r="N168" s="625">
        <v>3</v>
      </c>
      <c r="O168" s="625">
        <v>2</v>
      </c>
      <c r="P168" s="625">
        <v>5</v>
      </c>
    </row>
    <row r="169" spans="1:16" x14ac:dyDescent="0.25">
      <c r="A169" s="635" t="s">
        <v>866</v>
      </c>
      <c r="B169" s="625" t="s">
        <v>715</v>
      </c>
      <c r="C169" s="625" t="s">
        <v>715</v>
      </c>
      <c r="D169" s="625" t="s">
        <v>715</v>
      </c>
      <c r="E169" s="625" t="s">
        <v>715</v>
      </c>
      <c r="F169" s="625" t="s">
        <v>715</v>
      </c>
      <c r="G169" s="625" t="s">
        <v>715</v>
      </c>
      <c r="H169" s="625">
        <v>1</v>
      </c>
      <c r="I169" s="625" t="s">
        <v>715</v>
      </c>
      <c r="J169" s="625" t="s">
        <v>715</v>
      </c>
      <c r="K169" s="625" t="s">
        <v>715</v>
      </c>
      <c r="L169" s="625" t="s">
        <v>715</v>
      </c>
      <c r="M169" s="625" t="s">
        <v>715</v>
      </c>
      <c r="N169" s="625">
        <v>1</v>
      </c>
      <c r="O169" s="625" t="s">
        <v>715</v>
      </c>
      <c r="P169" s="625">
        <v>1</v>
      </c>
    </row>
    <row r="170" spans="1:16" x14ac:dyDescent="0.25">
      <c r="A170" s="635" t="s">
        <v>867</v>
      </c>
      <c r="B170" s="625" t="s">
        <v>715</v>
      </c>
      <c r="C170" s="625">
        <v>1</v>
      </c>
      <c r="D170" s="625">
        <v>1</v>
      </c>
      <c r="E170" s="625">
        <v>1</v>
      </c>
      <c r="F170" s="625">
        <v>8</v>
      </c>
      <c r="G170" s="625" t="s">
        <v>715</v>
      </c>
      <c r="H170" s="625">
        <v>5</v>
      </c>
      <c r="I170" s="625" t="s">
        <v>715</v>
      </c>
      <c r="J170" s="625" t="s">
        <v>715</v>
      </c>
      <c r="K170" s="625" t="s">
        <v>715</v>
      </c>
      <c r="L170" s="625" t="s">
        <v>715</v>
      </c>
      <c r="M170" s="625">
        <v>1</v>
      </c>
      <c r="N170" s="625">
        <v>17</v>
      </c>
      <c r="O170" s="625" t="s">
        <v>715</v>
      </c>
      <c r="P170" s="625">
        <v>17</v>
      </c>
    </row>
    <row r="171" spans="1:16" x14ac:dyDescent="0.25">
      <c r="A171" s="635" t="s">
        <v>868</v>
      </c>
      <c r="B171" s="625" t="s">
        <v>715</v>
      </c>
      <c r="C171" s="625" t="s">
        <v>715</v>
      </c>
      <c r="D171" s="625" t="s">
        <v>715</v>
      </c>
      <c r="E171" s="625" t="s">
        <v>715</v>
      </c>
      <c r="F171" s="625" t="s">
        <v>715</v>
      </c>
      <c r="G171" s="625" t="s">
        <v>715</v>
      </c>
      <c r="H171" s="625" t="s">
        <v>715</v>
      </c>
      <c r="I171" s="625" t="s">
        <v>715</v>
      </c>
      <c r="J171" s="625" t="s">
        <v>715</v>
      </c>
      <c r="K171" s="625" t="s">
        <v>715</v>
      </c>
      <c r="L171" s="625">
        <v>1</v>
      </c>
      <c r="M171" s="625" t="s">
        <v>715</v>
      </c>
      <c r="N171" s="625">
        <v>1</v>
      </c>
      <c r="O171" s="625" t="s">
        <v>715</v>
      </c>
      <c r="P171" s="625">
        <v>1</v>
      </c>
    </row>
    <row r="172" spans="1:16" x14ac:dyDescent="0.25">
      <c r="A172" s="635" t="s">
        <v>869</v>
      </c>
      <c r="B172" s="625" t="s">
        <v>715</v>
      </c>
      <c r="C172" s="625" t="s">
        <v>715</v>
      </c>
      <c r="D172" s="625" t="s">
        <v>715</v>
      </c>
      <c r="E172" s="625">
        <v>1</v>
      </c>
      <c r="F172" s="625" t="s">
        <v>715</v>
      </c>
      <c r="G172" s="625" t="s">
        <v>715</v>
      </c>
      <c r="H172" s="625" t="s">
        <v>715</v>
      </c>
      <c r="I172" s="625" t="s">
        <v>715</v>
      </c>
      <c r="J172" s="625" t="s">
        <v>715</v>
      </c>
      <c r="K172" s="625" t="s">
        <v>715</v>
      </c>
      <c r="L172" s="625" t="s">
        <v>715</v>
      </c>
      <c r="M172" s="625" t="s">
        <v>715</v>
      </c>
      <c r="N172" s="625">
        <v>1</v>
      </c>
      <c r="O172" s="625" t="s">
        <v>715</v>
      </c>
      <c r="P172" s="625">
        <v>1</v>
      </c>
    </row>
    <row r="173" spans="1:16" x14ac:dyDescent="0.25">
      <c r="A173" s="635" t="s">
        <v>870</v>
      </c>
      <c r="B173" s="625" t="s">
        <v>715</v>
      </c>
      <c r="C173" s="625" t="s">
        <v>715</v>
      </c>
      <c r="D173" s="625" t="s">
        <v>715</v>
      </c>
      <c r="E173" s="625" t="s">
        <v>715</v>
      </c>
      <c r="F173" s="625" t="s">
        <v>715</v>
      </c>
      <c r="G173" s="625" t="s">
        <v>715</v>
      </c>
      <c r="H173" s="625" t="s">
        <v>715</v>
      </c>
      <c r="I173" s="625" t="s">
        <v>715</v>
      </c>
      <c r="J173" s="625" t="s">
        <v>715</v>
      </c>
      <c r="K173" s="625" t="s">
        <v>715</v>
      </c>
      <c r="L173" s="625" t="s">
        <v>715</v>
      </c>
      <c r="M173" s="625" t="s">
        <v>715</v>
      </c>
      <c r="N173" s="625">
        <v>0</v>
      </c>
      <c r="O173" s="625" t="s">
        <v>715</v>
      </c>
      <c r="P173" s="625">
        <v>0</v>
      </c>
    </row>
    <row r="174" spans="1:16" x14ac:dyDescent="0.25">
      <c r="A174" s="635" t="s">
        <v>871</v>
      </c>
      <c r="B174" s="625">
        <v>1</v>
      </c>
      <c r="C174" s="625" t="s">
        <v>715</v>
      </c>
      <c r="D174" s="625" t="s">
        <v>715</v>
      </c>
      <c r="E174" s="625" t="s">
        <v>715</v>
      </c>
      <c r="F174" s="625" t="s">
        <v>715</v>
      </c>
      <c r="G174" s="625" t="s">
        <v>715</v>
      </c>
      <c r="H174" s="625">
        <v>2</v>
      </c>
      <c r="I174" s="625" t="s">
        <v>715</v>
      </c>
      <c r="J174" s="625" t="s">
        <v>715</v>
      </c>
      <c r="K174" s="625" t="s">
        <v>715</v>
      </c>
      <c r="L174" s="625" t="s">
        <v>715</v>
      </c>
      <c r="M174" s="625">
        <v>1</v>
      </c>
      <c r="N174" s="625">
        <v>4</v>
      </c>
      <c r="O174" s="625" t="s">
        <v>715</v>
      </c>
      <c r="P174" s="625">
        <v>4</v>
      </c>
    </row>
    <row r="175" spans="1:16" x14ac:dyDescent="0.25">
      <c r="A175" s="635" t="s">
        <v>872</v>
      </c>
      <c r="B175" s="625">
        <v>2</v>
      </c>
      <c r="C175" s="625">
        <v>1</v>
      </c>
      <c r="D175" s="625">
        <v>1</v>
      </c>
      <c r="E175" s="625">
        <v>1</v>
      </c>
      <c r="F175" s="625">
        <v>5</v>
      </c>
      <c r="G175" s="625" t="s">
        <v>715</v>
      </c>
      <c r="H175" s="625">
        <v>7</v>
      </c>
      <c r="I175" s="625">
        <v>2</v>
      </c>
      <c r="J175" s="625" t="s">
        <v>715</v>
      </c>
      <c r="K175" s="625">
        <v>1</v>
      </c>
      <c r="L175" s="625" t="s">
        <v>715</v>
      </c>
      <c r="M175" s="625">
        <v>1</v>
      </c>
      <c r="N175" s="625">
        <v>21</v>
      </c>
      <c r="O175" s="625">
        <v>6</v>
      </c>
      <c r="P175" s="625">
        <v>27</v>
      </c>
    </row>
    <row r="176" spans="1:16" x14ac:dyDescent="0.25">
      <c r="A176" s="635" t="s">
        <v>873</v>
      </c>
      <c r="B176" s="625" t="s">
        <v>715</v>
      </c>
      <c r="C176" s="625" t="s">
        <v>715</v>
      </c>
      <c r="D176" s="625" t="s">
        <v>715</v>
      </c>
      <c r="E176" s="625" t="s">
        <v>715</v>
      </c>
      <c r="F176" s="625" t="s">
        <v>715</v>
      </c>
      <c r="G176" s="625" t="s">
        <v>715</v>
      </c>
      <c r="H176" s="625">
        <v>1</v>
      </c>
      <c r="I176" s="625" t="s">
        <v>715</v>
      </c>
      <c r="J176" s="625" t="s">
        <v>715</v>
      </c>
      <c r="K176" s="625" t="s">
        <v>715</v>
      </c>
      <c r="L176" s="625" t="s">
        <v>715</v>
      </c>
      <c r="M176" s="625">
        <v>1</v>
      </c>
      <c r="N176" s="625">
        <v>2</v>
      </c>
      <c r="O176" s="625" t="s">
        <v>715</v>
      </c>
      <c r="P176" s="625">
        <v>2</v>
      </c>
    </row>
    <row r="177" spans="1:16" x14ac:dyDescent="0.25">
      <c r="A177" s="635" t="s">
        <v>874</v>
      </c>
      <c r="B177" s="625" t="s">
        <v>715</v>
      </c>
      <c r="C177" s="625" t="s">
        <v>715</v>
      </c>
      <c r="D177" s="625" t="s">
        <v>715</v>
      </c>
      <c r="E177" s="625" t="s">
        <v>715</v>
      </c>
      <c r="F177" s="625" t="s">
        <v>715</v>
      </c>
      <c r="G177" s="625">
        <v>1</v>
      </c>
      <c r="H177" s="625" t="s">
        <v>715</v>
      </c>
      <c r="I177" s="625" t="s">
        <v>715</v>
      </c>
      <c r="J177" s="625" t="s">
        <v>715</v>
      </c>
      <c r="K177" s="625" t="s">
        <v>715</v>
      </c>
      <c r="L177" s="625" t="s">
        <v>715</v>
      </c>
      <c r="M177" s="625" t="s">
        <v>715</v>
      </c>
      <c r="N177" s="625">
        <v>1</v>
      </c>
      <c r="O177" s="625" t="s">
        <v>715</v>
      </c>
      <c r="P177" s="625">
        <v>1</v>
      </c>
    </row>
    <row r="178" spans="1:16" x14ac:dyDescent="0.25">
      <c r="A178" s="635" t="s">
        <v>875</v>
      </c>
      <c r="B178" s="625" t="s">
        <v>715</v>
      </c>
      <c r="C178" s="625" t="s">
        <v>715</v>
      </c>
      <c r="D178" s="625" t="s">
        <v>715</v>
      </c>
      <c r="E178" s="625" t="s">
        <v>715</v>
      </c>
      <c r="F178" s="625" t="s">
        <v>715</v>
      </c>
      <c r="G178" s="625">
        <v>1</v>
      </c>
      <c r="H178" s="625" t="s">
        <v>715</v>
      </c>
      <c r="I178" s="625" t="s">
        <v>715</v>
      </c>
      <c r="J178" s="625" t="s">
        <v>715</v>
      </c>
      <c r="K178" s="625" t="s">
        <v>715</v>
      </c>
      <c r="L178" s="625" t="s">
        <v>715</v>
      </c>
      <c r="M178" s="625" t="s">
        <v>715</v>
      </c>
      <c r="N178" s="625">
        <v>1</v>
      </c>
      <c r="O178" s="625" t="s">
        <v>715</v>
      </c>
      <c r="P178" s="625">
        <v>1</v>
      </c>
    </row>
    <row r="179" spans="1:16" x14ac:dyDescent="0.25">
      <c r="A179" s="635" t="s">
        <v>876</v>
      </c>
      <c r="B179" s="625" t="s">
        <v>715</v>
      </c>
      <c r="C179" s="625" t="s">
        <v>715</v>
      </c>
      <c r="D179" s="625">
        <v>1</v>
      </c>
      <c r="E179" s="625" t="s">
        <v>715</v>
      </c>
      <c r="F179" s="625" t="s">
        <v>715</v>
      </c>
      <c r="G179" s="625" t="s">
        <v>715</v>
      </c>
      <c r="H179" s="625">
        <v>1</v>
      </c>
      <c r="I179" s="625" t="s">
        <v>715</v>
      </c>
      <c r="J179" s="625" t="s">
        <v>715</v>
      </c>
      <c r="K179" s="625" t="s">
        <v>715</v>
      </c>
      <c r="L179" s="625" t="s">
        <v>715</v>
      </c>
      <c r="M179" s="625" t="s">
        <v>715</v>
      </c>
      <c r="N179" s="625">
        <v>2</v>
      </c>
      <c r="O179" s="625" t="s">
        <v>715</v>
      </c>
      <c r="P179" s="625">
        <v>2</v>
      </c>
    </row>
    <row r="180" spans="1:16" x14ac:dyDescent="0.25">
      <c r="A180" s="635" t="s">
        <v>877</v>
      </c>
      <c r="B180" s="625" t="s">
        <v>715</v>
      </c>
      <c r="C180" s="625" t="s">
        <v>715</v>
      </c>
      <c r="D180" s="625" t="s">
        <v>715</v>
      </c>
      <c r="E180" s="625" t="s">
        <v>715</v>
      </c>
      <c r="F180" s="625" t="s">
        <v>715</v>
      </c>
      <c r="G180" s="625" t="s">
        <v>715</v>
      </c>
      <c r="H180" s="625" t="s">
        <v>715</v>
      </c>
      <c r="I180" s="625" t="s">
        <v>715</v>
      </c>
      <c r="J180" s="625" t="s">
        <v>715</v>
      </c>
      <c r="K180" s="625" t="s">
        <v>715</v>
      </c>
      <c r="L180" s="625" t="s">
        <v>715</v>
      </c>
      <c r="M180" s="625" t="s">
        <v>715</v>
      </c>
      <c r="N180" s="625">
        <v>0</v>
      </c>
      <c r="O180" s="625" t="s">
        <v>715</v>
      </c>
      <c r="P180" s="625">
        <v>0</v>
      </c>
    </row>
    <row r="181" spans="1:16" x14ac:dyDescent="0.25">
      <c r="A181" s="635" t="s">
        <v>878</v>
      </c>
      <c r="B181" s="625" t="s">
        <v>715</v>
      </c>
      <c r="C181" s="625" t="s">
        <v>715</v>
      </c>
      <c r="D181" s="625" t="s">
        <v>715</v>
      </c>
      <c r="E181" s="625" t="s">
        <v>715</v>
      </c>
      <c r="F181" s="625" t="s">
        <v>715</v>
      </c>
      <c r="G181" s="625" t="s">
        <v>715</v>
      </c>
      <c r="H181" s="625">
        <v>1</v>
      </c>
      <c r="I181" s="625" t="s">
        <v>715</v>
      </c>
      <c r="J181" s="625" t="s">
        <v>715</v>
      </c>
      <c r="K181" s="625" t="s">
        <v>715</v>
      </c>
      <c r="L181" s="625" t="s">
        <v>715</v>
      </c>
      <c r="M181" s="625" t="s">
        <v>715</v>
      </c>
      <c r="N181" s="625">
        <v>1</v>
      </c>
      <c r="O181" s="625" t="s">
        <v>715</v>
      </c>
      <c r="P181" s="625">
        <v>1</v>
      </c>
    </row>
    <row r="182" spans="1:16" x14ac:dyDescent="0.25">
      <c r="A182" s="635" t="s">
        <v>879</v>
      </c>
      <c r="B182" s="625" t="s">
        <v>715</v>
      </c>
      <c r="C182" s="625" t="s">
        <v>715</v>
      </c>
      <c r="D182" s="625" t="s">
        <v>715</v>
      </c>
      <c r="E182" s="625" t="s">
        <v>715</v>
      </c>
      <c r="F182" s="625">
        <v>1</v>
      </c>
      <c r="G182" s="625" t="s">
        <v>715</v>
      </c>
      <c r="H182" s="625">
        <v>1</v>
      </c>
      <c r="I182" s="625" t="s">
        <v>715</v>
      </c>
      <c r="J182" s="625" t="s">
        <v>715</v>
      </c>
      <c r="K182" s="625" t="s">
        <v>715</v>
      </c>
      <c r="L182" s="625" t="s">
        <v>715</v>
      </c>
      <c r="M182" s="625" t="s">
        <v>715</v>
      </c>
      <c r="N182" s="625">
        <v>2</v>
      </c>
      <c r="O182" s="625" t="s">
        <v>715</v>
      </c>
      <c r="P182" s="625">
        <v>2</v>
      </c>
    </row>
    <row r="183" spans="1:16" x14ac:dyDescent="0.25">
      <c r="A183" s="635" t="s">
        <v>880</v>
      </c>
      <c r="B183" s="625" t="s">
        <v>715</v>
      </c>
      <c r="C183" s="625">
        <v>3</v>
      </c>
      <c r="D183" s="625" t="s">
        <v>715</v>
      </c>
      <c r="E183" s="625" t="s">
        <v>715</v>
      </c>
      <c r="F183" s="625">
        <v>3</v>
      </c>
      <c r="G183" s="625" t="s">
        <v>715</v>
      </c>
      <c r="H183" s="625" t="s">
        <v>715</v>
      </c>
      <c r="I183" s="625" t="s">
        <v>715</v>
      </c>
      <c r="J183" s="625" t="s">
        <v>715</v>
      </c>
      <c r="K183" s="625">
        <v>1</v>
      </c>
      <c r="L183" s="625" t="s">
        <v>715</v>
      </c>
      <c r="M183" s="625">
        <v>2</v>
      </c>
      <c r="N183" s="625">
        <v>9</v>
      </c>
      <c r="O183" s="625">
        <v>4</v>
      </c>
      <c r="P183" s="625">
        <v>13</v>
      </c>
    </row>
    <row r="184" spans="1:16" x14ac:dyDescent="0.25">
      <c r="A184" s="635" t="s">
        <v>881</v>
      </c>
      <c r="B184" s="625">
        <v>2</v>
      </c>
      <c r="C184" s="625">
        <v>1</v>
      </c>
      <c r="D184" s="625" t="s">
        <v>715</v>
      </c>
      <c r="E184" s="625" t="s">
        <v>715</v>
      </c>
      <c r="F184" s="625">
        <v>6</v>
      </c>
      <c r="G184" s="625" t="s">
        <v>715</v>
      </c>
      <c r="H184" s="625">
        <v>5</v>
      </c>
      <c r="I184" s="625" t="s">
        <v>715</v>
      </c>
      <c r="J184" s="625" t="s">
        <v>715</v>
      </c>
      <c r="K184" s="625">
        <v>1</v>
      </c>
      <c r="L184" s="625" t="s">
        <v>715</v>
      </c>
      <c r="M184" s="625">
        <v>1</v>
      </c>
      <c r="N184" s="625">
        <v>16</v>
      </c>
      <c r="O184" s="625">
        <v>7</v>
      </c>
      <c r="P184" s="625">
        <v>23</v>
      </c>
    </row>
    <row r="185" spans="1:16" x14ac:dyDescent="0.25">
      <c r="A185" s="633" t="s">
        <v>97</v>
      </c>
      <c r="B185" s="634">
        <v>2</v>
      </c>
      <c r="C185" s="634">
        <v>8</v>
      </c>
      <c r="D185" s="634">
        <v>4</v>
      </c>
      <c r="E185" s="634">
        <v>3</v>
      </c>
      <c r="F185" s="634">
        <v>5</v>
      </c>
      <c r="G185" s="634">
        <v>1</v>
      </c>
      <c r="H185" s="634">
        <v>1</v>
      </c>
      <c r="I185" s="634">
        <v>2</v>
      </c>
      <c r="J185" s="634">
        <v>0</v>
      </c>
      <c r="K185" s="634">
        <v>7</v>
      </c>
      <c r="L185" s="634">
        <v>1</v>
      </c>
      <c r="M185" s="634">
        <v>1</v>
      </c>
      <c r="N185" s="634">
        <v>35</v>
      </c>
      <c r="O185" s="634">
        <v>4</v>
      </c>
      <c r="P185" s="634">
        <v>39</v>
      </c>
    </row>
    <row r="186" spans="1:16" x14ac:dyDescent="0.25">
      <c r="A186" s="635" t="s">
        <v>882</v>
      </c>
      <c r="B186" s="625" t="s">
        <v>715</v>
      </c>
      <c r="C186" s="625" t="s">
        <v>715</v>
      </c>
      <c r="D186" s="625" t="s">
        <v>715</v>
      </c>
      <c r="E186" s="625">
        <v>1</v>
      </c>
      <c r="F186" s="625" t="s">
        <v>715</v>
      </c>
      <c r="G186" s="625" t="s">
        <v>715</v>
      </c>
      <c r="H186" s="625" t="s">
        <v>715</v>
      </c>
      <c r="I186" s="625" t="s">
        <v>715</v>
      </c>
      <c r="J186" s="625" t="s">
        <v>715</v>
      </c>
      <c r="K186" s="625" t="s">
        <v>715</v>
      </c>
      <c r="L186" s="625" t="s">
        <v>715</v>
      </c>
      <c r="M186" s="625" t="s">
        <v>715</v>
      </c>
      <c r="N186" s="625">
        <v>1</v>
      </c>
      <c r="O186" s="625" t="s">
        <v>715</v>
      </c>
      <c r="P186" s="625">
        <v>1</v>
      </c>
    </row>
    <row r="187" spans="1:16" x14ac:dyDescent="0.25">
      <c r="A187" s="635" t="s">
        <v>883</v>
      </c>
      <c r="B187" s="625" t="s">
        <v>715</v>
      </c>
      <c r="C187" s="625" t="s">
        <v>715</v>
      </c>
      <c r="D187" s="625" t="s">
        <v>715</v>
      </c>
      <c r="E187" s="625" t="s">
        <v>715</v>
      </c>
      <c r="F187" s="625" t="s">
        <v>715</v>
      </c>
      <c r="G187" s="625" t="s">
        <v>715</v>
      </c>
      <c r="H187" s="625" t="s">
        <v>715</v>
      </c>
      <c r="I187" s="625">
        <v>1</v>
      </c>
      <c r="J187" s="625" t="s">
        <v>715</v>
      </c>
      <c r="K187" s="625" t="s">
        <v>715</v>
      </c>
      <c r="L187" s="625" t="s">
        <v>715</v>
      </c>
      <c r="M187" s="625" t="s">
        <v>715</v>
      </c>
      <c r="N187" s="625">
        <v>1</v>
      </c>
      <c r="O187" s="625" t="s">
        <v>715</v>
      </c>
      <c r="P187" s="625">
        <v>1</v>
      </c>
    </row>
    <row r="188" spans="1:16" x14ac:dyDescent="0.25">
      <c r="A188" s="635" t="s">
        <v>884</v>
      </c>
      <c r="B188" s="625" t="s">
        <v>715</v>
      </c>
      <c r="C188" s="625">
        <v>1</v>
      </c>
      <c r="D188" s="625" t="s">
        <v>715</v>
      </c>
      <c r="E188" s="625" t="s">
        <v>715</v>
      </c>
      <c r="F188" s="625">
        <v>1</v>
      </c>
      <c r="G188" s="625" t="s">
        <v>715</v>
      </c>
      <c r="H188" s="625" t="s">
        <v>715</v>
      </c>
      <c r="I188" s="625" t="s">
        <v>715</v>
      </c>
      <c r="J188" s="625" t="s">
        <v>715</v>
      </c>
      <c r="K188" s="625" t="s">
        <v>715</v>
      </c>
      <c r="L188" s="625" t="s">
        <v>715</v>
      </c>
      <c r="M188" s="625">
        <v>1</v>
      </c>
      <c r="N188" s="625">
        <v>3</v>
      </c>
      <c r="O188" s="625">
        <v>1</v>
      </c>
      <c r="P188" s="625">
        <v>4</v>
      </c>
    </row>
    <row r="189" spans="1:16" x14ac:dyDescent="0.25">
      <c r="A189" s="635" t="s">
        <v>885</v>
      </c>
      <c r="B189" s="625" t="s">
        <v>715</v>
      </c>
      <c r="C189" s="625" t="s">
        <v>715</v>
      </c>
      <c r="D189" s="625" t="s">
        <v>715</v>
      </c>
      <c r="E189" s="625" t="s">
        <v>715</v>
      </c>
      <c r="F189" s="625">
        <v>1</v>
      </c>
      <c r="G189" s="625" t="s">
        <v>715</v>
      </c>
      <c r="H189" s="625" t="s">
        <v>715</v>
      </c>
      <c r="I189" s="625" t="s">
        <v>715</v>
      </c>
      <c r="J189" s="625" t="s">
        <v>715</v>
      </c>
      <c r="K189" s="625" t="s">
        <v>715</v>
      </c>
      <c r="L189" s="625" t="s">
        <v>715</v>
      </c>
      <c r="M189" s="625" t="s">
        <v>715</v>
      </c>
      <c r="N189" s="625">
        <v>1</v>
      </c>
      <c r="O189" s="625" t="s">
        <v>715</v>
      </c>
      <c r="P189" s="625">
        <v>1</v>
      </c>
    </row>
    <row r="190" spans="1:16" x14ac:dyDescent="0.25">
      <c r="A190" s="635" t="s">
        <v>886</v>
      </c>
      <c r="B190" s="625" t="s">
        <v>715</v>
      </c>
      <c r="C190" s="625">
        <v>1</v>
      </c>
      <c r="D190" s="625" t="s">
        <v>715</v>
      </c>
      <c r="E190" s="625" t="s">
        <v>715</v>
      </c>
      <c r="F190" s="625" t="s">
        <v>715</v>
      </c>
      <c r="G190" s="625" t="s">
        <v>715</v>
      </c>
      <c r="H190" s="625" t="s">
        <v>715</v>
      </c>
      <c r="I190" s="625" t="s">
        <v>715</v>
      </c>
      <c r="J190" s="625" t="s">
        <v>715</v>
      </c>
      <c r="K190" s="625">
        <v>2</v>
      </c>
      <c r="L190" s="625" t="s">
        <v>715</v>
      </c>
      <c r="M190" s="625" t="s">
        <v>715</v>
      </c>
      <c r="N190" s="625">
        <v>3</v>
      </c>
      <c r="O190" s="625">
        <v>2</v>
      </c>
      <c r="P190" s="625">
        <v>5</v>
      </c>
    </row>
    <row r="191" spans="1:16" x14ac:dyDescent="0.25">
      <c r="A191" s="635" t="s">
        <v>887</v>
      </c>
      <c r="B191" s="625" t="s">
        <v>715</v>
      </c>
      <c r="C191" s="625" t="s">
        <v>715</v>
      </c>
      <c r="D191" s="625" t="s">
        <v>715</v>
      </c>
      <c r="E191" s="625" t="s">
        <v>715</v>
      </c>
      <c r="F191" s="625" t="s">
        <v>715</v>
      </c>
      <c r="G191" s="625" t="s">
        <v>715</v>
      </c>
      <c r="H191" s="625" t="s">
        <v>715</v>
      </c>
      <c r="I191" s="625" t="s">
        <v>715</v>
      </c>
      <c r="J191" s="625" t="s">
        <v>715</v>
      </c>
      <c r="K191" s="625" t="s">
        <v>715</v>
      </c>
      <c r="L191" s="625" t="s">
        <v>715</v>
      </c>
      <c r="M191" s="625" t="s">
        <v>715</v>
      </c>
      <c r="N191" s="625">
        <v>0</v>
      </c>
      <c r="O191" s="625" t="s">
        <v>715</v>
      </c>
      <c r="P191" s="625">
        <v>0</v>
      </c>
    </row>
    <row r="192" spans="1:16" x14ac:dyDescent="0.25">
      <c r="A192" s="635" t="s">
        <v>888</v>
      </c>
      <c r="B192" s="625" t="s">
        <v>715</v>
      </c>
      <c r="C192" s="625" t="s">
        <v>715</v>
      </c>
      <c r="D192" s="625" t="s">
        <v>715</v>
      </c>
      <c r="E192" s="625" t="s">
        <v>715</v>
      </c>
      <c r="F192" s="625" t="s">
        <v>715</v>
      </c>
      <c r="G192" s="625">
        <v>1</v>
      </c>
      <c r="H192" s="625" t="s">
        <v>715</v>
      </c>
      <c r="I192" s="625" t="s">
        <v>715</v>
      </c>
      <c r="J192" s="625" t="s">
        <v>715</v>
      </c>
      <c r="K192" s="625" t="s">
        <v>715</v>
      </c>
      <c r="L192" s="625" t="s">
        <v>715</v>
      </c>
      <c r="M192" s="625" t="s">
        <v>715</v>
      </c>
      <c r="N192" s="625">
        <v>1</v>
      </c>
      <c r="O192" s="625" t="s">
        <v>715</v>
      </c>
      <c r="P192" s="625">
        <v>1</v>
      </c>
    </row>
    <row r="193" spans="1:16" x14ac:dyDescent="0.25">
      <c r="A193" s="635" t="s">
        <v>889</v>
      </c>
      <c r="B193" s="625" t="s">
        <v>715</v>
      </c>
      <c r="C193" s="625" t="s">
        <v>715</v>
      </c>
      <c r="D193" s="625" t="s">
        <v>715</v>
      </c>
      <c r="E193" s="625" t="s">
        <v>715</v>
      </c>
      <c r="F193" s="625" t="s">
        <v>715</v>
      </c>
      <c r="G193" s="625" t="s">
        <v>715</v>
      </c>
      <c r="H193" s="625" t="s">
        <v>715</v>
      </c>
      <c r="I193" s="625" t="s">
        <v>715</v>
      </c>
      <c r="J193" s="625" t="s">
        <v>715</v>
      </c>
      <c r="K193" s="625" t="s">
        <v>715</v>
      </c>
      <c r="L193" s="625" t="s">
        <v>715</v>
      </c>
      <c r="M193" s="625" t="s">
        <v>715</v>
      </c>
      <c r="N193" s="625">
        <v>0</v>
      </c>
      <c r="O193" s="625" t="s">
        <v>715</v>
      </c>
      <c r="P193" s="625">
        <v>0</v>
      </c>
    </row>
    <row r="194" spans="1:16" x14ac:dyDescent="0.25">
      <c r="A194" s="635" t="s">
        <v>890</v>
      </c>
      <c r="B194" s="625" t="s">
        <v>715</v>
      </c>
      <c r="C194" s="625" t="s">
        <v>715</v>
      </c>
      <c r="D194" s="625" t="s">
        <v>715</v>
      </c>
      <c r="E194" s="625" t="s">
        <v>715</v>
      </c>
      <c r="F194" s="625" t="s">
        <v>715</v>
      </c>
      <c r="G194" s="625" t="s">
        <v>715</v>
      </c>
      <c r="H194" s="625" t="s">
        <v>715</v>
      </c>
      <c r="I194" s="625" t="s">
        <v>715</v>
      </c>
      <c r="J194" s="625" t="s">
        <v>715</v>
      </c>
      <c r="K194" s="625" t="s">
        <v>715</v>
      </c>
      <c r="L194" s="625" t="s">
        <v>715</v>
      </c>
      <c r="M194" s="625" t="s">
        <v>715</v>
      </c>
      <c r="N194" s="625">
        <v>0</v>
      </c>
      <c r="O194" s="625" t="s">
        <v>715</v>
      </c>
      <c r="P194" s="625">
        <v>0</v>
      </c>
    </row>
    <row r="195" spans="1:16" x14ac:dyDescent="0.25">
      <c r="A195" s="635" t="s">
        <v>891</v>
      </c>
      <c r="B195" s="625" t="s">
        <v>715</v>
      </c>
      <c r="C195" s="625" t="s">
        <v>715</v>
      </c>
      <c r="D195" s="625" t="s">
        <v>715</v>
      </c>
      <c r="E195" s="625" t="s">
        <v>715</v>
      </c>
      <c r="F195" s="625" t="s">
        <v>715</v>
      </c>
      <c r="G195" s="625" t="s">
        <v>715</v>
      </c>
      <c r="H195" s="625" t="s">
        <v>715</v>
      </c>
      <c r="I195" s="625">
        <v>1</v>
      </c>
      <c r="J195" s="625" t="s">
        <v>715</v>
      </c>
      <c r="K195" s="625" t="s">
        <v>715</v>
      </c>
      <c r="L195" s="625" t="s">
        <v>715</v>
      </c>
      <c r="M195" s="625" t="s">
        <v>715</v>
      </c>
      <c r="N195" s="625">
        <v>1</v>
      </c>
      <c r="O195" s="625" t="s">
        <v>715</v>
      </c>
      <c r="P195" s="625">
        <v>1</v>
      </c>
    </row>
    <row r="196" spans="1:16" x14ac:dyDescent="0.25">
      <c r="A196" s="635" t="s">
        <v>892</v>
      </c>
      <c r="B196" s="625" t="s">
        <v>715</v>
      </c>
      <c r="C196" s="625">
        <v>1</v>
      </c>
      <c r="D196" s="625" t="s">
        <v>715</v>
      </c>
      <c r="E196" s="625" t="s">
        <v>715</v>
      </c>
      <c r="F196" s="625">
        <v>1</v>
      </c>
      <c r="G196" s="625" t="s">
        <v>715</v>
      </c>
      <c r="H196" s="625" t="s">
        <v>715</v>
      </c>
      <c r="I196" s="625" t="s">
        <v>715</v>
      </c>
      <c r="J196" s="625" t="s">
        <v>715</v>
      </c>
      <c r="K196" s="625" t="s">
        <v>715</v>
      </c>
      <c r="L196" s="625" t="s">
        <v>715</v>
      </c>
      <c r="M196" s="625" t="s">
        <v>715</v>
      </c>
      <c r="N196" s="625">
        <v>2</v>
      </c>
      <c r="O196" s="625" t="s">
        <v>715</v>
      </c>
      <c r="P196" s="625">
        <v>2</v>
      </c>
    </row>
    <row r="197" spans="1:16" x14ac:dyDescent="0.25">
      <c r="A197" s="635" t="s">
        <v>893</v>
      </c>
      <c r="B197" s="625" t="s">
        <v>715</v>
      </c>
      <c r="C197" s="625" t="s">
        <v>715</v>
      </c>
      <c r="D197" s="625" t="s">
        <v>715</v>
      </c>
      <c r="E197" s="625" t="s">
        <v>715</v>
      </c>
      <c r="F197" s="625" t="s">
        <v>715</v>
      </c>
      <c r="G197" s="625" t="s">
        <v>715</v>
      </c>
      <c r="H197" s="625">
        <v>1</v>
      </c>
      <c r="I197" s="625" t="s">
        <v>715</v>
      </c>
      <c r="J197" s="625" t="s">
        <v>715</v>
      </c>
      <c r="K197" s="625" t="s">
        <v>715</v>
      </c>
      <c r="L197" s="625" t="s">
        <v>715</v>
      </c>
      <c r="M197" s="625" t="s">
        <v>715</v>
      </c>
      <c r="N197" s="625">
        <v>1</v>
      </c>
      <c r="O197" s="625" t="s">
        <v>715</v>
      </c>
      <c r="P197" s="625">
        <v>1</v>
      </c>
    </row>
    <row r="198" spans="1:16" x14ac:dyDescent="0.25">
      <c r="A198" s="635" t="s">
        <v>894</v>
      </c>
      <c r="B198" s="625" t="s">
        <v>715</v>
      </c>
      <c r="C198" s="625" t="s">
        <v>715</v>
      </c>
      <c r="D198" s="625" t="s">
        <v>715</v>
      </c>
      <c r="E198" s="625" t="s">
        <v>715</v>
      </c>
      <c r="F198" s="625" t="s">
        <v>715</v>
      </c>
      <c r="G198" s="625" t="s">
        <v>715</v>
      </c>
      <c r="H198" s="625" t="s">
        <v>715</v>
      </c>
      <c r="I198" s="625" t="s">
        <v>715</v>
      </c>
      <c r="J198" s="625" t="s">
        <v>715</v>
      </c>
      <c r="K198" s="625" t="s">
        <v>715</v>
      </c>
      <c r="L198" s="625">
        <v>1</v>
      </c>
      <c r="M198" s="625" t="s">
        <v>715</v>
      </c>
      <c r="N198" s="625">
        <v>1</v>
      </c>
      <c r="O198" s="625" t="s">
        <v>715</v>
      </c>
      <c r="P198" s="625">
        <v>1</v>
      </c>
    </row>
    <row r="199" spans="1:16" x14ac:dyDescent="0.25">
      <c r="A199" s="635" t="s">
        <v>895</v>
      </c>
      <c r="B199" s="625" t="s">
        <v>715</v>
      </c>
      <c r="C199" s="625" t="s">
        <v>715</v>
      </c>
      <c r="D199" s="625" t="s">
        <v>715</v>
      </c>
      <c r="E199" s="625" t="s">
        <v>715</v>
      </c>
      <c r="F199" s="625" t="s">
        <v>715</v>
      </c>
      <c r="G199" s="625" t="s">
        <v>715</v>
      </c>
      <c r="H199" s="625" t="s">
        <v>715</v>
      </c>
      <c r="I199" s="625" t="s">
        <v>715</v>
      </c>
      <c r="J199" s="625" t="s">
        <v>715</v>
      </c>
      <c r="K199" s="625" t="s">
        <v>715</v>
      </c>
      <c r="L199" s="625" t="s">
        <v>715</v>
      </c>
      <c r="M199" s="625" t="s">
        <v>715</v>
      </c>
      <c r="N199" s="625">
        <v>0</v>
      </c>
      <c r="O199" s="625" t="s">
        <v>715</v>
      </c>
      <c r="P199" s="625">
        <v>0</v>
      </c>
    </row>
    <row r="200" spans="1:16" x14ac:dyDescent="0.25">
      <c r="A200" s="635" t="s">
        <v>896</v>
      </c>
      <c r="B200" s="625" t="s">
        <v>715</v>
      </c>
      <c r="C200" s="625" t="s">
        <v>715</v>
      </c>
      <c r="D200" s="625" t="s">
        <v>715</v>
      </c>
      <c r="E200" s="625" t="s">
        <v>715</v>
      </c>
      <c r="F200" s="625" t="s">
        <v>715</v>
      </c>
      <c r="G200" s="625" t="s">
        <v>715</v>
      </c>
      <c r="H200" s="625" t="s">
        <v>715</v>
      </c>
      <c r="I200" s="625" t="s">
        <v>715</v>
      </c>
      <c r="J200" s="625" t="s">
        <v>715</v>
      </c>
      <c r="K200" s="625">
        <v>1</v>
      </c>
      <c r="L200" s="625" t="s">
        <v>715</v>
      </c>
      <c r="M200" s="625" t="s">
        <v>715</v>
      </c>
      <c r="N200" s="625">
        <v>1</v>
      </c>
      <c r="O200" s="625" t="s">
        <v>715</v>
      </c>
      <c r="P200" s="625">
        <v>1</v>
      </c>
    </row>
    <row r="201" spans="1:16" x14ac:dyDescent="0.25">
      <c r="A201" s="635" t="s">
        <v>897</v>
      </c>
      <c r="B201" s="625" t="s">
        <v>715</v>
      </c>
      <c r="C201" s="625" t="s">
        <v>715</v>
      </c>
      <c r="D201" s="625" t="s">
        <v>715</v>
      </c>
      <c r="E201" s="625" t="s">
        <v>715</v>
      </c>
      <c r="F201" s="625" t="s">
        <v>715</v>
      </c>
      <c r="G201" s="625" t="s">
        <v>715</v>
      </c>
      <c r="H201" s="625" t="s">
        <v>715</v>
      </c>
      <c r="I201" s="625" t="s">
        <v>715</v>
      </c>
      <c r="J201" s="625" t="s">
        <v>715</v>
      </c>
      <c r="K201" s="625">
        <v>1</v>
      </c>
      <c r="L201" s="625" t="s">
        <v>715</v>
      </c>
      <c r="M201" s="625" t="s">
        <v>715</v>
      </c>
      <c r="N201" s="625">
        <v>1</v>
      </c>
      <c r="O201" s="625" t="s">
        <v>715</v>
      </c>
      <c r="P201" s="625">
        <v>1</v>
      </c>
    </row>
    <row r="202" spans="1:16" x14ac:dyDescent="0.25">
      <c r="A202" s="635" t="s">
        <v>898</v>
      </c>
      <c r="B202" s="625">
        <v>1</v>
      </c>
      <c r="C202" s="625">
        <v>1</v>
      </c>
      <c r="D202" s="625" t="s">
        <v>715</v>
      </c>
      <c r="E202" s="625" t="s">
        <v>715</v>
      </c>
      <c r="F202" s="625">
        <v>1</v>
      </c>
      <c r="G202" s="625" t="s">
        <v>715</v>
      </c>
      <c r="H202" s="625" t="s">
        <v>715</v>
      </c>
      <c r="I202" s="625" t="s">
        <v>715</v>
      </c>
      <c r="J202" s="625" t="s">
        <v>715</v>
      </c>
      <c r="K202" s="625">
        <v>1</v>
      </c>
      <c r="L202" s="625" t="s">
        <v>715</v>
      </c>
      <c r="M202" s="625" t="s">
        <v>715</v>
      </c>
      <c r="N202" s="625">
        <v>4</v>
      </c>
      <c r="O202" s="625">
        <v>1</v>
      </c>
      <c r="P202" s="625">
        <v>5</v>
      </c>
    </row>
    <row r="203" spans="1:16" x14ac:dyDescent="0.25">
      <c r="A203" s="635" t="s">
        <v>899</v>
      </c>
      <c r="B203" s="625">
        <v>1</v>
      </c>
      <c r="C203" s="625">
        <v>1</v>
      </c>
      <c r="D203" s="625" t="s">
        <v>715</v>
      </c>
      <c r="E203" s="625" t="s">
        <v>715</v>
      </c>
      <c r="F203" s="625">
        <v>1</v>
      </c>
      <c r="G203" s="625" t="s">
        <v>715</v>
      </c>
      <c r="H203" s="625" t="s">
        <v>715</v>
      </c>
      <c r="I203" s="625" t="s">
        <v>715</v>
      </c>
      <c r="J203" s="625" t="s">
        <v>715</v>
      </c>
      <c r="K203" s="625" t="s">
        <v>715</v>
      </c>
      <c r="L203" s="625" t="s">
        <v>715</v>
      </c>
      <c r="M203" s="625" t="s">
        <v>715</v>
      </c>
      <c r="N203" s="625">
        <v>3</v>
      </c>
      <c r="O203" s="625" t="s">
        <v>715</v>
      </c>
      <c r="P203" s="625">
        <v>3</v>
      </c>
    </row>
    <row r="204" spans="1:16" x14ac:dyDescent="0.25">
      <c r="A204" s="635" t="s">
        <v>900</v>
      </c>
      <c r="B204" s="625" t="s">
        <v>715</v>
      </c>
      <c r="C204" s="625" t="s">
        <v>715</v>
      </c>
      <c r="D204" s="625" t="s">
        <v>715</v>
      </c>
      <c r="E204" s="625">
        <v>1</v>
      </c>
      <c r="F204" s="625" t="s">
        <v>715</v>
      </c>
      <c r="G204" s="625" t="s">
        <v>715</v>
      </c>
      <c r="H204" s="625" t="s">
        <v>715</v>
      </c>
      <c r="I204" s="625" t="s">
        <v>715</v>
      </c>
      <c r="J204" s="625" t="s">
        <v>715</v>
      </c>
      <c r="K204" s="625" t="s">
        <v>715</v>
      </c>
      <c r="L204" s="625" t="s">
        <v>715</v>
      </c>
      <c r="M204" s="625" t="s">
        <v>715</v>
      </c>
      <c r="N204" s="625">
        <v>1</v>
      </c>
      <c r="O204" s="625" t="s">
        <v>715</v>
      </c>
      <c r="P204" s="625">
        <v>1</v>
      </c>
    </row>
    <row r="205" spans="1:16" x14ac:dyDescent="0.25">
      <c r="A205" s="635" t="s">
        <v>901</v>
      </c>
      <c r="B205" s="625" t="s">
        <v>715</v>
      </c>
      <c r="C205" s="625" t="s">
        <v>715</v>
      </c>
      <c r="D205" s="625" t="s">
        <v>715</v>
      </c>
      <c r="E205" s="625" t="s">
        <v>715</v>
      </c>
      <c r="F205" s="625" t="s">
        <v>715</v>
      </c>
      <c r="G205" s="625" t="s">
        <v>715</v>
      </c>
      <c r="H205" s="625" t="s">
        <v>715</v>
      </c>
      <c r="I205" s="625" t="s">
        <v>715</v>
      </c>
      <c r="J205" s="625" t="s">
        <v>715</v>
      </c>
      <c r="K205" s="625" t="s">
        <v>715</v>
      </c>
      <c r="L205" s="625" t="s">
        <v>715</v>
      </c>
      <c r="M205" s="625" t="s">
        <v>715</v>
      </c>
      <c r="N205" s="625">
        <v>0</v>
      </c>
      <c r="O205" s="625" t="s">
        <v>715</v>
      </c>
      <c r="P205" s="625">
        <v>0</v>
      </c>
    </row>
    <row r="206" spans="1:16" x14ac:dyDescent="0.25">
      <c r="A206" s="635" t="s">
        <v>902</v>
      </c>
      <c r="B206" s="625" t="s">
        <v>715</v>
      </c>
      <c r="C206" s="625" t="s">
        <v>715</v>
      </c>
      <c r="D206" s="625">
        <v>1</v>
      </c>
      <c r="E206" s="625" t="s">
        <v>715</v>
      </c>
      <c r="F206" s="625" t="s">
        <v>715</v>
      </c>
      <c r="G206" s="625" t="s">
        <v>715</v>
      </c>
      <c r="H206" s="625" t="s">
        <v>715</v>
      </c>
      <c r="I206" s="625" t="s">
        <v>715</v>
      </c>
      <c r="J206" s="625" t="s">
        <v>715</v>
      </c>
      <c r="K206" s="625" t="s">
        <v>715</v>
      </c>
      <c r="L206" s="625" t="s">
        <v>715</v>
      </c>
      <c r="M206" s="625" t="s">
        <v>715</v>
      </c>
      <c r="N206" s="625">
        <v>1</v>
      </c>
      <c r="O206" s="625" t="s">
        <v>715</v>
      </c>
      <c r="P206" s="625">
        <v>1</v>
      </c>
    </row>
    <row r="207" spans="1:16" x14ac:dyDescent="0.25">
      <c r="A207" s="635" t="s">
        <v>903</v>
      </c>
      <c r="B207" s="625" t="s">
        <v>715</v>
      </c>
      <c r="C207" s="625" t="s">
        <v>715</v>
      </c>
      <c r="D207" s="625" t="s">
        <v>715</v>
      </c>
      <c r="E207" s="625" t="s">
        <v>715</v>
      </c>
      <c r="F207" s="625" t="s">
        <v>715</v>
      </c>
      <c r="G207" s="625" t="s">
        <v>715</v>
      </c>
      <c r="H207" s="625" t="s">
        <v>715</v>
      </c>
      <c r="I207" s="625" t="s">
        <v>715</v>
      </c>
      <c r="J207" s="625" t="s">
        <v>715</v>
      </c>
      <c r="K207" s="625">
        <v>1</v>
      </c>
      <c r="L207" s="625" t="s">
        <v>715</v>
      </c>
      <c r="M207" s="625" t="s">
        <v>715</v>
      </c>
      <c r="N207" s="625">
        <v>1</v>
      </c>
      <c r="O207" s="625" t="s">
        <v>715</v>
      </c>
      <c r="P207" s="625">
        <v>1</v>
      </c>
    </row>
    <row r="208" spans="1:16" x14ac:dyDescent="0.25">
      <c r="A208" s="635" t="s">
        <v>904</v>
      </c>
      <c r="B208" s="625" t="s">
        <v>715</v>
      </c>
      <c r="C208" s="625" t="s">
        <v>715</v>
      </c>
      <c r="D208" s="625">
        <v>1</v>
      </c>
      <c r="E208" s="625" t="s">
        <v>715</v>
      </c>
      <c r="F208" s="625" t="s">
        <v>715</v>
      </c>
      <c r="G208" s="625" t="s">
        <v>715</v>
      </c>
      <c r="H208" s="625" t="s">
        <v>715</v>
      </c>
      <c r="I208" s="625" t="s">
        <v>715</v>
      </c>
      <c r="J208" s="625" t="s">
        <v>715</v>
      </c>
      <c r="K208" s="625" t="s">
        <v>715</v>
      </c>
      <c r="L208" s="625" t="s">
        <v>715</v>
      </c>
      <c r="M208" s="625" t="s">
        <v>715</v>
      </c>
      <c r="N208" s="625">
        <v>1</v>
      </c>
      <c r="O208" s="625" t="s">
        <v>715</v>
      </c>
      <c r="P208" s="625">
        <v>1</v>
      </c>
    </row>
    <row r="209" spans="1:16" x14ac:dyDescent="0.25">
      <c r="A209" s="635" t="s">
        <v>905</v>
      </c>
      <c r="B209" s="625" t="s">
        <v>715</v>
      </c>
      <c r="C209" s="625" t="s">
        <v>715</v>
      </c>
      <c r="D209" s="625">
        <v>1</v>
      </c>
      <c r="E209" s="625" t="s">
        <v>715</v>
      </c>
      <c r="F209" s="625" t="s">
        <v>715</v>
      </c>
      <c r="G209" s="625" t="s">
        <v>715</v>
      </c>
      <c r="H209" s="625" t="s">
        <v>715</v>
      </c>
      <c r="I209" s="625" t="s">
        <v>715</v>
      </c>
      <c r="J209" s="625" t="s">
        <v>715</v>
      </c>
      <c r="K209" s="625" t="s">
        <v>715</v>
      </c>
      <c r="L209" s="625" t="s">
        <v>715</v>
      </c>
      <c r="M209" s="625" t="s">
        <v>715</v>
      </c>
      <c r="N209" s="625">
        <v>1</v>
      </c>
      <c r="O209" s="625" t="s">
        <v>715</v>
      </c>
      <c r="P209" s="625">
        <v>1</v>
      </c>
    </row>
    <row r="210" spans="1:16" x14ac:dyDescent="0.25">
      <c r="A210" s="635" t="s">
        <v>906</v>
      </c>
      <c r="B210" s="625" t="s">
        <v>715</v>
      </c>
      <c r="C210" s="625">
        <v>1</v>
      </c>
      <c r="D210" s="625" t="s">
        <v>715</v>
      </c>
      <c r="E210" s="625" t="s">
        <v>715</v>
      </c>
      <c r="F210" s="625" t="s">
        <v>715</v>
      </c>
      <c r="G210" s="625" t="s">
        <v>715</v>
      </c>
      <c r="H210" s="625" t="s">
        <v>715</v>
      </c>
      <c r="I210" s="625" t="s">
        <v>715</v>
      </c>
      <c r="J210" s="625" t="s">
        <v>715</v>
      </c>
      <c r="K210" s="625">
        <v>1</v>
      </c>
      <c r="L210" s="625" t="s">
        <v>715</v>
      </c>
      <c r="M210" s="625" t="s">
        <v>715</v>
      </c>
      <c r="N210" s="625">
        <v>2</v>
      </c>
      <c r="O210" s="625" t="s">
        <v>715</v>
      </c>
      <c r="P210" s="625">
        <v>2</v>
      </c>
    </row>
    <row r="211" spans="1:16" x14ac:dyDescent="0.25">
      <c r="A211" s="635" t="s">
        <v>907</v>
      </c>
      <c r="B211" s="625" t="s">
        <v>715</v>
      </c>
      <c r="C211" s="625" t="s">
        <v>715</v>
      </c>
      <c r="D211" s="625" t="s">
        <v>715</v>
      </c>
      <c r="E211" s="625">
        <v>1</v>
      </c>
      <c r="F211" s="625" t="s">
        <v>715</v>
      </c>
      <c r="G211" s="625" t="s">
        <v>715</v>
      </c>
      <c r="H211" s="625" t="s">
        <v>715</v>
      </c>
      <c r="I211" s="625" t="s">
        <v>715</v>
      </c>
      <c r="J211" s="625" t="s">
        <v>715</v>
      </c>
      <c r="K211" s="625" t="s">
        <v>715</v>
      </c>
      <c r="L211" s="625" t="s">
        <v>715</v>
      </c>
      <c r="M211" s="625" t="s">
        <v>715</v>
      </c>
      <c r="N211" s="625">
        <v>1</v>
      </c>
      <c r="O211" s="625" t="s">
        <v>715</v>
      </c>
      <c r="P211" s="625">
        <v>1</v>
      </c>
    </row>
    <row r="212" spans="1:16" x14ac:dyDescent="0.25">
      <c r="A212" s="635" t="s">
        <v>908</v>
      </c>
      <c r="B212" s="625" t="s">
        <v>715</v>
      </c>
      <c r="C212" s="625">
        <v>1</v>
      </c>
      <c r="D212" s="625" t="s">
        <v>715</v>
      </c>
      <c r="E212" s="625" t="s">
        <v>715</v>
      </c>
      <c r="F212" s="625" t="s">
        <v>715</v>
      </c>
      <c r="G212" s="625" t="s">
        <v>715</v>
      </c>
      <c r="H212" s="625" t="s">
        <v>715</v>
      </c>
      <c r="I212" s="625" t="s">
        <v>715</v>
      </c>
      <c r="J212" s="625" t="s">
        <v>715</v>
      </c>
      <c r="K212" s="625" t="s">
        <v>715</v>
      </c>
      <c r="L212" s="625" t="s">
        <v>715</v>
      </c>
      <c r="M212" s="625" t="s">
        <v>715</v>
      </c>
      <c r="N212" s="625">
        <v>1</v>
      </c>
      <c r="O212" s="625" t="s">
        <v>715</v>
      </c>
      <c r="P212" s="625">
        <v>1</v>
      </c>
    </row>
    <row r="213" spans="1:16" x14ac:dyDescent="0.25">
      <c r="A213" s="635" t="s">
        <v>909</v>
      </c>
      <c r="B213" s="625" t="s">
        <v>715</v>
      </c>
      <c r="C213" s="625" t="s">
        <v>715</v>
      </c>
      <c r="D213" s="625" t="s">
        <v>715</v>
      </c>
      <c r="E213" s="625" t="s">
        <v>715</v>
      </c>
      <c r="F213" s="625" t="s">
        <v>715</v>
      </c>
      <c r="G213" s="625" t="s">
        <v>715</v>
      </c>
      <c r="H213" s="625" t="s">
        <v>715</v>
      </c>
      <c r="I213" s="625" t="s">
        <v>715</v>
      </c>
      <c r="J213" s="625" t="s">
        <v>715</v>
      </c>
      <c r="K213" s="625" t="s">
        <v>715</v>
      </c>
      <c r="L213" s="625" t="s">
        <v>715</v>
      </c>
      <c r="M213" s="625" t="s">
        <v>715</v>
      </c>
      <c r="N213" s="625">
        <v>0</v>
      </c>
      <c r="O213" s="625" t="s">
        <v>715</v>
      </c>
      <c r="P213" s="625">
        <v>0</v>
      </c>
    </row>
    <row r="214" spans="1:16" x14ac:dyDescent="0.25">
      <c r="A214" s="635" t="s">
        <v>910</v>
      </c>
      <c r="B214" s="625" t="s">
        <v>715</v>
      </c>
      <c r="C214" s="625" t="s">
        <v>715</v>
      </c>
      <c r="D214" s="625">
        <v>1</v>
      </c>
      <c r="E214" s="625" t="s">
        <v>715</v>
      </c>
      <c r="F214" s="625" t="s">
        <v>715</v>
      </c>
      <c r="G214" s="625" t="s">
        <v>715</v>
      </c>
      <c r="H214" s="625" t="s">
        <v>715</v>
      </c>
      <c r="I214" s="625" t="s">
        <v>715</v>
      </c>
      <c r="J214" s="625" t="s">
        <v>715</v>
      </c>
      <c r="K214" s="625" t="s">
        <v>715</v>
      </c>
      <c r="L214" s="625" t="s">
        <v>715</v>
      </c>
      <c r="M214" s="625" t="s">
        <v>715</v>
      </c>
      <c r="N214" s="625">
        <v>1</v>
      </c>
      <c r="O214" s="625" t="s">
        <v>715</v>
      </c>
      <c r="P214" s="625">
        <v>1</v>
      </c>
    </row>
    <row r="215" spans="1:16" x14ac:dyDescent="0.25">
      <c r="A215" s="635" t="s">
        <v>911</v>
      </c>
      <c r="B215" s="625" t="s">
        <v>715</v>
      </c>
      <c r="C215" s="625" t="s">
        <v>715</v>
      </c>
      <c r="D215" s="625" t="s">
        <v>715</v>
      </c>
      <c r="E215" s="625" t="s">
        <v>715</v>
      </c>
      <c r="F215" s="625" t="s">
        <v>715</v>
      </c>
      <c r="G215" s="625" t="s">
        <v>715</v>
      </c>
      <c r="H215" s="625" t="s">
        <v>715</v>
      </c>
      <c r="I215" s="625" t="s">
        <v>715</v>
      </c>
      <c r="J215" s="625" t="s">
        <v>715</v>
      </c>
      <c r="K215" s="625" t="s">
        <v>715</v>
      </c>
      <c r="L215" s="625" t="s">
        <v>715</v>
      </c>
      <c r="M215" s="625" t="s">
        <v>715</v>
      </c>
      <c r="N215" s="625">
        <v>0</v>
      </c>
      <c r="O215" s="625" t="s">
        <v>715</v>
      </c>
      <c r="P215" s="625">
        <v>0</v>
      </c>
    </row>
    <row r="216" spans="1:16" x14ac:dyDescent="0.25">
      <c r="A216" s="635" t="s">
        <v>912</v>
      </c>
      <c r="B216" s="625" t="s">
        <v>715</v>
      </c>
      <c r="C216" s="625" t="s">
        <v>715</v>
      </c>
      <c r="D216" s="625" t="s">
        <v>715</v>
      </c>
      <c r="E216" s="625" t="s">
        <v>715</v>
      </c>
      <c r="F216" s="625" t="s">
        <v>715</v>
      </c>
      <c r="G216" s="625" t="s">
        <v>715</v>
      </c>
      <c r="H216" s="625" t="s">
        <v>715</v>
      </c>
      <c r="I216" s="625" t="s">
        <v>715</v>
      </c>
      <c r="J216" s="625" t="s">
        <v>715</v>
      </c>
      <c r="K216" s="625" t="s">
        <v>715</v>
      </c>
      <c r="L216" s="625" t="s">
        <v>715</v>
      </c>
      <c r="M216" s="625" t="s">
        <v>715</v>
      </c>
      <c r="N216" s="625">
        <v>0</v>
      </c>
      <c r="O216" s="625" t="s">
        <v>715</v>
      </c>
      <c r="P216" s="625">
        <v>0</v>
      </c>
    </row>
    <row r="217" spans="1:16" x14ac:dyDescent="0.25">
      <c r="A217" s="635" t="s">
        <v>913</v>
      </c>
      <c r="B217" s="625" t="s">
        <v>715</v>
      </c>
      <c r="C217" s="625" t="s">
        <v>715</v>
      </c>
      <c r="D217" s="625" t="s">
        <v>715</v>
      </c>
      <c r="E217" s="625" t="s">
        <v>715</v>
      </c>
      <c r="F217" s="625" t="s">
        <v>715</v>
      </c>
      <c r="G217" s="625" t="s">
        <v>715</v>
      </c>
      <c r="H217" s="625" t="s">
        <v>715</v>
      </c>
      <c r="I217" s="625" t="s">
        <v>715</v>
      </c>
      <c r="J217" s="625" t="s">
        <v>715</v>
      </c>
      <c r="K217" s="625" t="s">
        <v>715</v>
      </c>
      <c r="L217" s="625" t="s">
        <v>715</v>
      </c>
      <c r="M217" s="625" t="s">
        <v>715</v>
      </c>
      <c r="N217" s="625">
        <v>0</v>
      </c>
      <c r="O217" s="625" t="s">
        <v>715</v>
      </c>
      <c r="P217" s="625">
        <v>0</v>
      </c>
    </row>
    <row r="218" spans="1:16" x14ac:dyDescent="0.25">
      <c r="A218" s="635" t="s">
        <v>914</v>
      </c>
      <c r="B218" s="625" t="s">
        <v>715</v>
      </c>
      <c r="C218" s="625">
        <v>1</v>
      </c>
      <c r="D218" s="625" t="s">
        <v>715</v>
      </c>
      <c r="E218" s="625" t="s">
        <v>715</v>
      </c>
      <c r="F218" s="625" t="s">
        <v>715</v>
      </c>
      <c r="G218" s="625" t="s">
        <v>715</v>
      </c>
      <c r="H218" s="625" t="s">
        <v>715</v>
      </c>
      <c r="I218" s="625" t="s">
        <v>715</v>
      </c>
      <c r="J218" s="625" t="s">
        <v>715</v>
      </c>
      <c r="K218" s="625" t="s">
        <v>715</v>
      </c>
      <c r="L218" s="625" t="s">
        <v>715</v>
      </c>
      <c r="M218" s="625" t="s">
        <v>715</v>
      </c>
      <c r="N218" s="625">
        <v>1</v>
      </c>
      <c r="O218" s="625" t="s">
        <v>715</v>
      </c>
      <c r="P218" s="625">
        <v>1</v>
      </c>
    </row>
    <row r="219" spans="1:16" x14ac:dyDescent="0.25">
      <c r="A219" s="635" t="s">
        <v>915</v>
      </c>
      <c r="B219" s="625" t="s">
        <v>715</v>
      </c>
      <c r="C219" s="625" t="s">
        <v>715</v>
      </c>
      <c r="D219" s="625" t="s">
        <v>715</v>
      </c>
      <c r="E219" s="625" t="s">
        <v>715</v>
      </c>
      <c r="F219" s="625" t="s">
        <v>715</v>
      </c>
      <c r="G219" s="625" t="s">
        <v>715</v>
      </c>
      <c r="H219" s="625" t="s">
        <v>715</v>
      </c>
      <c r="I219" s="625" t="s">
        <v>715</v>
      </c>
      <c r="J219" s="625" t="s">
        <v>715</v>
      </c>
      <c r="K219" s="625" t="s">
        <v>715</v>
      </c>
      <c r="L219" s="625" t="s">
        <v>715</v>
      </c>
      <c r="M219" s="625" t="s">
        <v>715</v>
      </c>
      <c r="N219" s="625">
        <v>0</v>
      </c>
      <c r="O219" s="625" t="s">
        <v>715</v>
      </c>
      <c r="P219" s="625">
        <v>0</v>
      </c>
    </row>
    <row r="220" spans="1:16" x14ac:dyDescent="0.25">
      <c r="A220" s="633" t="s">
        <v>98</v>
      </c>
      <c r="B220" s="634">
        <v>3</v>
      </c>
      <c r="C220" s="634">
        <v>19</v>
      </c>
      <c r="D220" s="634">
        <v>5</v>
      </c>
      <c r="E220" s="634">
        <v>3</v>
      </c>
      <c r="F220" s="634">
        <v>8</v>
      </c>
      <c r="G220" s="634">
        <v>0</v>
      </c>
      <c r="H220" s="634">
        <v>1</v>
      </c>
      <c r="I220" s="634">
        <v>1</v>
      </c>
      <c r="J220" s="634">
        <v>0</v>
      </c>
      <c r="K220" s="634">
        <v>12</v>
      </c>
      <c r="L220" s="634">
        <v>0</v>
      </c>
      <c r="M220" s="634">
        <v>11</v>
      </c>
      <c r="N220" s="634">
        <v>63</v>
      </c>
      <c r="O220" s="634">
        <v>35</v>
      </c>
      <c r="P220" s="634">
        <v>98</v>
      </c>
    </row>
    <row r="221" spans="1:16" x14ac:dyDescent="0.25">
      <c r="A221" s="635" t="s">
        <v>916</v>
      </c>
      <c r="B221" s="625" t="s">
        <v>715</v>
      </c>
      <c r="C221" s="625" t="s">
        <v>715</v>
      </c>
      <c r="D221" s="625" t="s">
        <v>715</v>
      </c>
      <c r="E221" s="625" t="s">
        <v>715</v>
      </c>
      <c r="F221" s="625">
        <v>1</v>
      </c>
      <c r="G221" s="625" t="s">
        <v>715</v>
      </c>
      <c r="H221" s="625" t="s">
        <v>715</v>
      </c>
      <c r="I221" s="625" t="s">
        <v>715</v>
      </c>
      <c r="J221" s="625" t="s">
        <v>715</v>
      </c>
      <c r="K221" s="625" t="s">
        <v>715</v>
      </c>
      <c r="L221" s="625" t="s">
        <v>715</v>
      </c>
      <c r="M221" s="625" t="s">
        <v>715</v>
      </c>
      <c r="N221" s="625">
        <v>1</v>
      </c>
      <c r="O221" s="625" t="s">
        <v>715</v>
      </c>
      <c r="P221" s="625">
        <v>1</v>
      </c>
    </row>
    <row r="222" spans="1:16" x14ac:dyDescent="0.25">
      <c r="A222" s="635" t="s">
        <v>917</v>
      </c>
      <c r="B222" s="625">
        <v>1</v>
      </c>
      <c r="C222" s="625" t="s">
        <v>715</v>
      </c>
      <c r="D222" s="625" t="s">
        <v>715</v>
      </c>
      <c r="E222" s="625" t="s">
        <v>715</v>
      </c>
      <c r="F222" s="625" t="s">
        <v>715</v>
      </c>
      <c r="G222" s="625" t="s">
        <v>715</v>
      </c>
      <c r="H222" s="625" t="s">
        <v>715</v>
      </c>
      <c r="I222" s="625" t="s">
        <v>715</v>
      </c>
      <c r="J222" s="625" t="s">
        <v>715</v>
      </c>
      <c r="K222" s="625" t="s">
        <v>715</v>
      </c>
      <c r="L222" s="625" t="s">
        <v>715</v>
      </c>
      <c r="M222" s="625" t="s">
        <v>715</v>
      </c>
      <c r="N222" s="625">
        <v>1</v>
      </c>
      <c r="O222" s="625" t="s">
        <v>715</v>
      </c>
      <c r="P222" s="625">
        <v>1</v>
      </c>
    </row>
    <row r="223" spans="1:16" x14ac:dyDescent="0.25">
      <c r="A223" s="635" t="s">
        <v>918</v>
      </c>
      <c r="B223" s="625" t="s">
        <v>715</v>
      </c>
      <c r="C223" s="625">
        <v>1</v>
      </c>
      <c r="D223" s="625">
        <v>1</v>
      </c>
      <c r="E223" s="625" t="s">
        <v>715</v>
      </c>
      <c r="F223" s="625" t="s">
        <v>715</v>
      </c>
      <c r="G223" s="625" t="s">
        <v>715</v>
      </c>
      <c r="H223" s="625" t="s">
        <v>715</v>
      </c>
      <c r="I223" s="625" t="s">
        <v>715</v>
      </c>
      <c r="J223" s="625" t="s">
        <v>715</v>
      </c>
      <c r="K223" s="625" t="s">
        <v>715</v>
      </c>
      <c r="L223" s="625" t="s">
        <v>715</v>
      </c>
      <c r="M223" s="625" t="s">
        <v>715</v>
      </c>
      <c r="N223" s="625">
        <v>2</v>
      </c>
      <c r="O223" s="625">
        <v>1</v>
      </c>
      <c r="P223" s="625">
        <v>3</v>
      </c>
    </row>
    <row r="224" spans="1:16" x14ac:dyDescent="0.25">
      <c r="A224" s="635" t="s">
        <v>919</v>
      </c>
      <c r="B224" s="625" t="s">
        <v>715</v>
      </c>
      <c r="C224" s="625">
        <v>1</v>
      </c>
      <c r="D224" s="625" t="s">
        <v>715</v>
      </c>
      <c r="E224" s="625" t="s">
        <v>715</v>
      </c>
      <c r="F224" s="625">
        <v>1</v>
      </c>
      <c r="G224" s="625" t="s">
        <v>715</v>
      </c>
      <c r="H224" s="625" t="s">
        <v>715</v>
      </c>
      <c r="I224" s="625" t="s">
        <v>715</v>
      </c>
      <c r="J224" s="625" t="s">
        <v>715</v>
      </c>
      <c r="K224" s="625">
        <v>1</v>
      </c>
      <c r="L224" s="625" t="s">
        <v>715</v>
      </c>
      <c r="M224" s="625">
        <v>1</v>
      </c>
      <c r="N224" s="625">
        <v>4</v>
      </c>
      <c r="O224" s="625">
        <v>2</v>
      </c>
      <c r="P224" s="625">
        <v>6</v>
      </c>
    </row>
    <row r="225" spans="1:16" x14ac:dyDescent="0.25">
      <c r="A225" s="635" t="s">
        <v>920</v>
      </c>
      <c r="B225" s="625" t="s">
        <v>715</v>
      </c>
      <c r="C225" s="625">
        <v>1</v>
      </c>
      <c r="D225" s="625" t="s">
        <v>715</v>
      </c>
      <c r="E225" s="625" t="s">
        <v>715</v>
      </c>
      <c r="F225" s="625" t="s">
        <v>715</v>
      </c>
      <c r="G225" s="625" t="s">
        <v>715</v>
      </c>
      <c r="H225" s="625">
        <v>1</v>
      </c>
      <c r="I225" s="625" t="s">
        <v>715</v>
      </c>
      <c r="J225" s="625" t="s">
        <v>715</v>
      </c>
      <c r="K225" s="625">
        <v>1</v>
      </c>
      <c r="L225" s="625" t="s">
        <v>715</v>
      </c>
      <c r="M225" s="625" t="s">
        <v>715</v>
      </c>
      <c r="N225" s="625">
        <v>3</v>
      </c>
      <c r="O225" s="625" t="s">
        <v>715</v>
      </c>
      <c r="P225" s="625">
        <v>3</v>
      </c>
    </row>
    <row r="226" spans="1:16" x14ac:dyDescent="0.25">
      <c r="A226" s="635" t="s">
        <v>921</v>
      </c>
      <c r="B226" s="625" t="s">
        <v>715</v>
      </c>
      <c r="C226" s="625" t="s">
        <v>715</v>
      </c>
      <c r="D226" s="625" t="s">
        <v>715</v>
      </c>
      <c r="E226" s="625" t="s">
        <v>715</v>
      </c>
      <c r="F226" s="625" t="s">
        <v>715</v>
      </c>
      <c r="G226" s="625" t="s">
        <v>715</v>
      </c>
      <c r="H226" s="625" t="s">
        <v>715</v>
      </c>
      <c r="I226" s="625" t="s">
        <v>715</v>
      </c>
      <c r="J226" s="625" t="s">
        <v>715</v>
      </c>
      <c r="K226" s="625">
        <v>1</v>
      </c>
      <c r="L226" s="625" t="s">
        <v>715</v>
      </c>
      <c r="M226" s="625" t="s">
        <v>715</v>
      </c>
      <c r="N226" s="625">
        <v>1</v>
      </c>
      <c r="O226" s="625" t="s">
        <v>715</v>
      </c>
      <c r="P226" s="625">
        <v>1</v>
      </c>
    </row>
    <row r="227" spans="1:16" x14ac:dyDescent="0.25">
      <c r="A227" s="635" t="s">
        <v>922</v>
      </c>
      <c r="B227" s="625" t="s">
        <v>715</v>
      </c>
      <c r="C227" s="625" t="s">
        <v>715</v>
      </c>
      <c r="D227" s="625" t="s">
        <v>715</v>
      </c>
      <c r="E227" s="625">
        <v>1</v>
      </c>
      <c r="F227" s="625" t="s">
        <v>715</v>
      </c>
      <c r="G227" s="625" t="s">
        <v>715</v>
      </c>
      <c r="H227" s="625" t="s">
        <v>715</v>
      </c>
      <c r="I227" s="625" t="s">
        <v>715</v>
      </c>
      <c r="J227" s="625" t="s">
        <v>715</v>
      </c>
      <c r="K227" s="625" t="s">
        <v>715</v>
      </c>
      <c r="L227" s="625" t="s">
        <v>715</v>
      </c>
      <c r="M227" s="625" t="s">
        <v>715</v>
      </c>
      <c r="N227" s="625">
        <v>1</v>
      </c>
      <c r="O227" s="625" t="s">
        <v>715</v>
      </c>
      <c r="P227" s="625">
        <v>1</v>
      </c>
    </row>
    <row r="228" spans="1:16" x14ac:dyDescent="0.25">
      <c r="A228" s="635" t="s">
        <v>923</v>
      </c>
      <c r="B228" s="625" t="s">
        <v>715</v>
      </c>
      <c r="C228" s="625" t="s">
        <v>715</v>
      </c>
      <c r="D228" s="625" t="s">
        <v>715</v>
      </c>
      <c r="E228" s="625" t="s">
        <v>715</v>
      </c>
      <c r="F228" s="625" t="s">
        <v>715</v>
      </c>
      <c r="G228" s="625" t="s">
        <v>715</v>
      </c>
      <c r="H228" s="625" t="s">
        <v>715</v>
      </c>
      <c r="I228" s="625">
        <v>1</v>
      </c>
      <c r="J228" s="625" t="s">
        <v>715</v>
      </c>
      <c r="K228" s="625" t="s">
        <v>715</v>
      </c>
      <c r="L228" s="625" t="s">
        <v>715</v>
      </c>
      <c r="M228" s="625" t="s">
        <v>715</v>
      </c>
      <c r="N228" s="625">
        <v>1</v>
      </c>
      <c r="O228" s="625" t="s">
        <v>715</v>
      </c>
      <c r="P228" s="625">
        <v>1</v>
      </c>
    </row>
    <row r="229" spans="1:16" x14ac:dyDescent="0.25">
      <c r="A229" s="635" t="s">
        <v>924</v>
      </c>
      <c r="B229" s="625" t="s">
        <v>715</v>
      </c>
      <c r="C229" s="625" t="s">
        <v>715</v>
      </c>
      <c r="D229" s="625" t="s">
        <v>715</v>
      </c>
      <c r="E229" s="625" t="s">
        <v>715</v>
      </c>
      <c r="F229" s="625" t="s">
        <v>715</v>
      </c>
      <c r="G229" s="625" t="s">
        <v>715</v>
      </c>
      <c r="H229" s="625" t="s">
        <v>715</v>
      </c>
      <c r="I229" s="625" t="s">
        <v>715</v>
      </c>
      <c r="J229" s="625" t="s">
        <v>715</v>
      </c>
      <c r="K229" s="625" t="s">
        <v>715</v>
      </c>
      <c r="L229" s="625" t="s">
        <v>715</v>
      </c>
      <c r="M229" s="625" t="s">
        <v>715</v>
      </c>
      <c r="N229" s="625">
        <v>0</v>
      </c>
      <c r="O229" s="625" t="s">
        <v>715</v>
      </c>
      <c r="P229" s="625">
        <v>0</v>
      </c>
    </row>
    <row r="230" spans="1:16" x14ac:dyDescent="0.25">
      <c r="A230" s="635" t="s">
        <v>925</v>
      </c>
      <c r="B230" s="625" t="s">
        <v>715</v>
      </c>
      <c r="C230" s="625" t="s">
        <v>715</v>
      </c>
      <c r="D230" s="625" t="s">
        <v>715</v>
      </c>
      <c r="E230" s="625" t="s">
        <v>715</v>
      </c>
      <c r="F230" s="625" t="s">
        <v>715</v>
      </c>
      <c r="G230" s="625" t="s">
        <v>715</v>
      </c>
      <c r="H230" s="625" t="s">
        <v>715</v>
      </c>
      <c r="I230" s="625" t="s">
        <v>715</v>
      </c>
      <c r="J230" s="625" t="s">
        <v>715</v>
      </c>
      <c r="K230" s="625" t="s">
        <v>715</v>
      </c>
      <c r="L230" s="625" t="s">
        <v>715</v>
      </c>
      <c r="M230" s="625" t="s">
        <v>715</v>
      </c>
      <c r="N230" s="625">
        <v>0</v>
      </c>
      <c r="O230" s="625" t="s">
        <v>715</v>
      </c>
      <c r="P230" s="625">
        <v>0</v>
      </c>
    </row>
    <row r="231" spans="1:16" x14ac:dyDescent="0.25">
      <c r="A231" s="635" t="s">
        <v>926</v>
      </c>
      <c r="B231" s="625" t="s">
        <v>715</v>
      </c>
      <c r="C231" s="625" t="s">
        <v>715</v>
      </c>
      <c r="D231" s="625" t="s">
        <v>715</v>
      </c>
      <c r="E231" s="625">
        <v>2</v>
      </c>
      <c r="F231" s="625" t="s">
        <v>715</v>
      </c>
      <c r="G231" s="625" t="s">
        <v>715</v>
      </c>
      <c r="H231" s="625" t="s">
        <v>715</v>
      </c>
      <c r="I231" s="625" t="s">
        <v>715</v>
      </c>
      <c r="J231" s="625" t="s">
        <v>715</v>
      </c>
      <c r="K231" s="625" t="s">
        <v>715</v>
      </c>
      <c r="L231" s="625" t="s">
        <v>715</v>
      </c>
      <c r="M231" s="625">
        <v>2</v>
      </c>
      <c r="N231" s="625">
        <v>4</v>
      </c>
      <c r="O231" s="625">
        <v>3</v>
      </c>
      <c r="P231" s="625">
        <v>7</v>
      </c>
    </row>
    <row r="232" spans="1:16" x14ac:dyDescent="0.25">
      <c r="A232" s="635" t="s">
        <v>927</v>
      </c>
      <c r="B232" s="625" t="s">
        <v>715</v>
      </c>
      <c r="C232" s="625">
        <v>1</v>
      </c>
      <c r="D232" s="625" t="s">
        <v>715</v>
      </c>
      <c r="E232" s="625" t="s">
        <v>715</v>
      </c>
      <c r="F232" s="625" t="s">
        <v>715</v>
      </c>
      <c r="G232" s="625" t="s">
        <v>715</v>
      </c>
      <c r="H232" s="625" t="s">
        <v>715</v>
      </c>
      <c r="I232" s="625" t="s">
        <v>715</v>
      </c>
      <c r="J232" s="625" t="s">
        <v>715</v>
      </c>
      <c r="K232" s="625" t="s">
        <v>715</v>
      </c>
      <c r="L232" s="625" t="s">
        <v>715</v>
      </c>
      <c r="M232" s="625" t="s">
        <v>715</v>
      </c>
      <c r="N232" s="625">
        <v>1</v>
      </c>
      <c r="O232" s="625" t="s">
        <v>715</v>
      </c>
      <c r="P232" s="625">
        <v>1</v>
      </c>
    </row>
    <row r="233" spans="1:16" x14ac:dyDescent="0.25">
      <c r="A233" s="635" t="s">
        <v>928</v>
      </c>
      <c r="B233" s="625" t="s">
        <v>715</v>
      </c>
      <c r="C233" s="625">
        <v>1</v>
      </c>
      <c r="D233" s="625" t="s">
        <v>715</v>
      </c>
      <c r="E233" s="625" t="s">
        <v>715</v>
      </c>
      <c r="F233" s="625" t="s">
        <v>715</v>
      </c>
      <c r="G233" s="625" t="s">
        <v>715</v>
      </c>
      <c r="H233" s="625" t="s">
        <v>715</v>
      </c>
      <c r="I233" s="625" t="s">
        <v>715</v>
      </c>
      <c r="J233" s="625" t="s">
        <v>715</v>
      </c>
      <c r="K233" s="625">
        <v>1</v>
      </c>
      <c r="L233" s="625" t="s">
        <v>715</v>
      </c>
      <c r="M233" s="625" t="s">
        <v>715</v>
      </c>
      <c r="N233" s="625">
        <v>2</v>
      </c>
      <c r="O233" s="625">
        <v>2</v>
      </c>
      <c r="P233" s="625">
        <v>4</v>
      </c>
    </row>
    <row r="234" spans="1:16" x14ac:dyDescent="0.25">
      <c r="A234" s="635" t="s">
        <v>929</v>
      </c>
      <c r="B234" s="625" t="s">
        <v>715</v>
      </c>
      <c r="C234" s="625">
        <v>2</v>
      </c>
      <c r="D234" s="625" t="s">
        <v>715</v>
      </c>
      <c r="E234" s="625" t="s">
        <v>715</v>
      </c>
      <c r="F234" s="625" t="s">
        <v>715</v>
      </c>
      <c r="G234" s="625" t="s">
        <v>715</v>
      </c>
      <c r="H234" s="625" t="s">
        <v>715</v>
      </c>
      <c r="I234" s="625" t="s">
        <v>715</v>
      </c>
      <c r="J234" s="625" t="s">
        <v>715</v>
      </c>
      <c r="K234" s="625">
        <v>2</v>
      </c>
      <c r="L234" s="625" t="s">
        <v>715</v>
      </c>
      <c r="M234" s="625">
        <v>2</v>
      </c>
      <c r="N234" s="625">
        <v>6</v>
      </c>
      <c r="O234" s="625">
        <v>5</v>
      </c>
      <c r="P234" s="625">
        <v>11</v>
      </c>
    </row>
    <row r="235" spans="1:16" x14ac:dyDescent="0.25">
      <c r="A235" s="635" t="s">
        <v>930</v>
      </c>
      <c r="B235" s="625" t="s">
        <v>715</v>
      </c>
      <c r="C235" s="625" t="s">
        <v>715</v>
      </c>
      <c r="D235" s="625" t="s">
        <v>715</v>
      </c>
      <c r="E235" s="625" t="s">
        <v>715</v>
      </c>
      <c r="F235" s="625">
        <v>1</v>
      </c>
      <c r="G235" s="625" t="s">
        <v>715</v>
      </c>
      <c r="H235" s="625" t="s">
        <v>715</v>
      </c>
      <c r="I235" s="625" t="s">
        <v>715</v>
      </c>
      <c r="J235" s="625" t="s">
        <v>715</v>
      </c>
      <c r="K235" s="625" t="s">
        <v>715</v>
      </c>
      <c r="L235" s="625" t="s">
        <v>715</v>
      </c>
      <c r="M235" s="625" t="s">
        <v>715</v>
      </c>
      <c r="N235" s="625">
        <v>1</v>
      </c>
      <c r="O235" s="625" t="s">
        <v>715</v>
      </c>
      <c r="P235" s="625">
        <v>1</v>
      </c>
    </row>
    <row r="236" spans="1:16" x14ac:dyDescent="0.25">
      <c r="A236" s="635" t="s">
        <v>931</v>
      </c>
      <c r="B236" s="625" t="s">
        <v>715</v>
      </c>
      <c r="C236" s="625" t="s">
        <v>715</v>
      </c>
      <c r="D236" s="625" t="s">
        <v>715</v>
      </c>
      <c r="E236" s="625" t="s">
        <v>715</v>
      </c>
      <c r="F236" s="625" t="s">
        <v>715</v>
      </c>
      <c r="G236" s="625" t="s">
        <v>715</v>
      </c>
      <c r="H236" s="625" t="s">
        <v>715</v>
      </c>
      <c r="I236" s="625" t="s">
        <v>715</v>
      </c>
      <c r="J236" s="625" t="s">
        <v>715</v>
      </c>
      <c r="K236" s="625" t="s">
        <v>715</v>
      </c>
      <c r="L236" s="625" t="s">
        <v>715</v>
      </c>
      <c r="M236" s="625" t="s">
        <v>715</v>
      </c>
      <c r="N236" s="625">
        <v>0</v>
      </c>
      <c r="O236" s="625" t="s">
        <v>715</v>
      </c>
      <c r="P236" s="625">
        <v>0</v>
      </c>
    </row>
    <row r="237" spans="1:16" x14ac:dyDescent="0.25">
      <c r="A237" s="635" t="s">
        <v>932</v>
      </c>
      <c r="B237" s="625" t="s">
        <v>715</v>
      </c>
      <c r="C237" s="625" t="s">
        <v>715</v>
      </c>
      <c r="D237" s="625">
        <v>1</v>
      </c>
      <c r="E237" s="625" t="s">
        <v>715</v>
      </c>
      <c r="F237" s="625" t="s">
        <v>715</v>
      </c>
      <c r="G237" s="625" t="s">
        <v>715</v>
      </c>
      <c r="H237" s="625" t="s">
        <v>715</v>
      </c>
      <c r="I237" s="625" t="s">
        <v>715</v>
      </c>
      <c r="J237" s="625" t="s">
        <v>715</v>
      </c>
      <c r="K237" s="625" t="s">
        <v>715</v>
      </c>
      <c r="L237" s="625" t="s">
        <v>715</v>
      </c>
      <c r="M237" s="625" t="s">
        <v>715</v>
      </c>
      <c r="N237" s="625">
        <v>1</v>
      </c>
      <c r="O237" s="625" t="s">
        <v>715</v>
      </c>
      <c r="P237" s="625">
        <v>1</v>
      </c>
    </row>
    <row r="238" spans="1:16" x14ac:dyDescent="0.25">
      <c r="A238" s="635" t="s">
        <v>933</v>
      </c>
      <c r="B238" s="625" t="s">
        <v>715</v>
      </c>
      <c r="C238" s="625" t="s">
        <v>715</v>
      </c>
      <c r="D238" s="625" t="s">
        <v>715</v>
      </c>
      <c r="E238" s="625" t="s">
        <v>715</v>
      </c>
      <c r="F238" s="625" t="s">
        <v>715</v>
      </c>
      <c r="G238" s="625" t="s">
        <v>715</v>
      </c>
      <c r="H238" s="625" t="s">
        <v>715</v>
      </c>
      <c r="I238" s="625" t="s">
        <v>715</v>
      </c>
      <c r="J238" s="625" t="s">
        <v>715</v>
      </c>
      <c r="K238" s="625" t="s">
        <v>715</v>
      </c>
      <c r="L238" s="625" t="s">
        <v>715</v>
      </c>
      <c r="M238" s="625" t="s">
        <v>715</v>
      </c>
      <c r="N238" s="625">
        <v>0</v>
      </c>
      <c r="O238" s="625" t="s">
        <v>715</v>
      </c>
      <c r="P238" s="625">
        <v>0</v>
      </c>
    </row>
    <row r="239" spans="1:16" x14ac:dyDescent="0.25">
      <c r="A239" s="635" t="s">
        <v>934</v>
      </c>
      <c r="B239" s="625" t="s">
        <v>715</v>
      </c>
      <c r="C239" s="625">
        <v>1</v>
      </c>
      <c r="D239" s="625" t="s">
        <v>715</v>
      </c>
      <c r="E239" s="625" t="s">
        <v>715</v>
      </c>
      <c r="F239" s="625">
        <v>1</v>
      </c>
      <c r="G239" s="625" t="s">
        <v>715</v>
      </c>
      <c r="H239" s="625" t="s">
        <v>715</v>
      </c>
      <c r="I239" s="625" t="s">
        <v>715</v>
      </c>
      <c r="J239" s="625" t="s">
        <v>715</v>
      </c>
      <c r="K239" s="625" t="s">
        <v>715</v>
      </c>
      <c r="L239" s="625" t="s">
        <v>715</v>
      </c>
      <c r="M239" s="625">
        <v>2</v>
      </c>
      <c r="N239" s="625">
        <v>4</v>
      </c>
      <c r="O239" s="625">
        <v>1</v>
      </c>
      <c r="P239" s="625">
        <v>5</v>
      </c>
    </row>
    <row r="240" spans="1:16" x14ac:dyDescent="0.25">
      <c r="A240" s="635" t="s">
        <v>935</v>
      </c>
      <c r="B240" s="625" t="s">
        <v>715</v>
      </c>
      <c r="C240" s="625">
        <v>1</v>
      </c>
      <c r="D240" s="625" t="s">
        <v>715</v>
      </c>
      <c r="E240" s="625" t="s">
        <v>715</v>
      </c>
      <c r="F240" s="625" t="s">
        <v>715</v>
      </c>
      <c r="G240" s="625" t="s">
        <v>715</v>
      </c>
      <c r="H240" s="625" t="s">
        <v>715</v>
      </c>
      <c r="I240" s="625" t="s">
        <v>715</v>
      </c>
      <c r="J240" s="625" t="s">
        <v>715</v>
      </c>
      <c r="K240" s="625" t="s">
        <v>715</v>
      </c>
      <c r="L240" s="625" t="s">
        <v>715</v>
      </c>
      <c r="M240" s="625" t="s">
        <v>715</v>
      </c>
      <c r="N240" s="625">
        <v>1</v>
      </c>
      <c r="O240" s="625" t="s">
        <v>715</v>
      </c>
      <c r="P240" s="625">
        <v>1</v>
      </c>
    </row>
    <row r="241" spans="1:16" x14ac:dyDescent="0.25">
      <c r="A241" s="635" t="s">
        <v>936</v>
      </c>
      <c r="B241" s="625" t="s">
        <v>715</v>
      </c>
      <c r="C241" s="625" t="s">
        <v>715</v>
      </c>
      <c r="D241" s="625" t="s">
        <v>715</v>
      </c>
      <c r="E241" s="625" t="s">
        <v>715</v>
      </c>
      <c r="F241" s="625" t="s">
        <v>715</v>
      </c>
      <c r="G241" s="625" t="s">
        <v>715</v>
      </c>
      <c r="H241" s="625" t="s">
        <v>715</v>
      </c>
      <c r="I241" s="625" t="s">
        <v>715</v>
      </c>
      <c r="J241" s="625" t="s">
        <v>715</v>
      </c>
      <c r="K241" s="625" t="s">
        <v>715</v>
      </c>
      <c r="L241" s="625" t="s">
        <v>715</v>
      </c>
      <c r="M241" s="625" t="s">
        <v>715</v>
      </c>
      <c r="N241" s="625">
        <v>0</v>
      </c>
      <c r="O241" s="625" t="s">
        <v>715</v>
      </c>
      <c r="P241" s="625">
        <v>0</v>
      </c>
    </row>
    <row r="242" spans="1:16" x14ac:dyDescent="0.25">
      <c r="A242" s="635" t="s">
        <v>937</v>
      </c>
      <c r="B242" s="625" t="s">
        <v>715</v>
      </c>
      <c r="C242" s="625">
        <v>1</v>
      </c>
      <c r="D242" s="625" t="s">
        <v>715</v>
      </c>
      <c r="E242" s="625" t="s">
        <v>715</v>
      </c>
      <c r="F242" s="625" t="s">
        <v>715</v>
      </c>
      <c r="G242" s="625" t="s">
        <v>715</v>
      </c>
      <c r="H242" s="625" t="s">
        <v>715</v>
      </c>
      <c r="I242" s="625" t="s">
        <v>715</v>
      </c>
      <c r="J242" s="625" t="s">
        <v>715</v>
      </c>
      <c r="K242" s="625" t="s">
        <v>715</v>
      </c>
      <c r="L242" s="625" t="s">
        <v>715</v>
      </c>
      <c r="M242" s="625" t="s">
        <v>715</v>
      </c>
      <c r="N242" s="625">
        <v>1</v>
      </c>
      <c r="O242" s="625" t="s">
        <v>715</v>
      </c>
      <c r="P242" s="625">
        <v>1</v>
      </c>
    </row>
    <row r="243" spans="1:16" x14ac:dyDescent="0.25">
      <c r="A243" s="635" t="s">
        <v>938</v>
      </c>
      <c r="B243" s="625" t="s">
        <v>715</v>
      </c>
      <c r="C243" s="625" t="s">
        <v>715</v>
      </c>
      <c r="D243" s="625" t="s">
        <v>715</v>
      </c>
      <c r="E243" s="625" t="s">
        <v>715</v>
      </c>
      <c r="F243" s="625" t="s">
        <v>715</v>
      </c>
      <c r="G243" s="625" t="s">
        <v>715</v>
      </c>
      <c r="H243" s="625" t="s">
        <v>715</v>
      </c>
      <c r="I243" s="625" t="s">
        <v>715</v>
      </c>
      <c r="J243" s="625" t="s">
        <v>715</v>
      </c>
      <c r="K243" s="625" t="s">
        <v>715</v>
      </c>
      <c r="L243" s="625" t="s">
        <v>715</v>
      </c>
      <c r="M243" s="625" t="s">
        <v>715</v>
      </c>
      <c r="N243" s="625">
        <v>0</v>
      </c>
      <c r="O243" s="625" t="s">
        <v>715</v>
      </c>
      <c r="P243" s="625">
        <v>0</v>
      </c>
    </row>
    <row r="244" spans="1:16" x14ac:dyDescent="0.25">
      <c r="A244" s="635" t="s">
        <v>939</v>
      </c>
      <c r="B244" s="625" t="s">
        <v>715</v>
      </c>
      <c r="C244" s="625" t="s">
        <v>715</v>
      </c>
      <c r="D244" s="625" t="s">
        <v>715</v>
      </c>
      <c r="E244" s="625" t="s">
        <v>715</v>
      </c>
      <c r="F244" s="625" t="s">
        <v>715</v>
      </c>
      <c r="G244" s="625" t="s">
        <v>715</v>
      </c>
      <c r="H244" s="625" t="s">
        <v>715</v>
      </c>
      <c r="I244" s="625" t="s">
        <v>715</v>
      </c>
      <c r="J244" s="625" t="s">
        <v>715</v>
      </c>
      <c r="K244" s="625" t="s">
        <v>715</v>
      </c>
      <c r="L244" s="625" t="s">
        <v>715</v>
      </c>
      <c r="M244" s="625" t="s">
        <v>715</v>
      </c>
      <c r="N244" s="625">
        <v>0</v>
      </c>
      <c r="O244" s="625" t="s">
        <v>715</v>
      </c>
      <c r="P244" s="625">
        <v>0</v>
      </c>
    </row>
    <row r="245" spans="1:16" x14ac:dyDescent="0.25">
      <c r="A245" s="635" t="s">
        <v>940</v>
      </c>
      <c r="B245" s="625" t="s">
        <v>715</v>
      </c>
      <c r="C245" s="625">
        <v>1</v>
      </c>
      <c r="D245" s="625" t="s">
        <v>715</v>
      </c>
      <c r="E245" s="625" t="s">
        <v>715</v>
      </c>
      <c r="F245" s="625" t="s">
        <v>715</v>
      </c>
      <c r="G245" s="625" t="s">
        <v>715</v>
      </c>
      <c r="H245" s="625" t="s">
        <v>715</v>
      </c>
      <c r="I245" s="625" t="s">
        <v>715</v>
      </c>
      <c r="J245" s="625" t="s">
        <v>715</v>
      </c>
      <c r="K245" s="625" t="s">
        <v>715</v>
      </c>
      <c r="L245" s="625" t="s">
        <v>715</v>
      </c>
      <c r="M245" s="625" t="s">
        <v>715</v>
      </c>
      <c r="N245" s="625">
        <v>1</v>
      </c>
      <c r="O245" s="625" t="s">
        <v>715</v>
      </c>
      <c r="P245" s="625">
        <v>1</v>
      </c>
    </row>
    <row r="246" spans="1:16" x14ac:dyDescent="0.25">
      <c r="A246" s="635" t="s">
        <v>941</v>
      </c>
      <c r="B246" s="625" t="s">
        <v>715</v>
      </c>
      <c r="C246" s="625" t="s">
        <v>715</v>
      </c>
      <c r="D246" s="625" t="s">
        <v>715</v>
      </c>
      <c r="E246" s="625" t="s">
        <v>715</v>
      </c>
      <c r="F246" s="625" t="s">
        <v>715</v>
      </c>
      <c r="G246" s="625" t="s">
        <v>715</v>
      </c>
      <c r="H246" s="625" t="s">
        <v>715</v>
      </c>
      <c r="I246" s="625" t="s">
        <v>715</v>
      </c>
      <c r="J246" s="625" t="s">
        <v>715</v>
      </c>
      <c r="K246" s="625" t="s">
        <v>715</v>
      </c>
      <c r="L246" s="625" t="s">
        <v>715</v>
      </c>
      <c r="M246" s="625" t="s">
        <v>715</v>
      </c>
      <c r="N246" s="625">
        <v>0</v>
      </c>
      <c r="O246" s="625" t="s">
        <v>715</v>
      </c>
      <c r="P246" s="625">
        <v>0</v>
      </c>
    </row>
    <row r="247" spans="1:16" x14ac:dyDescent="0.25">
      <c r="A247" s="635" t="s">
        <v>942</v>
      </c>
      <c r="B247" s="625" t="s">
        <v>715</v>
      </c>
      <c r="C247" s="625" t="s">
        <v>715</v>
      </c>
      <c r="D247" s="625" t="s">
        <v>715</v>
      </c>
      <c r="E247" s="625" t="s">
        <v>715</v>
      </c>
      <c r="F247" s="625" t="s">
        <v>715</v>
      </c>
      <c r="G247" s="625" t="s">
        <v>715</v>
      </c>
      <c r="H247" s="625" t="s">
        <v>715</v>
      </c>
      <c r="I247" s="625" t="s">
        <v>715</v>
      </c>
      <c r="J247" s="625" t="s">
        <v>715</v>
      </c>
      <c r="K247" s="625" t="s">
        <v>715</v>
      </c>
      <c r="L247" s="625" t="s">
        <v>715</v>
      </c>
      <c r="M247" s="625" t="s">
        <v>715</v>
      </c>
      <c r="N247" s="625">
        <v>0</v>
      </c>
      <c r="O247" s="625" t="s">
        <v>715</v>
      </c>
      <c r="P247" s="625">
        <v>0</v>
      </c>
    </row>
    <row r="248" spans="1:16" x14ac:dyDescent="0.25">
      <c r="A248" s="635" t="s">
        <v>943</v>
      </c>
      <c r="B248" s="625" t="s">
        <v>715</v>
      </c>
      <c r="C248" s="625" t="s">
        <v>715</v>
      </c>
      <c r="D248" s="625" t="s">
        <v>715</v>
      </c>
      <c r="E248" s="625" t="s">
        <v>715</v>
      </c>
      <c r="F248" s="625" t="s">
        <v>715</v>
      </c>
      <c r="G248" s="625" t="s">
        <v>715</v>
      </c>
      <c r="H248" s="625" t="s">
        <v>715</v>
      </c>
      <c r="I248" s="625" t="s">
        <v>715</v>
      </c>
      <c r="J248" s="625" t="s">
        <v>715</v>
      </c>
      <c r="K248" s="625" t="s">
        <v>715</v>
      </c>
      <c r="L248" s="625" t="s">
        <v>715</v>
      </c>
      <c r="M248" s="625" t="s">
        <v>715</v>
      </c>
      <c r="N248" s="625">
        <v>0</v>
      </c>
      <c r="O248" s="625" t="s">
        <v>715</v>
      </c>
      <c r="P248" s="625">
        <v>0</v>
      </c>
    </row>
    <row r="249" spans="1:16" x14ac:dyDescent="0.25">
      <c r="A249" s="635" t="s">
        <v>944</v>
      </c>
      <c r="B249" s="625" t="s">
        <v>715</v>
      </c>
      <c r="C249" s="625" t="s">
        <v>715</v>
      </c>
      <c r="D249" s="625">
        <v>1</v>
      </c>
      <c r="E249" s="625" t="s">
        <v>715</v>
      </c>
      <c r="F249" s="625" t="s">
        <v>715</v>
      </c>
      <c r="G249" s="625" t="s">
        <v>715</v>
      </c>
      <c r="H249" s="625" t="s">
        <v>715</v>
      </c>
      <c r="I249" s="625" t="s">
        <v>715</v>
      </c>
      <c r="J249" s="625" t="s">
        <v>715</v>
      </c>
      <c r="K249" s="625" t="s">
        <v>715</v>
      </c>
      <c r="L249" s="625" t="s">
        <v>715</v>
      </c>
      <c r="M249" s="625" t="s">
        <v>715</v>
      </c>
      <c r="N249" s="625">
        <v>1</v>
      </c>
      <c r="O249" s="625" t="s">
        <v>715</v>
      </c>
      <c r="P249" s="625">
        <v>1</v>
      </c>
    </row>
    <row r="250" spans="1:16" x14ac:dyDescent="0.25">
      <c r="A250" s="635" t="s">
        <v>945</v>
      </c>
      <c r="B250" s="625" t="s">
        <v>715</v>
      </c>
      <c r="C250" s="625" t="s">
        <v>715</v>
      </c>
      <c r="D250" s="625" t="s">
        <v>715</v>
      </c>
      <c r="E250" s="625" t="s">
        <v>715</v>
      </c>
      <c r="F250" s="625" t="s">
        <v>715</v>
      </c>
      <c r="G250" s="625" t="s">
        <v>715</v>
      </c>
      <c r="H250" s="625" t="s">
        <v>715</v>
      </c>
      <c r="I250" s="625" t="s">
        <v>715</v>
      </c>
      <c r="J250" s="625" t="s">
        <v>715</v>
      </c>
      <c r="K250" s="625" t="s">
        <v>715</v>
      </c>
      <c r="L250" s="625" t="s">
        <v>715</v>
      </c>
      <c r="M250" s="625" t="s">
        <v>715</v>
      </c>
      <c r="N250" s="625">
        <v>0</v>
      </c>
      <c r="O250" s="625" t="s">
        <v>715</v>
      </c>
      <c r="P250" s="625">
        <v>0</v>
      </c>
    </row>
    <row r="251" spans="1:16" x14ac:dyDescent="0.25">
      <c r="A251" s="635" t="s">
        <v>946</v>
      </c>
      <c r="B251" s="625" t="s">
        <v>715</v>
      </c>
      <c r="C251" s="625">
        <v>1</v>
      </c>
      <c r="D251" s="625" t="s">
        <v>715</v>
      </c>
      <c r="E251" s="625" t="s">
        <v>715</v>
      </c>
      <c r="F251" s="625" t="s">
        <v>715</v>
      </c>
      <c r="G251" s="625" t="s">
        <v>715</v>
      </c>
      <c r="H251" s="625" t="s">
        <v>715</v>
      </c>
      <c r="I251" s="625" t="s">
        <v>715</v>
      </c>
      <c r="J251" s="625" t="s">
        <v>715</v>
      </c>
      <c r="K251" s="625" t="s">
        <v>715</v>
      </c>
      <c r="L251" s="625" t="s">
        <v>715</v>
      </c>
      <c r="M251" s="625" t="s">
        <v>715</v>
      </c>
      <c r="N251" s="625">
        <v>1</v>
      </c>
      <c r="O251" s="625">
        <v>1</v>
      </c>
      <c r="P251" s="625">
        <v>2</v>
      </c>
    </row>
    <row r="252" spans="1:16" x14ac:dyDescent="0.25">
      <c r="A252" s="635" t="s">
        <v>947</v>
      </c>
      <c r="B252" s="625" t="s">
        <v>715</v>
      </c>
      <c r="C252" s="625">
        <v>2</v>
      </c>
      <c r="D252" s="625" t="s">
        <v>715</v>
      </c>
      <c r="E252" s="625" t="s">
        <v>715</v>
      </c>
      <c r="F252" s="625" t="s">
        <v>715</v>
      </c>
      <c r="G252" s="625" t="s">
        <v>715</v>
      </c>
      <c r="H252" s="625" t="s">
        <v>715</v>
      </c>
      <c r="I252" s="625" t="s">
        <v>715</v>
      </c>
      <c r="J252" s="625" t="s">
        <v>715</v>
      </c>
      <c r="K252" s="625">
        <v>2</v>
      </c>
      <c r="L252" s="625" t="s">
        <v>715</v>
      </c>
      <c r="M252" s="625">
        <v>1</v>
      </c>
      <c r="N252" s="625">
        <v>5</v>
      </c>
      <c r="O252" s="625">
        <v>6</v>
      </c>
      <c r="P252" s="625">
        <v>11</v>
      </c>
    </row>
    <row r="253" spans="1:16" x14ac:dyDescent="0.25">
      <c r="A253" s="635" t="s">
        <v>948</v>
      </c>
      <c r="B253" s="625" t="s">
        <v>715</v>
      </c>
      <c r="C253" s="625">
        <v>1</v>
      </c>
      <c r="D253" s="625" t="s">
        <v>715</v>
      </c>
      <c r="E253" s="625" t="s">
        <v>715</v>
      </c>
      <c r="F253" s="625">
        <v>1</v>
      </c>
      <c r="G253" s="625" t="s">
        <v>715</v>
      </c>
      <c r="H253" s="625" t="s">
        <v>715</v>
      </c>
      <c r="I253" s="625" t="s">
        <v>715</v>
      </c>
      <c r="J253" s="625" t="s">
        <v>715</v>
      </c>
      <c r="K253" s="625" t="s">
        <v>715</v>
      </c>
      <c r="L253" s="625" t="s">
        <v>715</v>
      </c>
      <c r="M253" s="625" t="s">
        <v>715</v>
      </c>
      <c r="N253" s="625">
        <v>2</v>
      </c>
      <c r="O253" s="625">
        <v>1</v>
      </c>
      <c r="P253" s="625">
        <v>3</v>
      </c>
    </row>
    <row r="254" spans="1:16" x14ac:dyDescent="0.25">
      <c r="A254" s="635" t="s">
        <v>949</v>
      </c>
      <c r="B254" s="625">
        <v>1</v>
      </c>
      <c r="C254" s="625" t="s">
        <v>715</v>
      </c>
      <c r="D254" s="625" t="s">
        <v>715</v>
      </c>
      <c r="E254" s="625" t="s">
        <v>715</v>
      </c>
      <c r="F254" s="625" t="s">
        <v>715</v>
      </c>
      <c r="G254" s="625" t="s">
        <v>715</v>
      </c>
      <c r="H254" s="625" t="s">
        <v>715</v>
      </c>
      <c r="I254" s="625" t="s">
        <v>715</v>
      </c>
      <c r="J254" s="625" t="s">
        <v>715</v>
      </c>
      <c r="K254" s="625" t="s">
        <v>715</v>
      </c>
      <c r="L254" s="625" t="s">
        <v>715</v>
      </c>
      <c r="M254" s="625" t="s">
        <v>715</v>
      </c>
      <c r="N254" s="625">
        <v>1</v>
      </c>
      <c r="O254" s="625" t="s">
        <v>715</v>
      </c>
      <c r="P254" s="625">
        <v>1</v>
      </c>
    </row>
    <row r="255" spans="1:16" x14ac:dyDescent="0.25">
      <c r="A255" s="635" t="s">
        <v>950</v>
      </c>
      <c r="B255" s="625">
        <v>1</v>
      </c>
      <c r="C255" s="625">
        <v>1</v>
      </c>
      <c r="D255" s="625">
        <v>1</v>
      </c>
      <c r="E255" s="625" t="s">
        <v>715</v>
      </c>
      <c r="F255" s="625">
        <v>2</v>
      </c>
      <c r="G255" s="625" t="s">
        <v>715</v>
      </c>
      <c r="H255" s="625" t="s">
        <v>715</v>
      </c>
      <c r="I255" s="625" t="s">
        <v>715</v>
      </c>
      <c r="J255" s="625" t="s">
        <v>715</v>
      </c>
      <c r="K255" s="625">
        <v>2</v>
      </c>
      <c r="L255" s="625" t="s">
        <v>715</v>
      </c>
      <c r="M255" s="625">
        <v>1</v>
      </c>
      <c r="N255" s="625">
        <v>8</v>
      </c>
      <c r="O255" s="625">
        <v>8</v>
      </c>
      <c r="P255" s="625">
        <v>16</v>
      </c>
    </row>
    <row r="256" spans="1:16" x14ac:dyDescent="0.25">
      <c r="A256" s="635" t="s">
        <v>951</v>
      </c>
      <c r="B256" s="625" t="s">
        <v>715</v>
      </c>
      <c r="C256" s="625">
        <v>1</v>
      </c>
      <c r="D256" s="625" t="s">
        <v>715</v>
      </c>
      <c r="E256" s="625" t="s">
        <v>715</v>
      </c>
      <c r="F256" s="625" t="s">
        <v>715</v>
      </c>
      <c r="G256" s="625" t="s">
        <v>715</v>
      </c>
      <c r="H256" s="625" t="s">
        <v>715</v>
      </c>
      <c r="I256" s="625" t="s">
        <v>715</v>
      </c>
      <c r="J256" s="625" t="s">
        <v>715</v>
      </c>
      <c r="K256" s="625" t="s">
        <v>715</v>
      </c>
      <c r="L256" s="625" t="s">
        <v>715</v>
      </c>
      <c r="M256" s="625" t="s">
        <v>715</v>
      </c>
      <c r="N256" s="625">
        <v>1</v>
      </c>
      <c r="O256" s="625" t="s">
        <v>715</v>
      </c>
      <c r="P256" s="625">
        <v>1</v>
      </c>
    </row>
    <row r="257" spans="1:16" x14ac:dyDescent="0.25">
      <c r="A257" s="635" t="s">
        <v>952</v>
      </c>
      <c r="B257" s="625" t="s">
        <v>715</v>
      </c>
      <c r="C257" s="625">
        <v>2</v>
      </c>
      <c r="D257" s="625">
        <v>1</v>
      </c>
      <c r="E257" s="625" t="s">
        <v>715</v>
      </c>
      <c r="F257" s="625">
        <v>1</v>
      </c>
      <c r="G257" s="625" t="s">
        <v>715</v>
      </c>
      <c r="H257" s="625" t="s">
        <v>715</v>
      </c>
      <c r="I257" s="625" t="s">
        <v>715</v>
      </c>
      <c r="J257" s="625" t="s">
        <v>715</v>
      </c>
      <c r="K257" s="625">
        <v>2</v>
      </c>
      <c r="L257" s="625" t="s">
        <v>715</v>
      </c>
      <c r="M257" s="625">
        <v>1</v>
      </c>
      <c r="N257" s="625">
        <v>7</v>
      </c>
      <c r="O257" s="625">
        <v>5</v>
      </c>
      <c r="P257" s="625">
        <v>12</v>
      </c>
    </row>
    <row r="258" spans="1:16" x14ac:dyDescent="0.25">
      <c r="A258" s="635" t="s">
        <v>953</v>
      </c>
      <c r="B258" s="625" t="s">
        <v>715</v>
      </c>
      <c r="C258" s="625" t="s">
        <v>715</v>
      </c>
      <c r="D258" s="625" t="s">
        <v>715</v>
      </c>
      <c r="E258" s="625" t="s">
        <v>715</v>
      </c>
      <c r="F258" s="625" t="s">
        <v>715</v>
      </c>
      <c r="G258" s="625" t="s">
        <v>715</v>
      </c>
      <c r="H258" s="625" t="s">
        <v>715</v>
      </c>
      <c r="I258" s="625" t="s">
        <v>715</v>
      </c>
      <c r="J258" s="625" t="s">
        <v>715</v>
      </c>
      <c r="K258" s="625" t="s">
        <v>715</v>
      </c>
      <c r="L258" s="625" t="s">
        <v>715</v>
      </c>
      <c r="M258" s="625" t="s">
        <v>715</v>
      </c>
      <c r="N258" s="625">
        <v>0</v>
      </c>
      <c r="O258" s="625" t="s">
        <v>715</v>
      </c>
      <c r="P258" s="625">
        <v>0</v>
      </c>
    </row>
    <row r="259" spans="1:16" x14ac:dyDescent="0.25">
      <c r="A259" s="635" t="s">
        <v>954</v>
      </c>
      <c r="B259" s="625" t="s">
        <v>715</v>
      </c>
      <c r="C259" s="625" t="s">
        <v>715</v>
      </c>
      <c r="D259" s="625" t="s">
        <v>715</v>
      </c>
      <c r="E259" s="625" t="s">
        <v>715</v>
      </c>
      <c r="F259" s="625" t="s">
        <v>715</v>
      </c>
      <c r="G259" s="625" t="s">
        <v>715</v>
      </c>
      <c r="H259" s="625" t="s">
        <v>715</v>
      </c>
      <c r="I259" s="625" t="s">
        <v>715</v>
      </c>
      <c r="J259" s="625" t="s">
        <v>715</v>
      </c>
      <c r="K259" s="625" t="s">
        <v>715</v>
      </c>
      <c r="L259" s="625" t="s">
        <v>715</v>
      </c>
      <c r="M259" s="625">
        <v>1</v>
      </c>
      <c r="N259" s="625">
        <v>1</v>
      </c>
      <c r="O259" s="625" t="s">
        <v>715</v>
      </c>
      <c r="P259" s="625">
        <v>1</v>
      </c>
    </row>
    <row r="260" spans="1:16" x14ac:dyDescent="0.25">
      <c r="A260" s="633" t="s">
        <v>99</v>
      </c>
      <c r="B260" s="634">
        <v>1</v>
      </c>
      <c r="C260" s="634">
        <v>11</v>
      </c>
      <c r="D260" s="634">
        <v>4</v>
      </c>
      <c r="E260" s="634">
        <v>2</v>
      </c>
      <c r="F260" s="634">
        <v>9</v>
      </c>
      <c r="G260" s="634">
        <v>2</v>
      </c>
      <c r="H260" s="634">
        <v>10</v>
      </c>
      <c r="I260" s="634">
        <v>1</v>
      </c>
      <c r="J260" s="634">
        <v>0</v>
      </c>
      <c r="K260" s="634">
        <v>10</v>
      </c>
      <c r="L260" s="634">
        <v>2</v>
      </c>
      <c r="M260" s="634">
        <v>5</v>
      </c>
      <c r="N260" s="634">
        <v>57</v>
      </c>
      <c r="O260" s="634">
        <v>37</v>
      </c>
      <c r="P260" s="634">
        <v>94</v>
      </c>
    </row>
    <row r="261" spans="1:16" x14ac:dyDescent="0.25">
      <c r="A261" s="635" t="s">
        <v>955</v>
      </c>
      <c r="B261" s="625">
        <v>1</v>
      </c>
      <c r="C261" s="625">
        <v>1</v>
      </c>
      <c r="D261" s="625">
        <v>1</v>
      </c>
      <c r="E261" s="625" t="s">
        <v>715</v>
      </c>
      <c r="F261" s="625">
        <v>1</v>
      </c>
      <c r="G261" s="625" t="s">
        <v>715</v>
      </c>
      <c r="H261" s="625">
        <v>2</v>
      </c>
      <c r="I261" s="625" t="s">
        <v>715</v>
      </c>
      <c r="J261" s="625" t="s">
        <v>715</v>
      </c>
      <c r="K261" s="625">
        <v>2</v>
      </c>
      <c r="L261" s="625">
        <v>1</v>
      </c>
      <c r="M261" s="625">
        <v>1</v>
      </c>
      <c r="N261" s="625">
        <v>10</v>
      </c>
      <c r="O261" s="625">
        <v>7</v>
      </c>
      <c r="P261" s="625">
        <v>17</v>
      </c>
    </row>
    <row r="262" spans="1:16" x14ac:dyDescent="0.25">
      <c r="A262" s="635" t="s">
        <v>956</v>
      </c>
      <c r="B262" s="625" t="s">
        <v>715</v>
      </c>
      <c r="C262" s="625">
        <v>1</v>
      </c>
      <c r="D262" s="625" t="s">
        <v>715</v>
      </c>
      <c r="E262" s="625" t="s">
        <v>715</v>
      </c>
      <c r="F262" s="625" t="s">
        <v>715</v>
      </c>
      <c r="G262" s="625" t="s">
        <v>715</v>
      </c>
      <c r="H262" s="625" t="s">
        <v>715</v>
      </c>
      <c r="I262" s="625" t="s">
        <v>715</v>
      </c>
      <c r="J262" s="625" t="s">
        <v>715</v>
      </c>
      <c r="K262" s="625" t="s">
        <v>715</v>
      </c>
      <c r="L262" s="625" t="s">
        <v>715</v>
      </c>
      <c r="M262" s="625" t="s">
        <v>715</v>
      </c>
      <c r="N262" s="625">
        <v>1</v>
      </c>
      <c r="O262" s="625">
        <v>1</v>
      </c>
      <c r="P262" s="625">
        <v>2</v>
      </c>
    </row>
    <row r="263" spans="1:16" x14ac:dyDescent="0.25">
      <c r="A263" s="635" t="s">
        <v>957</v>
      </c>
      <c r="B263" s="625" t="s">
        <v>715</v>
      </c>
      <c r="C263" s="625">
        <v>1</v>
      </c>
      <c r="D263" s="625" t="s">
        <v>715</v>
      </c>
      <c r="E263" s="625" t="s">
        <v>715</v>
      </c>
      <c r="F263" s="625">
        <v>1</v>
      </c>
      <c r="G263" s="625" t="s">
        <v>715</v>
      </c>
      <c r="H263" s="625" t="s">
        <v>715</v>
      </c>
      <c r="I263" s="625" t="s">
        <v>715</v>
      </c>
      <c r="J263" s="625" t="s">
        <v>715</v>
      </c>
      <c r="K263" s="625" t="s">
        <v>715</v>
      </c>
      <c r="L263" s="625" t="s">
        <v>715</v>
      </c>
      <c r="M263" s="625" t="s">
        <v>715</v>
      </c>
      <c r="N263" s="625">
        <v>2</v>
      </c>
      <c r="O263" s="625" t="s">
        <v>715</v>
      </c>
      <c r="P263" s="625">
        <v>2</v>
      </c>
    </row>
    <row r="264" spans="1:16" x14ac:dyDescent="0.25">
      <c r="A264" s="635" t="s">
        <v>850</v>
      </c>
      <c r="B264" s="625" t="s">
        <v>715</v>
      </c>
      <c r="C264" s="625">
        <v>1</v>
      </c>
      <c r="D264" s="625" t="s">
        <v>715</v>
      </c>
      <c r="E264" s="625" t="s">
        <v>715</v>
      </c>
      <c r="F264" s="625">
        <v>1</v>
      </c>
      <c r="G264" s="625" t="s">
        <v>715</v>
      </c>
      <c r="H264" s="625" t="s">
        <v>715</v>
      </c>
      <c r="I264" s="625" t="s">
        <v>715</v>
      </c>
      <c r="J264" s="625" t="s">
        <v>715</v>
      </c>
      <c r="K264" s="625">
        <v>2</v>
      </c>
      <c r="L264" s="625" t="s">
        <v>715</v>
      </c>
      <c r="M264" s="625">
        <v>1</v>
      </c>
      <c r="N264" s="625">
        <v>5</v>
      </c>
      <c r="O264" s="625">
        <v>2</v>
      </c>
      <c r="P264" s="625">
        <v>7</v>
      </c>
    </row>
    <row r="265" spans="1:16" x14ac:dyDescent="0.25">
      <c r="A265" s="635" t="s">
        <v>958</v>
      </c>
      <c r="B265" s="625" t="s">
        <v>715</v>
      </c>
      <c r="C265" s="625" t="s">
        <v>715</v>
      </c>
      <c r="D265" s="625" t="s">
        <v>715</v>
      </c>
      <c r="E265" s="625" t="s">
        <v>715</v>
      </c>
      <c r="F265" s="625" t="s">
        <v>715</v>
      </c>
      <c r="G265" s="625" t="s">
        <v>715</v>
      </c>
      <c r="H265" s="625">
        <v>1</v>
      </c>
      <c r="I265" s="625" t="s">
        <v>715</v>
      </c>
      <c r="J265" s="625" t="s">
        <v>715</v>
      </c>
      <c r="K265" s="625" t="s">
        <v>715</v>
      </c>
      <c r="L265" s="625" t="s">
        <v>715</v>
      </c>
      <c r="M265" s="625">
        <v>1</v>
      </c>
      <c r="N265" s="625">
        <v>2</v>
      </c>
      <c r="O265" s="625" t="s">
        <v>715</v>
      </c>
      <c r="P265" s="625">
        <v>2</v>
      </c>
    </row>
    <row r="266" spans="1:16" x14ac:dyDescent="0.25">
      <c r="A266" s="635" t="s">
        <v>959</v>
      </c>
      <c r="B266" s="625" t="s">
        <v>715</v>
      </c>
      <c r="C266" s="625">
        <v>1</v>
      </c>
      <c r="D266" s="625" t="s">
        <v>715</v>
      </c>
      <c r="E266" s="625" t="s">
        <v>715</v>
      </c>
      <c r="F266" s="625" t="s">
        <v>715</v>
      </c>
      <c r="G266" s="625" t="s">
        <v>715</v>
      </c>
      <c r="H266" s="625">
        <v>2</v>
      </c>
      <c r="I266" s="625" t="s">
        <v>715</v>
      </c>
      <c r="J266" s="625" t="s">
        <v>715</v>
      </c>
      <c r="K266" s="625">
        <v>1</v>
      </c>
      <c r="L266" s="625" t="s">
        <v>715</v>
      </c>
      <c r="M266" s="625" t="s">
        <v>715</v>
      </c>
      <c r="N266" s="625">
        <v>4</v>
      </c>
      <c r="O266" s="625">
        <v>2</v>
      </c>
      <c r="P266" s="625">
        <v>6</v>
      </c>
    </row>
    <row r="267" spans="1:16" x14ac:dyDescent="0.25">
      <c r="A267" s="635" t="s">
        <v>960</v>
      </c>
      <c r="B267" s="625" t="s">
        <v>715</v>
      </c>
      <c r="C267" s="625">
        <v>1</v>
      </c>
      <c r="D267" s="625" t="s">
        <v>715</v>
      </c>
      <c r="E267" s="625" t="s">
        <v>715</v>
      </c>
      <c r="F267" s="625">
        <v>1</v>
      </c>
      <c r="G267" s="625" t="s">
        <v>715</v>
      </c>
      <c r="H267" s="625">
        <v>1</v>
      </c>
      <c r="I267" s="625" t="s">
        <v>715</v>
      </c>
      <c r="J267" s="625" t="s">
        <v>715</v>
      </c>
      <c r="K267" s="625" t="s">
        <v>715</v>
      </c>
      <c r="L267" s="625" t="s">
        <v>715</v>
      </c>
      <c r="M267" s="625" t="s">
        <v>715</v>
      </c>
      <c r="N267" s="625">
        <v>3</v>
      </c>
      <c r="O267" s="625">
        <v>1</v>
      </c>
      <c r="P267" s="625">
        <v>4</v>
      </c>
    </row>
    <row r="268" spans="1:16" x14ac:dyDescent="0.25">
      <c r="A268" s="635" t="s">
        <v>961</v>
      </c>
      <c r="B268" s="625" t="s">
        <v>715</v>
      </c>
      <c r="C268" s="625">
        <v>1</v>
      </c>
      <c r="D268" s="625" t="s">
        <v>715</v>
      </c>
      <c r="E268" s="625">
        <v>1</v>
      </c>
      <c r="F268" s="625">
        <v>1</v>
      </c>
      <c r="G268" s="625" t="s">
        <v>715</v>
      </c>
      <c r="H268" s="625" t="s">
        <v>715</v>
      </c>
      <c r="I268" s="625" t="s">
        <v>715</v>
      </c>
      <c r="J268" s="625" t="s">
        <v>715</v>
      </c>
      <c r="K268" s="625">
        <v>2</v>
      </c>
      <c r="L268" s="625" t="s">
        <v>715</v>
      </c>
      <c r="M268" s="625">
        <v>1</v>
      </c>
      <c r="N268" s="625">
        <v>6</v>
      </c>
      <c r="O268" s="625">
        <v>7</v>
      </c>
      <c r="P268" s="625">
        <v>13</v>
      </c>
    </row>
    <row r="269" spans="1:16" x14ac:dyDescent="0.25">
      <c r="A269" s="635" t="s">
        <v>962</v>
      </c>
      <c r="B269" s="625" t="s">
        <v>715</v>
      </c>
      <c r="C269" s="625">
        <v>4</v>
      </c>
      <c r="D269" s="625">
        <v>2</v>
      </c>
      <c r="E269" s="625">
        <v>1</v>
      </c>
      <c r="F269" s="625">
        <v>4</v>
      </c>
      <c r="G269" s="625">
        <v>2</v>
      </c>
      <c r="H269" s="625">
        <v>4</v>
      </c>
      <c r="I269" s="625">
        <v>1</v>
      </c>
      <c r="J269" s="625" t="s">
        <v>715</v>
      </c>
      <c r="K269" s="625">
        <v>3</v>
      </c>
      <c r="L269" s="625">
        <v>1</v>
      </c>
      <c r="M269" s="625">
        <v>1</v>
      </c>
      <c r="N269" s="625">
        <v>23</v>
      </c>
      <c r="O269" s="625">
        <v>17</v>
      </c>
      <c r="P269" s="625">
        <v>40</v>
      </c>
    </row>
    <row r="270" spans="1:16" x14ac:dyDescent="0.25">
      <c r="A270" s="635" t="s">
        <v>963</v>
      </c>
      <c r="B270" s="625" t="s">
        <v>715</v>
      </c>
      <c r="C270" s="625" t="s">
        <v>715</v>
      </c>
      <c r="D270" s="625">
        <v>1</v>
      </c>
      <c r="E270" s="625" t="s">
        <v>715</v>
      </c>
      <c r="F270" s="625" t="s">
        <v>715</v>
      </c>
      <c r="G270" s="625" t="s">
        <v>715</v>
      </c>
      <c r="H270" s="625" t="s">
        <v>715</v>
      </c>
      <c r="I270" s="625" t="s">
        <v>715</v>
      </c>
      <c r="J270" s="625" t="s">
        <v>715</v>
      </c>
      <c r="K270" s="625" t="s">
        <v>715</v>
      </c>
      <c r="L270" s="625" t="s">
        <v>715</v>
      </c>
      <c r="M270" s="625" t="s">
        <v>715</v>
      </c>
      <c r="N270" s="625">
        <v>1</v>
      </c>
      <c r="O270" s="625" t="s">
        <v>715</v>
      </c>
      <c r="P270" s="625">
        <v>1</v>
      </c>
    </row>
    <row r="271" spans="1:16" x14ac:dyDescent="0.25">
      <c r="A271" s="633" t="s">
        <v>100</v>
      </c>
      <c r="B271" s="634">
        <v>14</v>
      </c>
      <c r="C271" s="634">
        <v>53</v>
      </c>
      <c r="D271" s="634">
        <v>14</v>
      </c>
      <c r="E271" s="634">
        <v>7</v>
      </c>
      <c r="F271" s="634">
        <v>81</v>
      </c>
      <c r="G271" s="634">
        <v>13</v>
      </c>
      <c r="H271" s="634">
        <v>98</v>
      </c>
      <c r="I271" s="634">
        <v>30</v>
      </c>
      <c r="J271" s="634">
        <v>0</v>
      </c>
      <c r="K271" s="634">
        <v>26</v>
      </c>
      <c r="L271" s="634">
        <v>1</v>
      </c>
      <c r="M271" s="634">
        <v>20</v>
      </c>
      <c r="N271" s="634">
        <v>357</v>
      </c>
      <c r="O271" s="634">
        <v>177</v>
      </c>
      <c r="P271" s="634">
        <v>534</v>
      </c>
    </row>
    <row r="272" spans="1:16" x14ac:dyDescent="0.25">
      <c r="A272" s="635" t="s">
        <v>964</v>
      </c>
      <c r="B272" s="625" t="s">
        <v>715</v>
      </c>
      <c r="C272" s="625">
        <v>1</v>
      </c>
      <c r="D272" s="625" t="s">
        <v>715</v>
      </c>
      <c r="E272" s="625" t="s">
        <v>715</v>
      </c>
      <c r="F272" s="625" t="s">
        <v>715</v>
      </c>
      <c r="G272" s="625" t="s">
        <v>715</v>
      </c>
      <c r="H272" s="625">
        <v>1</v>
      </c>
      <c r="I272" s="625" t="s">
        <v>715</v>
      </c>
      <c r="J272" s="625" t="s">
        <v>715</v>
      </c>
      <c r="K272" s="625">
        <v>2</v>
      </c>
      <c r="L272" s="625" t="s">
        <v>715</v>
      </c>
      <c r="M272" s="625">
        <v>1</v>
      </c>
      <c r="N272" s="625">
        <v>5</v>
      </c>
      <c r="O272" s="625">
        <v>3</v>
      </c>
      <c r="P272" s="625">
        <v>8</v>
      </c>
    </row>
    <row r="273" spans="1:16" x14ac:dyDescent="0.25">
      <c r="A273" s="635" t="s">
        <v>965</v>
      </c>
      <c r="B273" s="625" t="s">
        <v>715</v>
      </c>
      <c r="C273" s="625" t="s">
        <v>715</v>
      </c>
      <c r="D273" s="625" t="s">
        <v>715</v>
      </c>
      <c r="E273" s="625" t="s">
        <v>715</v>
      </c>
      <c r="F273" s="625">
        <v>1</v>
      </c>
      <c r="G273" s="625" t="s">
        <v>715</v>
      </c>
      <c r="H273" s="625" t="s">
        <v>715</v>
      </c>
      <c r="I273" s="625" t="s">
        <v>715</v>
      </c>
      <c r="J273" s="625" t="s">
        <v>715</v>
      </c>
      <c r="K273" s="625" t="s">
        <v>715</v>
      </c>
      <c r="L273" s="625" t="s">
        <v>715</v>
      </c>
      <c r="M273" s="625">
        <v>1</v>
      </c>
      <c r="N273" s="625">
        <v>2</v>
      </c>
      <c r="O273" s="625" t="s">
        <v>715</v>
      </c>
      <c r="P273" s="625">
        <v>2</v>
      </c>
    </row>
    <row r="274" spans="1:16" x14ac:dyDescent="0.25">
      <c r="A274" s="635" t="s">
        <v>966</v>
      </c>
      <c r="B274" s="625" t="s">
        <v>715</v>
      </c>
      <c r="C274" s="625">
        <v>1</v>
      </c>
      <c r="D274" s="625">
        <v>1</v>
      </c>
      <c r="E274" s="625" t="s">
        <v>715</v>
      </c>
      <c r="F274" s="625">
        <v>2</v>
      </c>
      <c r="G274" s="625" t="s">
        <v>715</v>
      </c>
      <c r="H274" s="625">
        <v>2</v>
      </c>
      <c r="I274" s="625" t="s">
        <v>715</v>
      </c>
      <c r="J274" s="625" t="s">
        <v>715</v>
      </c>
      <c r="K274" s="625" t="s">
        <v>715</v>
      </c>
      <c r="L274" s="625" t="s">
        <v>715</v>
      </c>
      <c r="M274" s="625" t="s">
        <v>715</v>
      </c>
      <c r="N274" s="625">
        <v>6</v>
      </c>
      <c r="O274" s="625">
        <v>2</v>
      </c>
      <c r="P274" s="625">
        <v>8</v>
      </c>
    </row>
    <row r="275" spans="1:16" x14ac:dyDescent="0.25">
      <c r="A275" s="635" t="s">
        <v>967</v>
      </c>
      <c r="B275" s="625" t="s">
        <v>715</v>
      </c>
      <c r="C275" s="625">
        <v>1</v>
      </c>
      <c r="D275" s="625" t="s">
        <v>715</v>
      </c>
      <c r="E275" s="625" t="s">
        <v>715</v>
      </c>
      <c r="F275" s="625" t="s">
        <v>715</v>
      </c>
      <c r="G275" s="625" t="s">
        <v>715</v>
      </c>
      <c r="H275" s="625" t="s">
        <v>715</v>
      </c>
      <c r="I275" s="625">
        <v>1</v>
      </c>
      <c r="J275" s="625" t="s">
        <v>715</v>
      </c>
      <c r="K275" s="625" t="s">
        <v>715</v>
      </c>
      <c r="L275" s="625" t="s">
        <v>715</v>
      </c>
      <c r="M275" s="625" t="s">
        <v>715</v>
      </c>
      <c r="N275" s="625">
        <v>2</v>
      </c>
      <c r="O275" s="625">
        <v>1</v>
      </c>
      <c r="P275" s="625">
        <v>3</v>
      </c>
    </row>
    <row r="276" spans="1:16" x14ac:dyDescent="0.25">
      <c r="A276" s="635" t="s">
        <v>968</v>
      </c>
      <c r="B276" s="625" t="s">
        <v>715</v>
      </c>
      <c r="C276" s="625">
        <v>1</v>
      </c>
      <c r="D276" s="625" t="s">
        <v>715</v>
      </c>
      <c r="E276" s="625">
        <v>1</v>
      </c>
      <c r="F276" s="625">
        <v>3</v>
      </c>
      <c r="G276" s="625" t="s">
        <v>715</v>
      </c>
      <c r="H276" s="625">
        <v>2</v>
      </c>
      <c r="I276" s="625">
        <v>1</v>
      </c>
      <c r="J276" s="625" t="s">
        <v>715</v>
      </c>
      <c r="K276" s="625">
        <v>2</v>
      </c>
      <c r="L276" s="625" t="s">
        <v>715</v>
      </c>
      <c r="M276" s="625">
        <v>1</v>
      </c>
      <c r="N276" s="625">
        <v>11</v>
      </c>
      <c r="O276" s="625">
        <v>6</v>
      </c>
      <c r="P276" s="625">
        <v>17</v>
      </c>
    </row>
    <row r="277" spans="1:16" x14ac:dyDescent="0.25">
      <c r="A277" s="635" t="s">
        <v>969</v>
      </c>
      <c r="B277" s="625" t="s">
        <v>715</v>
      </c>
      <c r="C277" s="625">
        <v>1</v>
      </c>
      <c r="D277" s="625" t="s">
        <v>715</v>
      </c>
      <c r="E277" s="625" t="s">
        <v>715</v>
      </c>
      <c r="F277" s="625" t="s">
        <v>715</v>
      </c>
      <c r="G277" s="625" t="s">
        <v>715</v>
      </c>
      <c r="H277" s="625" t="s">
        <v>715</v>
      </c>
      <c r="I277" s="625" t="s">
        <v>715</v>
      </c>
      <c r="J277" s="625" t="s">
        <v>715</v>
      </c>
      <c r="K277" s="625" t="s">
        <v>715</v>
      </c>
      <c r="L277" s="625" t="s">
        <v>715</v>
      </c>
      <c r="M277" s="625" t="s">
        <v>715</v>
      </c>
      <c r="N277" s="625">
        <v>1</v>
      </c>
      <c r="O277" s="625">
        <v>1</v>
      </c>
      <c r="P277" s="625">
        <v>2</v>
      </c>
    </row>
    <row r="278" spans="1:16" x14ac:dyDescent="0.25">
      <c r="A278" s="635" t="s">
        <v>970</v>
      </c>
      <c r="B278" s="625" t="s">
        <v>715</v>
      </c>
      <c r="C278" s="625">
        <v>1</v>
      </c>
      <c r="D278" s="625" t="s">
        <v>715</v>
      </c>
      <c r="E278" s="625" t="s">
        <v>715</v>
      </c>
      <c r="F278" s="625" t="s">
        <v>715</v>
      </c>
      <c r="G278" s="625" t="s">
        <v>715</v>
      </c>
      <c r="H278" s="625" t="s">
        <v>715</v>
      </c>
      <c r="I278" s="625" t="s">
        <v>715</v>
      </c>
      <c r="J278" s="625" t="s">
        <v>715</v>
      </c>
      <c r="K278" s="625" t="s">
        <v>715</v>
      </c>
      <c r="L278" s="625" t="s">
        <v>715</v>
      </c>
      <c r="M278" s="625" t="s">
        <v>715</v>
      </c>
      <c r="N278" s="625">
        <v>1</v>
      </c>
      <c r="O278" s="625">
        <v>1</v>
      </c>
      <c r="P278" s="625">
        <v>2</v>
      </c>
    </row>
    <row r="279" spans="1:16" x14ac:dyDescent="0.25">
      <c r="A279" s="635" t="s">
        <v>971</v>
      </c>
      <c r="B279" s="625" t="s">
        <v>715</v>
      </c>
      <c r="C279" s="625" t="s">
        <v>715</v>
      </c>
      <c r="D279" s="625" t="s">
        <v>715</v>
      </c>
      <c r="E279" s="625" t="s">
        <v>715</v>
      </c>
      <c r="F279" s="625" t="s">
        <v>715</v>
      </c>
      <c r="G279" s="625" t="s">
        <v>715</v>
      </c>
      <c r="H279" s="625" t="s">
        <v>715</v>
      </c>
      <c r="I279" s="625">
        <v>1</v>
      </c>
      <c r="J279" s="625" t="s">
        <v>715</v>
      </c>
      <c r="K279" s="625" t="s">
        <v>715</v>
      </c>
      <c r="L279" s="625" t="s">
        <v>715</v>
      </c>
      <c r="M279" s="625" t="s">
        <v>715</v>
      </c>
      <c r="N279" s="625">
        <v>1</v>
      </c>
      <c r="O279" s="625">
        <v>1</v>
      </c>
      <c r="P279" s="625">
        <v>2</v>
      </c>
    </row>
    <row r="280" spans="1:16" x14ac:dyDescent="0.25">
      <c r="A280" s="635" t="s">
        <v>972</v>
      </c>
      <c r="B280" s="625" t="s">
        <v>715</v>
      </c>
      <c r="C280" s="625">
        <v>1</v>
      </c>
      <c r="D280" s="625" t="s">
        <v>715</v>
      </c>
      <c r="E280" s="625" t="s">
        <v>715</v>
      </c>
      <c r="F280" s="625">
        <v>1</v>
      </c>
      <c r="G280" s="625" t="s">
        <v>715</v>
      </c>
      <c r="H280" s="625" t="s">
        <v>715</v>
      </c>
      <c r="I280" s="625" t="s">
        <v>715</v>
      </c>
      <c r="J280" s="625" t="s">
        <v>715</v>
      </c>
      <c r="K280" s="625">
        <v>1</v>
      </c>
      <c r="L280" s="625" t="s">
        <v>715</v>
      </c>
      <c r="M280" s="625" t="s">
        <v>715</v>
      </c>
      <c r="N280" s="625">
        <v>3</v>
      </c>
      <c r="O280" s="625">
        <v>1</v>
      </c>
      <c r="P280" s="625">
        <v>4</v>
      </c>
    </row>
    <row r="281" spans="1:16" x14ac:dyDescent="0.25">
      <c r="A281" s="635" t="s">
        <v>973</v>
      </c>
      <c r="B281" s="625" t="s">
        <v>715</v>
      </c>
      <c r="C281" s="625">
        <v>1</v>
      </c>
      <c r="D281" s="625" t="s">
        <v>715</v>
      </c>
      <c r="E281" s="625" t="s">
        <v>715</v>
      </c>
      <c r="F281" s="625" t="s">
        <v>715</v>
      </c>
      <c r="G281" s="625" t="s">
        <v>715</v>
      </c>
      <c r="H281" s="625" t="s">
        <v>715</v>
      </c>
      <c r="I281" s="625" t="s">
        <v>715</v>
      </c>
      <c r="J281" s="625" t="s">
        <v>715</v>
      </c>
      <c r="K281" s="625" t="s">
        <v>715</v>
      </c>
      <c r="L281" s="625" t="s">
        <v>715</v>
      </c>
      <c r="M281" s="625" t="s">
        <v>715</v>
      </c>
      <c r="N281" s="625">
        <v>1</v>
      </c>
      <c r="O281" s="625">
        <v>2</v>
      </c>
      <c r="P281" s="625">
        <v>3</v>
      </c>
    </row>
    <row r="282" spans="1:16" x14ac:dyDescent="0.25">
      <c r="A282" s="635" t="s">
        <v>974</v>
      </c>
      <c r="B282" s="625">
        <v>2</v>
      </c>
      <c r="C282" s="625">
        <v>1</v>
      </c>
      <c r="D282" s="625">
        <v>1</v>
      </c>
      <c r="E282" s="625" t="s">
        <v>715</v>
      </c>
      <c r="F282" s="625">
        <v>5</v>
      </c>
      <c r="G282" s="625" t="s">
        <v>715</v>
      </c>
      <c r="H282" s="625">
        <v>12</v>
      </c>
      <c r="I282" s="625">
        <v>1</v>
      </c>
      <c r="J282" s="625" t="s">
        <v>715</v>
      </c>
      <c r="K282" s="625">
        <v>2</v>
      </c>
      <c r="L282" s="625" t="s">
        <v>715</v>
      </c>
      <c r="M282" s="625">
        <v>1</v>
      </c>
      <c r="N282" s="625">
        <v>25</v>
      </c>
      <c r="O282" s="625">
        <v>10</v>
      </c>
      <c r="P282" s="625">
        <v>35</v>
      </c>
    </row>
    <row r="283" spans="1:16" x14ac:dyDescent="0.25">
      <c r="A283" s="635" t="s">
        <v>975</v>
      </c>
      <c r="B283" s="625" t="s">
        <v>715</v>
      </c>
      <c r="C283" s="625">
        <v>1</v>
      </c>
      <c r="D283" s="625">
        <v>1</v>
      </c>
      <c r="E283" s="625" t="s">
        <v>715</v>
      </c>
      <c r="F283" s="625">
        <v>1</v>
      </c>
      <c r="G283" s="625">
        <v>1</v>
      </c>
      <c r="H283" s="625">
        <v>2</v>
      </c>
      <c r="I283" s="625" t="s">
        <v>715</v>
      </c>
      <c r="J283" s="625" t="s">
        <v>715</v>
      </c>
      <c r="K283" s="625" t="s">
        <v>715</v>
      </c>
      <c r="L283" s="625" t="s">
        <v>715</v>
      </c>
      <c r="M283" s="625">
        <v>1</v>
      </c>
      <c r="N283" s="625">
        <v>7</v>
      </c>
      <c r="O283" s="625">
        <v>2</v>
      </c>
      <c r="P283" s="625">
        <v>9</v>
      </c>
    </row>
    <row r="284" spans="1:16" x14ac:dyDescent="0.25">
      <c r="A284" s="635" t="s">
        <v>976</v>
      </c>
      <c r="B284" s="625" t="s">
        <v>715</v>
      </c>
      <c r="C284" s="625" t="s">
        <v>715</v>
      </c>
      <c r="D284" s="625" t="s">
        <v>715</v>
      </c>
      <c r="E284" s="625">
        <v>1</v>
      </c>
      <c r="F284" s="625" t="s">
        <v>715</v>
      </c>
      <c r="G284" s="625" t="s">
        <v>715</v>
      </c>
      <c r="H284" s="625" t="s">
        <v>715</v>
      </c>
      <c r="I284" s="625" t="s">
        <v>715</v>
      </c>
      <c r="J284" s="625" t="s">
        <v>715</v>
      </c>
      <c r="K284" s="625" t="s">
        <v>715</v>
      </c>
      <c r="L284" s="625" t="s">
        <v>715</v>
      </c>
      <c r="M284" s="625" t="s">
        <v>715</v>
      </c>
      <c r="N284" s="625">
        <v>1</v>
      </c>
      <c r="O284" s="625" t="s">
        <v>715</v>
      </c>
      <c r="P284" s="625">
        <v>1</v>
      </c>
    </row>
    <row r="285" spans="1:16" x14ac:dyDescent="0.25">
      <c r="A285" s="635" t="s">
        <v>957</v>
      </c>
      <c r="B285" s="625" t="s">
        <v>715</v>
      </c>
      <c r="C285" s="625">
        <v>1</v>
      </c>
      <c r="D285" s="625" t="s">
        <v>715</v>
      </c>
      <c r="E285" s="625" t="s">
        <v>715</v>
      </c>
      <c r="F285" s="625" t="s">
        <v>715</v>
      </c>
      <c r="G285" s="625" t="s">
        <v>715</v>
      </c>
      <c r="H285" s="625">
        <v>2</v>
      </c>
      <c r="I285" s="625" t="s">
        <v>715</v>
      </c>
      <c r="J285" s="625" t="s">
        <v>715</v>
      </c>
      <c r="K285" s="625" t="s">
        <v>715</v>
      </c>
      <c r="L285" s="625" t="s">
        <v>715</v>
      </c>
      <c r="M285" s="625" t="s">
        <v>715</v>
      </c>
      <c r="N285" s="625">
        <v>3</v>
      </c>
      <c r="O285" s="625">
        <v>1</v>
      </c>
      <c r="P285" s="625">
        <v>4</v>
      </c>
    </row>
    <row r="286" spans="1:16" x14ac:dyDescent="0.25">
      <c r="A286" s="635" t="s">
        <v>977</v>
      </c>
      <c r="B286" s="625">
        <v>1</v>
      </c>
      <c r="C286" s="625">
        <v>1</v>
      </c>
      <c r="D286" s="625">
        <v>2</v>
      </c>
      <c r="E286" s="625" t="s">
        <v>715</v>
      </c>
      <c r="F286" s="625">
        <v>1</v>
      </c>
      <c r="G286" s="625">
        <v>1</v>
      </c>
      <c r="H286" s="625">
        <v>4</v>
      </c>
      <c r="I286" s="625">
        <v>1</v>
      </c>
      <c r="J286" s="625" t="s">
        <v>715</v>
      </c>
      <c r="K286" s="625">
        <v>1</v>
      </c>
      <c r="L286" s="625" t="s">
        <v>715</v>
      </c>
      <c r="M286" s="625">
        <v>1</v>
      </c>
      <c r="N286" s="625">
        <v>13</v>
      </c>
      <c r="O286" s="625">
        <v>5</v>
      </c>
      <c r="P286" s="625">
        <v>18</v>
      </c>
    </row>
    <row r="287" spans="1:16" x14ac:dyDescent="0.25">
      <c r="A287" s="635" t="s">
        <v>978</v>
      </c>
      <c r="B287" s="625" t="s">
        <v>715</v>
      </c>
      <c r="C287" s="625">
        <v>1</v>
      </c>
      <c r="D287" s="625" t="s">
        <v>715</v>
      </c>
      <c r="E287" s="625" t="s">
        <v>715</v>
      </c>
      <c r="F287" s="625" t="s">
        <v>715</v>
      </c>
      <c r="G287" s="625" t="s">
        <v>715</v>
      </c>
      <c r="H287" s="625">
        <v>2</v>
      </c>
      <c r="I287" s="625" t="s">
        <v>715</v>
      </c>
      <c r="J287" s="625" t="s">
        <v>715</v>
      </c>
      <c r="K287" s="625" t="s">
        <v>715</v>
      </c>
      <c r="L287" s="625" t="s">
        <v>715</v>
      </c>
      <c r="M287" s="625" t="s">
        <v>715</v>
      </c>
      <c r="N287" s="625">
        <v>3</v>
      </c>
      <c r="O287" s="625" t="s">
        <v>715</v>
      </c>
      <c r="P287" s="625">
        <v>3</v>
      </c>
    </row>
    <row r="288" spans="1:16" x14ac:dyDescent="0.25">
      <c r="A288" s="635" t="s">
        <v>979</v>
      </c>
      <c r="B288" s="625" t="s">
        <v>715</v>
      </c>
      <c r="C288" s="625">
        <v>1</v>
      </c>
      <c r="D288" s="625" t="s">
        <v>715</v>
      </c>
      <c r="E288" s="625" t="s">
        <v>715</v>
      </c>
      <c r="F288" s="625" t="s">
        <v>715</v>
      </c>
      <c r="G288" s="625">
        <v>1</v>
      </c>
      <c r="H288" s="625" t="s">
        <v>715</v>
      </c>
      <c r="I288" s="625" t="s">
        <v>715</v>
      </c>
      <c r="J288" s="625" t="s">
        <v>715</v>
      </c>
      <c r="K288" s="625" t="s">
        <v>715</v>
      </c>
      <c r="L288" s="625" t="s">
        <v>715</v>
      </c>
      <c r="M288" s="625" t="s">
        <v>715</v>
      </c>
      <c r="N288" s="625">
        <v>2</v>
      </c>
      <c r="O288" s="625" t="s">
        <v>715</v>
      </c>
      <c r="P288" s="625">
        <v>2</v>
      </c>
    </row>
    <row r="289" spans="1:16" x14ac:dyDescent="0.25">
      <c r="A289" s="635" t="s">
        <v>980</v>
      </c>
      <c r="B289" s="625" t="s">
        <v>715</v>
      </c>
      <c r="C289" s="625" t="s">
        <v>715</v>
      </c>
      <c r="D289" s="625" t="s">
        <v>715</v>
      </c>
      <c r="E289" s="625" t="s">
        <v>715</v>
      </c>
      <c r="F289" s="625" t="s">
        <v>715</v>
      </c>
      <c r="G289" s="625" t="s">
        <v>715</v>
      </c>
      <c r="H289" s="625" t="s">
        <v>715</v>
      </c>
      <c r="I289" s="625">
        <v>1</v>
      </c>
      <c r="J289" s="625" t="s">
        <v>715</v>
      </c>
      <c r="K289" s="625" t="s">
        <v>715</v>
      </c>
      <c r="L289" s="625" t="s">
        <v>715</v>
      </c>
      <c r="M289" s="625" t="s">
        <v>715</v>
      </c>
      <c r="N289" s="625">
        <v>1</v>
      </c>
      <c r="O289" s="625" t="s">
        <v>715</v>
      </c>
      <c r="P289" s="625">
        <v>1</v>
      </c>
    </row>
    <row r="290" spans="1:16" x14ac:dyDescent="0.25">
      <c r="A290" s="635" t="s">
        <v>981</v>
      </c>
      <c r="B290" s="625">
        <v>4</v>
      </c>
      <c r="C290" s="625">
        <v>2</v>
      </c>
      <c r="D290" s="625">
        <v>1</v>
      </c>
      <c r="E290" s="625">
        <v>1</v>
      </c>
      <c r="F290" s="625">
        <v>9</v>
      </c>
      <c r="G290" s="625">
        <v>1</v>
      </c>
      <c r="H290" s="625">
        <v>16</v>
      </c>
      <c r="I290" s="625">
        <v>1</v>
      </c>
      <c r="J290" s="625" t="s">
        <v>715</v>
      </c>
      <c r="K290" s="625" t="s">
        <v>715</v>
      </c>
      <c r="L290" s="625" t="s">
        <v>715</v>
      </c>
      <c r="M290" s="625" t="s">
        <v>715</v>
      </c>
      <c r="N290" s="625">
        <v>35</v>
      </c>
      <c r="O290" s="625">
        <v>12</v>
      </c>
      <c r="P290" s="625">
        <v>47</v>
      </c>
    </row>
    <row r="291" spans="1:16" x14ac:dyDescent="0.25">
      <c r="A291" s="635" t="s">
        <v>982</v>
      </c>
      <c r="B291" s="625" t="s">
        <v>715</v>
      </c>
      <c r="C291" s="625">
        <v>1</v>
      </c>
      <c r="D291" s="625" t="s">
        <v>715</v>
      </c>
      <c r="E291" s="625">
        <v>1</v>
      </c>
      <c r="F291" s="625" t="s">
        <v>715</v>
      </c>
      <c r="G291" s="625" t="s">
        <v>715</v>
      </c>
      <c r="H291" s="625" t="s">
        <v>715</v>
      </c>
      <c r="I291" s="625" t="s">
        <v>715</v>
      </c>
      <c r="J291" s="625" t="s">
        <v>715</v>
      </c>
      <c r="K291" s="625" t="s">
        <v>715</v>
      </c>
      <c r="L291" s="625" t="s">
        <v>715</v>
      </c>
      <c r="M291" s="625" t="s">
        <v>715</v>
      </c>
      <c r="N291" s="625">
        <v>2</v>
      </c>
      <c r="O291" s="625" t="s">
        <v>715</v>
      </c>
      <c r="P291" s="625">
        <v>2</v>
      </c>
    </row>
    <row r="292" spans="1:16" x14ac:dyDescent="0.25">
      <c r="A292" s="635" t="s">
        <v>983</v>
      </c>
      <c r="B292" s="625" t="s">
        <v>715</v>
      </c>
      <c r="C292" s="625">
        <v>1</v>
      </c>
      <c r="D292" s="625" t="s">
        <v>715</v>
      </c>
      <c r="E292" s="625" t="s">
        <v>715</v>
      </c>
      <c r="F292" s="625">
        <v>1</v>
      </c>
      <c r="G292" s="625" t="s">
        <v>715</v>
      </c>
      <c r="H292" s="625">
        <v>1</v>
      </c>
      <c r="I292" s="625" t="s">
        <v>715</v>
      </c>
      <c r="J292" s="625" t="s">
        <v>715</v>
      </c>
      <c r="K292" s="625">
        <v>1</v>
      </c>
      <c r="L292" s="625" t="s">
        <v>715</v>
      </c>
      <c r="M292" s="625">
        <v>1</v>
      </c>
      <c r="N292" s="625">
        <v>5</v>
      </c>
      <c r="O292" s="625">
        <v>2</v>
      </c>
      <c r="P292" s="625">
        <v>7</v>
      </c>
    </row>
    <row r="293" spans="1:16" x14ac:dyDescent="0.25">
      <c r="A293" s="635" t="s">
        <v>984</v>
      </c>
      <c r="B293" s="625" t="s">
        <v>715</v>
      </c>
      <c r="C293" s="625">
        <v>1</v>
      </c>
      <c r="D293" s="625" t="s">
        <v>715</v>
      </c>
      <c r="E293" s="625" t="s">
        <v>715</v>
      </c>
      <c r="F293" s="625" t="s">
        <v>715</v>
      </c>
      <c r="G293" s="625" t="s">
        <v>715</v>
      </c>
      <c r="H293" s="625">
        <v>2</v>
      </c>
      <c r="I293" s="625">
        <v>1</v>
      </c>
      <c r="J293" s="625" t="s">
        <v>715</v>
      </c>
      <c r="K293" s="625" t="s">
        <v>715</v>
      </c>
      <c r="L293" s="625" t="s">
        <v>715</v>
      </c>
      <c r="M293" s="625">
        <v>1</v>
      </c>
      <c r="N293" s="625">
        <v>5</v>
      </c>
      <c r="O293" s="625">
        <v>6</v>
      </c>
      <c r="P293" s="625">
        <v>11</v>
      </c>
    </row>
    <row r="294" spans="1:16" x14ac:dyDescent="0.25">
      <c r="A294" s="635" t="s">
        <v>985</v>
      </c>
      <c r="B294" s="625">
        <v>4</v>
      </c>
      <c r="C294" s="625">
        <v>3</v>
      </c>
      <c r="D294" s="625">
        <v>1</v>
      </c>
      <c r="E294" s="625">
        <v>1</v>
      </c>
      <c r="F294" s="625">
        <v>9</v>
      </c>
      <c r="G294" s="625">
        <v>4</v>
      </c>
      <c r="H294" s="625">
        <v>7</v>
      </c>
      <c r="I294" s="625">
        <v>10</v>
      </c>
      <c r="J294" s="625" t="s">
        <v>715</v>
      </c>
      <c r="K294" s="625">
        <v>3</v>
      </c>
      <c r="L294" s="625">
        <v>1</v>
      </c>
      <c r="M294" s="625">
        <v>1</v>
      </c>
      <c r="N294" s="625">
        <v>44</v>
      </c>
      <c r="O294" s="625">
        <v>35</v>
      </c>
      <c r="P294" s="625">
        <v>79</v>
      </c>
    </row>
    <row r="295" spans="1:16" x14ac:dyDescent="0.25">
      <c r="A295" s="635" t="s">
        <v>986</v>
      </c>
      <c r="B295" s="625">
        <v>1</v>
      </c>
      <c r="C295" s="625">
        <v>1</v>
      </c>
      <c r="D295" s="625" t="s">
        <v>715</v>
      </c>
      <c r="E295" s="625" t="s">
        <v>715</v>
      </c>
      <c r="F295" s="625" t="s">
        <v>715</v>
      </c>
      <c r="G295" s="625" t="s">
        <v>715</v>
      </c>
      <c r="H295" s="625" t="s">
        <v>715</v>
      </c>
      <c r="I295" s="625" t="s">
        <v>715</v>
      </c>
      <c r="J295" s="625" t="s">
        <v>715</v>
      </c>
      <c r="K295" s="625" t="s">
        <v>715</v>
      </c>
      <c r="L295" s="625" t="s">
        <v>715</v>
      </c>
      <c r="M295" s="625" t="s">
        <v>715</v>
      </c>
      <c r="N295" s="625">
        <v>2</v>
      </c>
      <c r="O295" s="625" t="s">
        <v>715</v>
      </c>
      <c r="P295" s="625">
        <v>2</v>
      </c>
    </row>
    <row r="296" spans="1:16" x14ac:dyDescent="0.25">
      <c r="A296" s="635" t="s">
        <v>987</v>
      </c>
      <c r="B296" s="625" t="s">
        <v>715</v>
      </c>
      <c r="C296" s="625">
        <v>1</v>
      </c>
      <c r="D296" s="625" t="s">
        <v>715</v>
      </c>
      <c r="E296" s="625" t="s">
        <v>715</v>
      </c>
      <c r="F296" s="625" t="s">
        <v>715</v>
      </c>
      <c r="G296" s="625" t="s">
        <v>715</v>
      </c>
      <c r="H296" s="625" t="s">
        <v>715</v>
      </c>
      <c r="I296" s="625">
        <v>1</v>
      </c>
      <c r="J296" s="625" t="s">
        <v>715</v>
      </c>
      <c r="K296" s="625" t="s">
        <v>715</v>
      </c>
      <c r="L296" s="625" t="s">
        <v>715</v>
      </c>
      <c r="M296" s="625" t="s">
        <v>715</v>
      </c>
      <c r="N296" s="625">
        <v>2</v>
      </c>
      <c r="O296" s="625">
        <v>1</v>
      </c>
      <c r="P296" s="625">
        <v>3</v>
      </c>
    </row>
    <row r="297" spans="1:16" x14ac:dyDescent="0.25">
      <c r="A297" s="635" t="s">
        <v>988</v>
      </c>
      <c r="B297" s="625" t="s">
        <v>715</v>
      </c>
      <c r="C297" s="625">
        <v>1</v>
      </c>
      <c r="D297" s="625" t="s">
        <v>715</v>
      </c>
      <c r="E297" s="625" t="s">
        <v>715</v>
      </c>
      <c r="F297" s="625" t="s">
        <v>715</v>
      </c>
      <c r="G297" s="625" t="s">
        <v>715</v>
      </c>
      <c r="H297" s="625" t="s">
        <v>715</v>
      </c>
      <c r="I297" s="625">
        <v>2</v>
      </c>
      <c r="J297" s="625" t="s">
        <v>715</v>
      </c>
      <c r="K297" s="625">
        <v>1</v>
      </c>
      <c r="L297" s="625" t="s">
        <v>715</v>
      </c>
      <c r="M297" s="625">
        <v>1</v>
      </c>
      <c r="N297" s="625">
        <v>5</v>
      </c>
      <c r="O297" s="625">
        <v>3</v>
      </c>
      <c r="P297" s="625">
        <v>8</v>
      </c>
    </row>
    <row r="298" spans="1:16" x14ac:dyDescent="0.25">
      <c r="A298" s="635" t="s">
        <v>989</v>
      </c>
      <c r="B298" s="625" t="s">
        <v>715</v>
      </c>
      <c r="C298" s="625">
        <v>1</v>
      </c>
      <c r="D298" s="625" t="s">
        <v>715</v>
      </c>
      <c r="E298" s="625" t="s">
        <v>715</v>
      </c>
      <c r="F298" s="625" t="s">
        <v>715</v>
      </c>
      <c r="G298" s="625" t="s">
        <v>715</v>
      </c>
      <c r="H298" s="625" t="s">
        <v>715</v>
      </c>
      <c r="I298" s="625" t="s">
        <v>715</v>
      </c>
      <c r="J298" s="625" t="s">
        <v>715</v>
      </c>
      <c r="K298" s="625" t="s">
        <v>715</v>
      </c>
      <c r="L298" s="625" t="s">
        <v>715</v>
      </c>
      <c r="M298" s="625">
        <v>1</v>
      </c>
      <c r="N298" s="625">
        <v>2</v>
      </c>
      <c r="O298" s="625" t="s">
        <v>715</v>
      </c>
      <c r="P298" s="625">
        <v>2</v>
      </c>
    </row>
    <row r="299" spans="1:16" x14ac:dyDescent="0.25">
      <c r="A299" s="635" t="s">
        <v>990</v>
      </c>
      <c r="B299" s="625" t="s">
        <v>715</v>
      </c>
      <c r="C299" s="625">
        <v>1</v>
      </c>
      <c r="D299" s="625" t="s">
        <v>715</v>
      </c>
      <c r="E299" s="625" t="s">
        <v>715</v>
      </c>
      <c r="F299" s="625">
        <v>2</v>
      </c>
      <c r="G299" s="625">
        <v>1</v>
      </c>
      <c r="H299" s="625">
        <v>1</v>
      </c>
      <c r="I299" s="625">
        <v>2</v>
      </c>
      <c r="J299" s="625" t="s">
        <v>715</v>
      </c>
      <c r="K299" s="625" t="s">
        <v>715</v>
      </c>
      <c r="L299" s="625" t="s">
        <v>715</v>
      </c>
      <c r="M299" s="625" t="s">
        <v>715</v>
      </c>
      <c r="N299" s="625">
        <v>7</v>
      </c>
      <c r="O299" s="625">
        <v>6</v>
      </c>
      <c r="P299" s="625">
        <v>13</v>
      </c>
    </row>
    <row r="300" spans="1:16" x14ac:dyDescent="0.25">
      <c r="A300" s="635" t="s">
        <v>991</v>
      </c>
      <c r="B300" s="625" t="s">
        <v>715</v>
      </c>
      <c r="C300" s="625">
        <v>1</v>
      </c>
      <c r="D300" s="625" t="s">
        <v>715</v>
      </c>
      <c r="E300" s="625" t="s">
        <v>715</v>
      </c>
      <c r="F300" s="625">
        <v>3</v>
      </c>
      <c r="G300" s="625" t="s">
        <v>715</v>
      </c>
      <c r="H300" s="625">
        <v>1</v>
      </c>
      <c r="I300" s="625" t="s">
        <v>715</v>
      </c>
      <c r="J300" s="625" t="s">
        <v>715</v>
      </c>
      <c r="K300" s="625" t="s">
        <v>715</v>
      </c>
      <c r="L300" s="625" t="s">
        <v>715</v>
      </c>
      <c r="M300" s="625" t="s">
        <v>715</v>
      </c>
      <c r="N300" s="625">
        <v>5</v>
      </c>
      <c r="O300" s="625">
        <v>1</v>
      </c>
      <c r="P300" s="625">
        <v>6</v>
      </c>
    </row>
    <row r="301" spans="1:16" x14ac:dyDescent="0.25">
      <c r="A301" s="635" t="s">
        <v>992</v>
      </c>
      <c r="B301" s="625" t="s">
        <v>715</v>
      </c>
      <c r="C301" s="625" t="s">
        <v>715</v>
      </c>
      <c r="D301" s="625" t="s">
        <v>715</v>
      </c>
      <c r="E301" s="625" t="s">
        <v>715</v>
      </c>
      <c r="F301" s="625">
        <v>1</v>
      </c>
      <c r="G301" s="625" t="s">
        <v>715</v>
      </c>
      <c r="H301" s="625" t="s">
        <v>715</v>
      </c>
      <c r="I301" s="625" t="s">
        <v>715</v>
      </c>
      <c r="J301" s="625" t="s">
        <v>715</v>
      </c>
      <c r="K301" s="625" t="s">
        <v>715</v>
      </c>
      <c r="L301" s="625" t="s">
        <v>715</v>
      </c>
      <c r="M301" s="625" t="s">
        <v>715</v>
      </c>
      <c r="N301" s="625">
        <v>1</v>
      </c>
      <c r="O301" s="625" t="s">
        <v>715</v>
      </c>
      <c r="P301" s="625">
        <v>1</v>
      </c>
    </row>
    <row r="302" spans="1:16" x14ac:dyDescent="0.25">
      <c r="A302" s="635" t="s">
        <v>993</v>
      </c>
      <c r="B302" s="625" t="s">
        <v>715</v>
      </c>
      <c r="C302" s="625" t="s">
        <v>715</v>
      </c>
      <c r="D302" s="625" t="s">
        <v>715</v>
      </c>
      <c r="E302" s="625" t="s">
        <v>715</v>
      </c>
      <c r="F302" s="625" t="s">
        <v>715</v>
      </c>
      <c r="G302" s="625" t="s">
        <v>715</v>
      </c>
      <c r="H302" s="625" t="s">
        <v>715</v>
      </c>
      <c r="I302" s="625">
        <v>1</v>
      </c>
      <c r="J302" s="625" t="s">
        <v>715</v>
      </c>
      <c r="K302" s="625" t="s">
        <v>715</v>
      </c>
      <c r="L302" s="625" t="s">
        <v>715</v>
      </c>
      <c r="M302" s="625" t="s">
        <v>715</v>
      </c>
      <c r="N302" s="625">
        <v>1</v>
      </c>
      <c r="O302" s="625" t="s">
        <v>715</v>
      </c>
      <c r="P302" s="625">
        <v>1</v>
      </c>
    </row>
    <row r="303" spans="1:16" x14ac:dyDescent="0.25">
      <c r="A303" s="635" t="s">
        <v>994</v>
      </c>
      <c r="B303" s="625" t="s">
        <v>715</v>
      </c>
      <c r="C303" s="625">
        <v>1</v>
      </c>
      <c r="D303" s="625">
        <v>1</v>
      </c>
      <c r="E303" s="625">
        <v>1</v>
      </c>
      <c r="F303" s="625">
        <v>2</v>
      </c>
      <c r="G303" s="625" t="s">
        <v>715</v>
      </c>
      <c r="H303" s="625">
        <v>4</v>
      </c>
      <c r="I303" s="625" t="s">
        <v>715</v>
      </c>
      <c r="J303" s="625" t="s">
        <v>715</v>
      </c>
      <c r="K303" s="625" t="s">
        <v>715</v>
      </c>
      <c r="L303" s="625" t="s">
        <v>715</v>
      </c>
      <c r="M303" s="625">
        <v>1</v>
      </c>
      <c r="N303" s="625">
        <v>10</v>
      </c>
      <c r="O303" s="625">
        <v>3</v>
      </c>
      <c r="P303" s="625">
        <v>13</v>
      </c>
    </row>
    <row r="304" spans="1:16" x14ac:dyDescent="0.25">
      <c r="A304" s="635" t="s">
        <v>995</v>
      </c>
      <c r="B304" s="625" t="s">
        <v>715</v>
      </c>
      <c r="C304" s="625">
        <v>1</v>
      </c>
      <c r="D304" s="625" t="s">
        <v>715</v>
      </c>
      <c r="E304" s="625" t="s">
        <v>715</v>
      </c>
      <c r="F304" s="625">
        <v>3</v>
      </c>
      <c r="G304" s="625" t="s">
        <v>715</v>
      </c>
      <c r="H304" s="625">
        <v>1</v>
      </c>
      <c r="I304" s="625" t="s">
        <v>715</v>
      </c>
      <c r="J304" s="625" t="s">
        <v>715</v>
      </c>
      <c r="K304" s="625">
        <v>2</v>
      </c>
      <c r="L304" s="625" t="s">
        <v>715</v>
      </c>
      <c r="M304" s="625">
        <v>1</v>
      </c>
      <c r="N304" s="625">
        <v>8</v>
      </c>
      <c r="O304" s="625">
        <v>2</v>
      </c>
      <c r="P304" s="625">
        <v>10</v>
      </c>
    </row>
    <row r="305" spans="1:16" x14ac:dyDescent="0.25">
      <c r="A305" s="635" t="s">
        <v>996</v>
      </c>
      <c r="B305" s="625" t="s">
        <v>715</v>
      </c>
      <c r="C305" s="625" t="s">
        <v>715</v>
      </c>
      <c r="D305" s="625" t="s">
        <v>715</v>
      </c>
      <c r="E305" s="625" t="s">
        <v>715</v>
      </c>
      <c r="F305" s="625" t="s">
        <v>715</v>
      </c>
      <c r="G305" s="625" t="s">
        <v>715</v>
      </c>
      <c r="H305" s="625">
        <v>1</v>
      </c>
      <c r="I305" s="625" t="s">
        <v>715</v>
      </c>
      <c r="J305" s="625" t="s">
        <v>715</v>
      </c>
      <c r="K305" s="625" t="s">
        <v>715</v>
      </c>
      <c r="L305" s="625" t="s">
        <v>715</v>
      </c>
      <c r="M305" s="625" t="s">
        <v>715</v>
      </c>
      <c r="N305" s="625">
        <v>1</v>
      </c>
      <c r="O305" s="625" t="s">
        <v>715</v>
      </c>
      <c r="P305" s="625">
        <v>1</v>
      </c>
    </row>
    <row r="306" spans="1:16" x14ac:dyDescent="0.25">
      <c r="A306" s="635" t="s">
        <v>997</v>
      </c>
      <c r="B306" s="625" t="s">
        <v>715</v>
      </c>
      <c r="C306" s="625">
        <v>1</v>
      </c>
      <c r="D306" s="625" t="s">
        <v>715</v>
      </c>
      <c r="E306" s="625" t="s">
        <v>715</v>
      </c>
      <c r="F306" s="625" t="s">
        <v>715</v>
      </c>
      <c r="G306" s="625" t="s">
        <v>715</v>
      </c>
      <c r="H306" s="625" t="s">
        <v>715</v>
      </c>
      <c r="I306" s="625" t="s">
        <v>715</v>
      </c>
      <c r="J306" s="625" t="s">
        <v>715</v>
      </c>
      <c r="K306" s="625" t="s">
        <v>715</v>
      </c>
      <c r="L306" s="625" t="s">
        <v>715</v>
      </c>
      <c r="M306" s="625" t="s">
        <v>715</v>
      </c>
      <c r="N306" s="625">
        <v>1</v>
      </c>
      <c r="O306" s="625">
        <v>1</v>
      </c>
      <c r="P306" s="625">
        <v>2</v>
      </c>
    </row>
    <row r="307" spans="1:16" x14ac:dyDescent="0.25">
      <c r="A307" s="635" t="s">
        <v>998</v>
      </c>
      <c r="B307" s="625" t="s">
        <v>715</v>
      </c>
      <c r="C307" s="625">
        <v>1</v>
      </c>
      <c r="D307" s="625" t="s">
        <v>715</v>
      </c>
      <c r="E307" s="625" t="s">
        <v>715</v>
      </c>
      <c r="F307" s="625" t="s">
        <v>715</v>
      </c>
      <c r="G307" s="625" t="s">
        <v>715</v>
      </c>
      <c r="H307" s="625" t="s">
        <v>715</v>
      </c>
      <c r="I307" s="625" t="s">
        <v>715</v>
      </c>
      <c r="J307" s="625" t="s">
        <v>715</v>
      </c>
      <c r="K307" s="625" t="s">
        <v>715</v>
      </c>
      <c r="L307" s="625" t="s">
        <v>715</v>
      </c>
      <c r="M307" s="625" t="s">
        <v>715</v>
      </c>
      <c r="N307" s="625">
        <v>1</v>
      </c>
      <c r="O307" s="625">
        <v>1</v>
      </c>
      <c r="P307" s="625">
        <v>2</v>
      </c>
    </row>
    <row r="308" spans="1:16" x14ac:dyDescent="0.25">
      <c r="A308" s="635" t="s">
        <v>999</v>
      </c>
      <c r="B308" s="625" t="s">
        <v>715</v>
      </c>
      <c r="C308" s="625">
        <v>1</v>
      </c>
      <c r="D308" s="625" t="s">
        <v>715</v>
      </c>
      <c r="E308" s="625" t="s">
        <v>715</v>
      </c>
      <c r="F308" s="625">
        <v>3</v>
      </c>
      <c r="G308" s="625" t="s">
        <v>715</v>
      </c>
      <c r="H308" s="625">
        <v>1</v>
      </c>
      <c r="I308" s="625" t="s">
        <v>715</v>
      </c>
      <c r="J308" s="625" t="s">
        <v>715</v>
      </c>
      <c r="K308" s="625" t="s">
        <v>715</v>
      </c>
      <c r="L308" s="625" t="s">
        <v>715</v>
      </c>
      <c r="M308" s="625" t="s">
        <v>715</v>
      </c>
      <c r="N308" s="625">
        <v>5</v>
      </c>
      <c r="O308" s="625">
        <v>3</v>
      </c>
      <c r="P308" s="625">
        <v>8</v>
      </c>
    </row>
    <row r="309" spans="1:16" x14ac:dyDescent="0.25">
      <c r="A309" s="635" t="s">
        <v>1000</v>
      </c>
      <c r="B309" s="625" t="s">
        <v>715</v>
      </c>
      <c r="C309" s="625">
        <v>1</v>
      </c>
      <c r="D309" s="625" t="s">
        <v>715</v>
      </c>
      <c r="E309" s="625" t="s">
        <v>715</v>
      </c>
      <c r="F309" s="625">
        <v>1</v>
      </c>
      <c r="G309" s="625" t="s">
        <v>715</v>
      </c>
      <c r="H309" s="625" t="s">
        <v>715</v>
      </c>
      <c r="I309" s="625" t="s">
        <v>715</v>
      </c>
      <c r="J309" s="625" t="s">
        <v>715</v>
      </c>
      <c r="K309" s="625" t="s">
        <v>715</v>
      </c>
      <c r="L309" s="625" t="s">
        <v>715</v>
      </c>
      <c r="M309" s="625" t="s">
        <v>715</v>
      </c>
      <c r="N309" s="625">
        <v>2</v>
      </c>
      <c r="O309" s="625" t="s">
        <v>715</v>
      </c>
      <c r="P309" s="625">
        <v>2</v>
      </c>
    </row>
    <row r="310" spans="1:16" x14ac:dyDescent="0.25">
      <c r="A310" s="635" t="s">
        <v>1001</v>
      </c>
      <c r="B310" s="625" t="s">
        <v>715</v>
      </c>
      <c r="C310" s="625">
        <v>1</v>
      </c>
      <c r="D310" s="625">
        <v>2</v>
      </c>
      <c r="E310" s="625" t="s">
        <v>715</v>
      </c>
      <c r="F310" s="625">
        <v>3</v>
      </c>
      <c r="G310" s="625" t="s">
        <v>715</v>
      </c>
      <c r="H310" s="625">
        <v>2</v>
      </c>
      <c r="I310" s="625" t="s">
        <v>715</v>
      </c>
      <c r="J310" s="625" t="s">
        <v>715</v>
      </c>
      <c r="K310" s="625" t="s">
        <v>715</v>
      </c>
      <c r="L310" s="625" t="s">
        <v>715</v>
      </c>
      <c r="M310" s="625" t="s">
        <v>715</v>
      </c>
      <c r="N310" s="625">
        <v>8</v>
      </c>
      <c r="O310" s="625">
        <v>1</v>
      </c>
      <c r="P310" s="625">
        <v>9</v>
      </c>
    </row>
    <row r="311" spans="1:16" x14ac:dyDescent="0.25">
      <c r="A311" s="635" t="s">
        <v>1002</v>
      </c>
      <c r="B311" s="625">
        <v>1</v>
      </c>
      <c r="C311" s="625">
        <v>1</v>
      </c>
      <c r="D311" s="625" t="s">
        <v>715</v>
      </c>
      <c r="E311" s="625" t="s">
        <v>715</v>
      </c>
      <c r="F311" s="625" t="s">
        <v>715</v>
      </c>
      <c r="G311" s="625">
        <v>1</v>
      </c>
      <c r="H311" s="625" t="s">
        <v>715</v>
      </c>
      <c r="I311" s="625">
        <v>2</v>
      </c>
      <c r="J311" s="625" t="s">
        <v>715</v>
      </c>
      <c r="K311" s="625">
        <v>2</v>
      </c>
      <c r="L311" s="625" t="s">
        <v>715</v>
      </c>
      <c r="M311" s="625">
        <v>1</v>
      </c>
      <c r="N311" s="625">
        <v>8</v>
      </c>
      <c r="O311" s="625">
        <v>8</v>
      </c>
      <c r="P311" s="625">
        <v>16</v>
      </c>
    </row>
    <row r="312" spans="1:16" x14ac:dyDescent="0.25">
      <c r="A312" s="635" t="s">
        <v>1003</v>
      </c>
      <c r="B312" s="625" t="s">
        <v>715</v>
      </c>
      <c r="C312" s="625">
        <v>1</v>
      </c>
      <c r="D312" s="625" t="s">
        <v>715</v>
      </c>
      <c r="E312" s="625" t="s">
        <v>715</v>
      </c>
      <c r="F312" s="625" t="s">
        <v>715</v>
      </c>
      <c r="G312" s="625" t="s">
        <v>715</v>
      </c>
      <c r="H312" s="625" t="s">
        <v>715</v>
      </c>
      <c r="I312" s="625" t="s">
        <v>715</v>
      </c>
      <c r="J312" s="625" t="s">
        <v>715</v>
      </c>
      <c r="K312" s="625" t="s">
        <v>715</v>
      </c>
      <c r="L312" s="625" t="s">
        <v>715</v>
      </c>
      <c r="M312" s="625" t="s">
        <v>715</v>
      </c>
      <c r="N312" s="625">
        <v>1</v>
      </c>
      <c r="O312" s="625">
        <v>1</v>
      </c>
      <c r="P312" s="625">
        <v>2</v>
      </c>
    </row>
    <row r="313" spans="1:16" x14ac:dyDescent="0.25">
      <c r="A313" s="635" t="s">
        <v>1004</v>
      </c>
      <c r="B313" s="625" t="s">
        <v>715</v>
      </c>
      <c r="C313" s="625">
        <v>2</v>
      </c>
      <c r="D313" s="625" t="s">
        <v>715</v>
      </c>
      <c r="E313" s="625" t="s">
        <v>715</v>
      </c>
      <c r="F313" s="625" t="s">
        <v>715</v>
      </c>
      <c r="G313" s="625" t="s">
        <v>715</v>
      </c>
      <c r="H313" s="625" t="s">
        <v>715</v>
      </c>
      <c r="I313" s="625" t="s">
        <v>715</v>
      </c>
      <c r="J313" s="625" t="s">
        <v>715</v>
      </c>
      <c r="K313" s="625">
        <v>1</v>
      </c>
      <c r="L313" s="625" t="s">
        <v>715</v>
      </c>
      <c r="M313" s="625">
        <v>1</v>
      </c>
      <c r="N313" s="625">
        <v>4</v>
      </c>
      <c r="O313" s="625">
        <v>2</v>
      </c>
      <c r="P313" s="625">
        <v>6</v>
      </c>
    </row>
    <row r="314" spans="1:16" x14ac:dyDescent="0.25">
      <c r="A314" s="635" t="s">
        <v>1005</v>
      </c>
      <c r="B314" s="625" t="s">
        <v>715</v>
      </c>
      <c r="C314" s="625" t="s">
        <v>715</v>
      </c>
      <c r="D314" s="625">
        <v>1</v>
      </c>
      <c r="E314" s="625" t="s">
        <v>715</v>
      </c>
      <c r="F314" s="625" t="s">
        <v>715</v>
      </c>
      <c r="G314" s="625" t="s">
        <v>715</v>
      </c>
      <c r="H314" s="625">
        <v>1</v>
      </c>
      <c r="I314" s="625" t="s">
        <v>715</v>
      </c>
      <c r="J314" s="625" t="s">
        <v>715</v>
      </c>
      <c r="K314" s="625" t="s">
        <v>715</v>
      </c>
      <c r="L314" s="625" t="s">
        <v>715</v>
      </c>
      <c r="M314" s="625" t="s">
        <v>715</v>
      </c>
      <c r="N314" s="625">
        <v>2</v>
      </c>
      <c r="O314" s="625">
        <v>1</v>
      </c>
      <c r="P314" s="625">
        <v>3</v>
      </c>
    </row>
    <row r="315" spans="1:16" x14ac:dyDescent="0.25">
      <c r="A315" s="635" t="s">
        <v>1006</v>
      </c>
      <c r="B315" s="625" t="s">
        <v>715</v>
      </c>
      <c r="C315" s="625">
        <v>1</v>
      </c>
      <c r="D315" s="625" t="s">
        <v>715</v>
      </c>
      <c r="E315" s="625" t="s">
        <v>715</v>
      </c>
      <c r="F315" s="625">
        <v>1</v>
      </c>
      <c r="G315" s="625" t="s">
        <v>715</v>
      </c>
      <c r="H315" s="625">
        <v>4</v>
      </c>
      <c r="I315" s="625" t="s">
        <v>715</v>
      </c>
      <c r="J315" s="625" t="s">
        <v>715</v>
      </c>
      <c r="K315" s="625">
        <v>2</v>
      </c>
      <c r="L315" s="625" t="s">
        <v>715</v>
      </c>
      <c r="M315" s="625">
        <v>1</v>
      </c>
      <c r="N315" s="625">
        <v>9</v>
      </c>
      <c r="O315" s="625">
        <v>5</v>
      </c>
      <c r="P315" s="625">
        <v>14</v>
      </c>
    </row>
    <row r="316" spans="1:16" x14ac:dyDescent="0.25">
      <c r="A316" s="635" t="s">
        <v>1007</v>
      </c>
      <c r="B316" s="625" t="s">
        <v>715</v>
      </c>
      <c r="C316" s="625">
        <v>1</v>
      </c>
      <c r="D316" s="625" t="s">
        <v>715</v>
      </c>
      <c r="E316" s="625" t="s">
        <v>715</v>
      </c>
      <c r="F316" s="625">
        <v>1</v>
      </c>
      <c r="G316" s="625" t="s">
        <v>715</v>
      </c>
      <c r="H316" s="625" t="s">
        <v>715</v>
      </c>
      <c r="I316" s="625" t="s">
        <v>715</v>
      </c>
      <c r="J316" s="625" t="s">
        <v>715</v>
      </c>
      <c r="K316" s="625" t="s">
        <v>715</v>
      </c>
      <c r="L316" s="625" t="s">
        <v>715</v>
      </c>
      <c r="M316" s="625" t="s">
        <v>715</v>
      </c>
      <c r="N316" s="625">
        <v>2</v>
      </c>
      <c r="O316" s="625">
        <v>1</v>
      </c>
      <c r="P316" s="625">
        <v>3</v>
      </c>
    </row>
    <row r="317" spans="1:16" x14ac:dyDescent="0.25">
      <c r="A317" s="635" t="s">
        <v>1008</v>
      </c>
      <c r="B317" s="625" t="s">
        <v>715</v>
      </c>
      <c r="C317" s="625">
        <v>1</v>
      </c>
      <c r="D317" s="625" t="s">
        <v>715</v>
      </c>
      <c r="E317" s="625" t="s">
        <v>715</v>
      </c>
      <c r="F317" s="625">
        <v>1</v>
      </c>
      <c r="G317" s="625" t="s">
        <v>715</v>
      </c>
      <c r="H317" s="625" t="s">
        <v>715</v>
      </c>
      <c r="I317" s="625">
        <v>1</v>
      </c>
      <c r="J317" s="625" t="s">
        <v>715</v>
      </c>
      <c r="K317" s="625" t="s">
        <v>715</v>
      </c>
      <c r="L317" s="625" t="s">
        <v>715</v>
      </c>
      <c r="M317" s="625" t="s">
        <v>715</v>
      </c>
      <c r="N317" s="625">
        <v>3</v>
      </c>
      <c r="O317" s="625">
        <v>2</v>
      </c>
      <c r="P317" s="625">
        <v>5</v>
      </c>
    </row>
    <row r="318" spans="1:16" x14ac:dyDescent="0.25">
      <c r="A318" s="635" t="s">
        <v>1009</v>
      </c>
      <c r="B318" s="625" t="s">
        <v>715</v>
      </c>
      <c r="C318" s="625">
        <v>1</v>
      </c>
      <c r="D318" s="625">
        <v>1</v>
      </c>
      <c r="E318" s="625" t="s">
        <v>715</v>
      </c>
      <c r="F318" s="625">
        <v>1</v>
      </c>
      <c r="G318" s="625" t="s">
        <v>715</v>
      </c>
      <c r="H318" s="625" t="s">
        <v>715</v>
      </c>
      <c r="I318" s="625" t="s">
        <v>715</v>
      </c>
      <c r="J318" s="625" t="s">
        <v>715</v>
      </c>
      <c r="K318" s="625" t="s">
        <v>715</v>
      </c>
      <c r="L318" s="625" t="s">
        <v>715</v>
      </c>
      <c r="M318" s="625">
        <v>2</v>
      </c>
      <c r="N318" s="625">
        <v>5</v>
      </c>
      <c r="O318" s="625">
        <v>1</v>
      </c>
      <c r="P318" s="625">
        <v>6</v>
      </c>
    </row>
    <row r="319" spans="1:16" x14ac:dyDescent="0.25">
      <c r="A319" s="635" t="s">
        <v>1010</v>
      </c>
      <c r="B319" s="625" t="s">
        <v>715</v>
      </c>
      <c r="C319" s="625" t="s">
        <v>715</v>
      </c>
      <c r="D319" s="625" t="s">
        <v>715</v>
      </c>
      <c r="E319" s="625" t="s">
        <v>715</v>
      </c>
      <c r="F319" s="625" t="s">
        <v>715</v>
      </c>
      <c r="G319" s="625" t="s">
        <v>715</v>
      </c>
      <c r="H319" s="625" t="s">
        <v>715</v>
      </c>
      <c r="I319" s="625">
        <v>1</v>
      </c>
      <c r="J319" s="625" t="s">
        <v>715</v>
      </c>
      <c r="K319" s="625" t="s">
        <v>715</v>
      </c>
      <c r="L319" s="625" t="s">
        <v>715</v>
      </c>
      <c r="M319" s="625" t="s">
        <v>715</v>
      </c>
      <c r="N319" s="625">
        <v>1</v>
      </c>
      <c r="O319" s="625">
        <v>1</v>
      </c>
      <c r="P319" s="625">
        <v>2</v>
      </c>
    </row>
    <row r="320" spans="1:16" x14ac:dyDescent="0.25">
      <c r="A320" s="635" t="s">
        <v>1011</v>
      </c>
      <c r="B320" s="625" t="s">
        <v>715</v>
      </c>
      <c r="C320" s="625">
        <v>1</v>
      </c>
      <c r="D320" s="625" t="s">
        <v>715</v>
      </c>
      <c r="E320" s="625" t="s">
        <v>715</v>
      </c>
      <c r="F320" s="625">
        <v>1</v>
      </c>
      <c r="G320" s="625" t="s">
        <v>715</v>
      </c>
      <c r="H320" s="625">
        <v>1</v>
      </c>
      <c r="I320" s="625" t="s">
        <v>715</v>
      </c>
      <c r="J320" s="625" t="s">
        <v>715</v>
      </c>
      <c r="K320" s="625" t="s">
        <v>715</v>
      </c>
      <c r="L320" s="625" t="s">
        <v>715</v>
      </c>
      <c r="M320" s="625" t="s">
        <v>715</v>
      </c>
      <c r="N320" s="625">
        <v>3</v>
      </c>
      <c r="O320" s="625" t="s">
        <v>715</v>
      </c>
      <c r="P320" s="625">
        <v>3</v>
      </c>
    </row>
    <row r="321" spans="1:16" x14ac:dyDescent="0.25">
      <c r="A321" s="635" t="s">
        <v>1012</v>
      </c>
      <c r="B321" s="625" t="s">
        <v>715</v>
      </c>
      <c r="C321" s="625">
        <v>1</v>
      </c>
      <c r="D321" s="625">
        <v>1</v>
      </c>
      <c r="E321" s="625" t="s">
        <v>715</v>
      </c>
      <c r="F321" s="625">
        <v>1</v>
      </c>
      <c r="G321" s="625" t="s">
        <v>715</v>
      </c>
      <c r="H321" s="625">
        <v>1</v>
      </c>
      <c r="I321" s="625" t="s">
        <v>715</v>
      </c>
      <c r="J321" s="625" t="s">
        <v>715</v>
      </c>
      <c r="K321" s="625" t="s">
        <v>715</v>
      </c>
      <c r="L321" s="625" t="s">
        <v>715</v>
      </c>
      <c r="M321" s="625" t="s">
        <v>715</v>
      </c>
      <c r="N321" s="625">
        <v>4</v>
      </c>
      <c r="O321" s="625">
        <v>1</v>
      </c>
      <c r="P321" s="625">
        <v>5</v>
      </c>
    </row>
    <row r="322" spans="1:16" x14ac:dyDescent="0.25">
      <c r="A322" s="635" t="s">
        <v>1013</v>
      </c>
      <c r="B322" s="625" t="s">
        <v>715</v>
      </c>
      <c r="C322" s="625" t="s">
        <v>715</v>
      </c>
      <c r="D322" s="625" t="s">
        <v>715</v>
      </c>
      <c r="E322" s="625" t="s">
        <v>715</v>
      </c>
      <c r="F322" s="625" t="s">
        <v>715</v>
      </c>
      <c r="G322" s="625">
        <v>1</v>
      </c>
      <c r="H322" s="625" t="s">
        <v>715</v>
      </c>
      <c r="I322" s="625" t="s">
        <v>715</v>
      </c>
      <c r="J322" s="625" t="s">
        <v>715</v>
      </c>
      <c r="K322" s="625" t="s">
        <v>715</v>
      </c>
      <c r="L322" s="625" t="s">
        <v>715</v>
      </c>
      <c r="M322" s="625" t="s">
        <v>715</v>
      </c>
      <c r="N322" s="625">
        <v>1</v>
      </c>
      <c r="O322" s="625" t="s">
        <v>715</v>
      </c>
      <c r="P322" s="625">
        <v>1</v>
      </c>
    </row>
    <row r="323" spans="1:16" x14ac:dyDescent="0.25">
      <c r="A323" s="635" t="s">
        <v>1014</v>
      </c>
      <c r="B323" s="625" t="s">
        <v>715</v>
      </c>
      <c r="C323" s="625" t="s">
        <v>715</v>
      </c>
      <c r="D323" s="625" t="s">
        <v>715</v>
      </c>
      <c r="E323" s="625" t="s">
        <v>715</v>
      </c>
      <c r="F323" s="625">
        <v>1</v>
      </c>
      <c r="G323" s="625" t="s">
        <v>715</v>
      </c>
      <c r="H323" s="625">
        <v>1</v>
      </c>
      <c r="I323" s="625" t="s">
        <v>715</v>
      </c>
      <c r="J323" s="625" t="s">
        <v>715</v>
      </c>
      <c r="K323" s="625" t="s">
        <v>715</v>
      </c>
      <c r="L323" s="625" t="s">
        <v>715</v>
      </c>
      <c r="M323" s="625" t="s">
        <v>715</v>
      </c>
      <c r="N323" s="625">
        <v>2</v>
      </c>
      <c r="O323" s="625" t="s">
        <v>715</v>
      </c>
      <c r="P323" s="625">
        <v>2</v>
      </c>
    </row>
    <row r="324" spans="1:16" x14ac:dyDescent="0.25">
      <c r="A324" s="635" t="s">
        <v>1015</v>
      </c>
      <c r="B324" s="625" t="s">
        <v>715</v>
      </c>
      <c r="C324" s="625">
        <v>1</v>
      </c>
      <c r="D324" s="625" t="s">
        <v>715</v>
      </c>
      <c r="E324" s="625" t="s">
        <v>715</v>
      </c>
      <c r="F324" s="625" t="s">
        <v>715</v>
      </c>
      <c r="G324" s="625" t="s">
        <v>715</v>
      </c>
      <c r="H324" s="625">
        <v>1</v>
      </c>
      <c r="I324" s="625" t="s">
        <v>715</v>
      </c>
      <c r="J324" s="625" t="s">
        <v>715</v>
      </c>
      <c r="K324" s="625">
        <v>1</v>
      </c>
      <c r="L324" s="625" t="s">
        <v>715</v>
      </c>
      <c r="M324" s="625">
        <v>1</v>
      </c>
      <c r="N324" s="625">
        <v>4</v>
      </c>
      <c r="O324" s="625">
        <v>2</v>
      </c>
      <c r="P324" s="625">
        <v>6</v>
      </c>
    </row>
    <row r="325" spans="1:16" x14ac:dyDescent="0.25">
      <c r="A325" s="635" t="s">
        <v>1016</v>
      </c>
      <c r="B325" s="625">
        <v>1</v>
      </c>
      <c r="C325" s="625">
        <v>4</v>
      </c>
      <c r="D325" s="625">
        <v>1</v>
      </c>
      <c r="E325" s="625" t="s">
        <v>715</v>
      </c>
      <c r="F325" s="625">
        <v>18</v>
      </c>
      <c r="G325" s="625">
        <v>1</v>
      </c>
      <c r="H325" s="625">
        <v>19</v>
      </c>
      <c r="I325" s="625">
        <v>2</v>
      </c>
      <c r="J325" s="625" t="s">
        <v>715</v>
      </c>
      <c r="K325" s="625">
        <v>3</v>
      </c>
      <c r="L325" s="625" t="s">
        <v>715</v>
      </c>
      <c r="M325" s="625" t="s">
        <v>715</v>
      </c>
      <c r="N325" s="625">
        <v>49</v>
      </c>
      <c r="O325" s="625">
        <v>32</v>
      </c>
      <c r="P325" s="625">
        <v>81</v>
      </c>
    </row>
    <row r="326" spans="1:16" x14ac:dyDescent="0.25">
      <c r="A326" s="635" t="s">
        <v>1017</v>
      </c>
      <c r="B326" s="625" t="s">
        <v>715</v>
      </c>
      <c r="C326" s="625">
        <v>3</v>
      </c>
      <c r="D326" s="625" t="s">
        <v>715</v>
      </c>
      <c r="E326" s="625">
        <v>1</v>
      </c>
      <c r="F326" s="625">
        <v>5</v>
      </c>
      <c r="G326" s="625">
        <v>1</v>
      </c>
      <c r="H326" s="625">
        <v>6</v>
      </c>
      <c r="I326" s="625" t="s">
        <v>715</v>
      </c>
      <c r="J326" s="625" t="s">
        <v>715</v>
      </c>
      <c r="K326" s="625">
        <v>2</v>
      </c>
      <c r="L326" s="625" t="s">
        <v>715</v>
      </c>
      <c r="M326" s="625">
        <v>1</v>
      </c>
      <c r="N326" s="625">
        <v>19</v>
      </c>
      <c r="O326" s="625">
        <v>7</v>
      </c>
      <c r="P326" s="625">
        <v>26</v>
      </c>
    </row>
    <row r="327" spans="1:16" x14ac:dyDescent="0.25">
      <c r="A327" s="633" t="s">
        <v>101</v>
      </c>
      <c r="B327" s="634">
        <v>1</v>
      </c>
      <c r="C327" s="634">
        <v>15</v>
      </c>
      <c r="D327" s="634">
        <v>1</v>
      </c>
      <c r="E327" s="634">
        <v>1</v>
      </c>
      <c r="F327" s="634">
        <v>16</v>
      </c>
      <c r="G327" s="634">
        <v>1</v>
      </c>
      <c r="H327" s="634">
        <v>2</v>
      </c>
      <c r="I327" s="634">
        <v>4</v>
      </c>
      <c r="J327" s="634">
        <v>0</v>
      </c>
      <c r="K327" s="634">
        <v>7</v>
      </c>
      <c r="L327" s="634">
        <v>0</v>
      </c>
      <c r="M327" s="634">
        <v>14</v>
      </c>
      <c r="N327" s="634">
        <v>62</v>
      </c>
      <c r="O327" s="634">
        <v>44</v>
      </c>
      <c r="P327" s="634">
        <v>106</v>
      </c>
    </row>
    <row r="328" spans="1:16" x14ac:dyDescent="0.25">
      <c r="A328" s="635" t="s">
        <v>1018</v>
      </c>
      <c r="B328" s="625" t="s">
        <v>715</v>
      </c>
      <c r="C328" s="625">
        <v>1</v>
      </c>
      <c r="D328" s="625" t="s">
        <v>715</v>
      </c>
      <c r="E328" s="625" t="s">
        <v>715</v>
      </c>
      <c r="F328" s="625" t="s">
        <v>715</v>
      </c>
      <c r="G328" s="625" t="s">
        <v>715</v>
      </c>
      <c r="H328" s="625" t="s">
        <v>715</v>
      </c>
      <c r="I328" s="625" t="s">
        <v>715</v>
      </c>
      <c r="J328" s="625" t="s">
        <v>715</v>
      </c>
      <c r="K328" s="625" t="s">
        <v>715</v>
      </c>
      <c r="L328" s="625" t="s">
        <v>715</v>
      </c>
      <c r="M328" s="625" t="s">
        <v>715</v>
      </c>
      <c r="N328" s="625">
        <v>1</v>
      </c>
      <c r="O328" s="625" t="s">
        <v>715</v>
      </c>
      <c r="P328" s="625">
        <v>1</v>
      </c>
    </row>
    <row r="329" spans="1:16" x14ac:dyDescent="0.25">
      <c r="A329" s="635" t="s">
        <v>1019</v>
      </c>
      <c r="B329" s="625" t="s">
        <v>715</v>
      </c>
      <c r="C329" s="625">
        <v>1</v>
      </c>
      <c r="D329" s="625" t="s">
        <v>715</v>
      </c>
      <c r="E329" s="625" t="s">
        <v>715</v>
      </c>
      <c r="F329" s="625" t="s">
        <v>715</v>
      </c>
      <c r="G329" s="625" t="s">
        <v>715</v>
      </c>
      <c r="H329" s="625" t="s">
        <v>715</v>
      </c>
      <c r="I329" s="625" t="s">
        <v>715</v>
      </c>
      <c r="J329" s="625" t="s">
        <v>715</v>
      </c>
      <c r="K329" s="625" t="s">
        <v>715</v>
      </c>
      <c r="L329" s="625" t="s">
        <v>715</v>
      </c>
      <c r="M329" s="625" t="s">
        <v>715</v>
      </c>
      <c r="N329" s="625">
        <v>1</v>
      </c>
      <c r="O329" s="625" t="s">
        <v>715</v>
      </c>
      <c r="P329" s="625">
        <v>1</v>
      </c>
    </row>
    <row r="330" spans="1:16" x14ac:dyDescent="0.25">
      <c r="A330" s="635" t="s">
        <v>1020</v>
      </c>
      <c r="B330" s="625" t="s">
        <v>715</v>
      </c>
      <c r="C330" s="625">
        <v>1</v>
      </c>
      <c r="D330" s="625" t="s">
        <v>715</v>
      </c>
      <c r="E330" s="625" t="s">
        <v>715</v>
      </c>
      <c r="F330" s="625">
        <v>1</v>
      </c>
      <c r="G330" s="625" t="s">
        <v>715</v>
      </c>
      <c r="H330" s="625">
        <v>1</v>
      </c>
      <c r="I330" s="625" t="s">
        <v>715</v>
      </c>
      <c r="J330" s="625" t="s">
        <v>715</v>
      </c>
      <c r="K330" s="625">
        <v>2</v>
      </c>
      <c r="L330" s="625" t="s">
        <v>715</v>
      </c>
      <c r="M330" s="625">
        <v>1</v>
      </c>
      <c r="N330" s="625">
        <v>6</v>
      </c>
      <c r="O330" s="625">
        <v>5</v>
      </c>
      <c r="P330" s="625">
        <v>11</v>
      </c>
    </row>
    <row r="331" spans="1:16" x14ac:dyDescent="0.25">
      <c r="A331" s="635" t="s">
        <v>1021</v>
      </c>
      <c r="B331" s="625" t="s">
        <v>715</v>
      </c>
      <c r="C331" s="625" t="s">
        <v>715</v>
      </c>
      <c r="D331" s="625" t="s">
        <v>715</v>
      </c>
      <c r="E331" s="625" t="s">
        <v>715</v>
      </c>
      <c r="F331" s="625" t="s">
        <v>715</v>
      </c>
      <c r="G331" s="625" t="s">
        <v>715</v>
      </c>
      <c r="H331" s="625" t="s">
        <v>715</v>
      </c>
      <c r="I331" s="625" t="s">
        <v>715</v>
      </c>
      <c r="J331" s="625" t="s">
        <v>715</v>
      </c>
      <c r="K331" s="625" t="s">
        <v>715</v>
      </c>
      <c r="L331" s="625" t="s">
        <v>715</v>
      </c>
      <c r="M331" s="625">
        <v>1</v>
      </c>
      <c r="N331" s="625">
        <v>1</v>
      </c>
      <c r="O331" s="625" t="s">
        <v>715</v>
      </c>
      <c r="P331" s="625">
        <v>1</v>
      </c>
    </row>
    <row r="332" spans="1:16" x14ac:dyDescent="0.25">
      <c r="A332" s="635" t="s">
        <v>1022</v>
      </c>
      <c r="B332" s="625" t="s">
        <v>715</v>
      </c>
      <c r="C332" s="625" t="s">
        <v>715</v>
      </c>
      <c r="D332" s="625" t="s">
        <v>715</v>
      </c>
      <c r="E332" s="625" t="s">
        <v>715</v>
      </c>
      <c r="F332" s="625" t="s">
        <v>715</v>
      </c>
      <c r="G332" s="625" t="s">
        <v>715</v>
      </c>
      <c r="H332" s="625" t="s">
        <v>715</v>
      </c>
      <c r="I332" s="625">
        <v>1</v>
      </c>
      <c r="J332" s="625" t="s">
        <v>715</v>
      </c>
      <c r="K332" s="625" t="s">
        <v>715</v>
      </c>
      <c r="L332" s="625" t="s">
        <v>715</v>
      </c>
      <c r="M332" s="625" t="s">
        <v>715</v>
      </c>
      <c r="N332" s="625">
        <v>1</v>
      </c>
      <c r="O332" s="625" t="s">
        <v>715</v>
      </c>
      <c r="P332" s="625">
        <v>1</v>
      </c>
    </row>
    <row r="333" spans="1:16" x14ac:dyDescent="0.25">
      <c r="A333" s="635" t="s">
        <v>1023</v>
      </c>
      <c r="B333" s="625" t="s">
        <v>715</v>
      </c>
      <c r="C333" s="625">
        <v>1</v>
      </c>
      <c r="D333" s="625" t="s">
        <v>715</v>
      </c>
      <c r="E333" s="625" t="s">
        <v>715</v>
      </c>
      <c r="F333" s="625">
        <v>1</v>
      </c>
      <c r="G333" s="625" t="s">
        <v>715</v>
      </c>
      <c r="H333" s="625" t="s">
        <v>715</v>
      </c>
      <c r="I333" s="625" t="s">
        <v>715</v>
      </c>
      <c r="J333" s="625" t="s">
        <v>715</v>
      </c>
      <c r="K333" s="625" t="s">
        <v>715</v>
      </c>
      <c r="L333" s="625" t="s">
        <v>715</v>
      </c>
      <c r="M333" s="625">
        <v>1</v>
      </c>
      <c r="N333" s="625">
        <v>3</v>
      </c>
      <c r="O333" s="625">
        <v>2</v>
      </c>
      <c r="P333" s="625">
        <v>5</v>
      </c>
    </row>
    <row r="334" spans="1:16" x14ac:dyDescent="0.25">
      <c r="A334" s="635" t="s">
        <v>1024</v>
      </c>
      <c r="B334" s="625" t="s">
        <v>715</v>
      </c>
      <c r="C334" s="625" t="s">
        <v>715</v>
      </c>
      <c r="D334" s="625" t="s">
        <v>715</v>
      </c>
      <c r="E334" s="625" t="s">
        <v>715</v>
      </c>
      <c r="F334" s="625" t="s">
        <v>715</v>
      </c>
      <c r="G334" s="625" t="s">
        <v>715</v>
      </c>
      <c r="H334" s="625" t="s">
        <v>715</v>
      </c>
      <c r="I334" s="625" t="s">
        <v>715</v>
      </c>
      <c r="J334" s="625" t="s">
        <v>715</v>
      </c>
      <c r="K334" s="625" t="s">
        <v>715</v>
      </c>
      <c r="L334" s="625" t="s">
        <v>715</v>
      </c>
      <c r="M334" s="625" t="s">
        <v>715</v>
      </c>
      <c r="N334" s="625">
        <v>0</v>
      </c>
      <c r="O334" s="625" t="s">
        <v>715</v>
      </c>
      <c r="P334" s="625">
        <v>0</v>
      </c>
    </row>
    <row r="335" spans="1:16" x14ac:dyDescent="0.25">
      <c r="A335" s="635" t="s">
        <v>1025</v>
      </c>
      <c r="B335" s="625" t="s">
        <v>715</v>
      </c>
      <c r="C335" s="625">
        <v>1</v>
      </c>
      <c r="D335" s="625" t="s">
        <v>715</v>
      </c>
      <c r="E335" s="625" t="s">
        <v>715</v>
      </c>
      <c r="F335" s="625" t="s">
        <v>715</v>
      </c>
      <c r="G335" s="625" t="s">
        <v>715</v>
      </c>
      <c r="H335" s="625" t="s">
        <v>715</v>
      </c>
      <c r="I335" s="625" t="s">
        <v>715</v>
      </c>
      <c r="J335" s="625" t="s">
        <v>715</v>
      </c>
      <c r="K335" s="625" t="s">
        <v>715</v>
      </c>
      <c r="L335" s="625" t="s">
        <v>715</v>
      </c>
      <c r="M335" s="625">
        <v>1</v>
      </c>
      <c r="N335" s="625">
        <v>2</v>
      </c>
      <c r="O335" s="625">
        <v>2</v>
      </c>
      <c r="P335" s="625">
        <v>4</v>
      </c>
    </row>
    <row r="336" spans="1:16" x14ac:dyDescent="0.25">
      <c r="A336" s="635" t="s">
        <v>1026</v>
      </c>
      <c r="B336" s="625">
        <v>1</v>
      </c>
      <c r="C336" s="625">
        <v>2</v>
      </c>
      <c r="D336" s="625">
        <v>1</v>
      </c>
      <c r="E336" s="625">
        <v>1</v>
      </c>
      <c r="F336" s="625">
        <v>4</v>
      </c>
      <c r="G336" s="625">
        <v>1</v>
      </c>
      <c r="H336" s="625">
        <v>1</v>
      </c>
      <c r="I336" s="625">
        <v>2</v>
      </c>
      <c r="J336" s="625" t="s">
        <v>715</v>
      </c>
      <c r="K336" s="625">
        <v>2</v>
      </c>
      <c r="L336" s="625" t="s">
        <v>715</v>
      </c>
      <c r="M336" s="625">
        <v>3</v>
      </c>
      <c r="N336" s="625">
        <v>18</v>
      </c>
      <c r="O336" s="625">
        <v>18</v>
      </c>
      <c r="P336" s="625">
        <v>36</v>
      </c>
    </row>
    <row r="337" spans="1:16" x14ac:dyDescent="0.25">
      <c r="A337" s="635" t="s">
        <v>1027</v>
      </c>
      <c r="B337" s="625" t="s">
        <v>715</v>
      </c>
      <c r="C337" s="625">
        <v>1</v>
      </c>
      <c r="D337" s="625" t="s">
        <v>715</v>
      </c>
      <c r="E337" s="625" t="s">
        <v>715</v>
      </c>
      <c r="F337" s="625">
        <v>3</v>
      </c>
      <c r="G337" s="625" t="s">
        <v>715</v>
      </c>
      <c r="H337" s="625" t="s">
        <v>715</v>
      </c>
      <c r="I337" s="625" t="s">
        <v>715</v>
      </c>
      <c r="J337" s="625" t="s">
        <v>715</v>
      </c>
      <c r="K337" s="625">
        <v>2</v>
      </c>
      <c r="L337" s="625" t="s">
        <v>715</v>
      </c>
      <c r="M337" s="625">
        <v>1</v>
      </c>
      <c r="N337" s="625">
        <v>7</v>
      </c>
      <c r="O337" s="625">
        <v>5</v>
      </c>
      <c r="P337" s="625">
        <v>12</v>
      </c>
    </row>
    <row r="338" spans="1:16" x14ac:dyDescent="0.25">
      <c r="A338" s="635" t="s">
        <v>1028</v>
      </c>
      <c r="B338" s="625" t="s">
        <v>715</v>
      </c>
      <c r="C338" s="625" t="s">
        <v>715</v>
      </c>
      <c r="D338" s="625" t="s">
        <v>715</v>
      </c>
      <c r="E338" s="625" t="s">
        <v>715</v>
      </c>
      <c r="F338" s="625">
        <v>2</v>
      </c>
      <c r="G338" s="625" t="s">
        <v>715</v>
      </c>
      <c r="H338" s="625" t="s">
        <v>715</v>
      </c>
      <c r="I338" s="625" t="s">
        <v>715</v>
      </c>
      <c r="J338" s="625" t="s">
        <v>715</v>
      </c>
      <c r="K338" s="625" t="s">
        <v>715</v>
      </c>
      <c r="L338" s="625" t="s">
        <v>715</v>
      </c>
      <c r="M338" s="625">
        <v>1</v>
      </c>
      <c r="N338" s="625">
        <v>3</v>
      </c>
      <c r="O338" s="625" t="s">
        <v>715</v>
      </c>
      <c r="P338" s="625">
        <v>3</v>
      </c>
    </row>
    <row r="339" spans="1:16" x14ac:dyDescent="0.25">
      <c r="A339" s="635" t="s">
        <v>1029</v>
      </c>
      <c r="B339" s="625" t="s">
        <v>715</v>
      </c>
      <c r="C339" s="625">
        <v>2</v>
      </c>
      <c r="D339" s="625" t="s">
        <v>715</v>
      </c>
      <c r="E339" s="625" t="s">
        <v>715</v>
      </c>
      <c r="F339" s="625">
        <v>2</v>
      </c>
      <c r="G339" s="625" t="s">
        <v>715</v>
      </c>
      <c r="H339" s="625" t="s">
        <v>715</v>
      </c>
      <c r="I339" s="625" t="s">
        <v>715</v>
      </c>
      <c r="J339" s="625" t="s">
        <v>715</v>
      </c>
      <c r="K339" s="625">
        <v>1</v>
      </c>
      <c r="L339" s="625" t="s">
        <v>715</v>
      </c>
      <c r="M339" s="625">
        <v>2</v>
      </c>
      <c r="N339" s="625">
        <v>7</v>
      </c>
      <c r="O339" s="625">
        <v>5</v>
      </c>
      <c r="P339" s="625">
        <v>12</v>
      </c>
    </row>
    <row r="340" spans="1:16" x14ac:dyDescent="0.25">
      <c r="A340" s="635" t="s">
        <v>1030</v>
      </c>
      <c r="B340" s="625" t="s">
        <v>715</v>
      </c>
      <c r="C340" s="625">
        <v>1</v>
      </c>
      <c r="D340" s="625" t="s">
        <v>715</v>
      </c>
      <c r="E340" s="625" t="s">
        <v>715</v>
      </c>
      <c r="F340" s="625">
        <v>2</v>
      </c>
      <c r="G340" s="625" t="s">
        <v>715</v>
      </c>
      <c r="H340" s="625" t="s">
        <v>715</v>
      </c>
      <c r="I340" s="625" t="s">
        <v>715</v>
      </c>
      <c r="J340" s="625" t="s">
        <v>715</v>
      </c>
      <c r="K340" s="625" t="s">
        <v>715</v>
      </c>
      <c r="L340" s="625" t="s">
        <v>715</v>
      </c>
      <c r="M340" s="625">
        <v>1</v>
      </c>
      <c r="N340" s="625">
        <v>4</v>
      </c>
      <c r="O340" s="625">
        <v>2</v>
      </c>
      <c r="P340" s="625">
        <v>6</v>
      </c>
    </row>
    <row r="341" spans="1:16" x14ac:dyDescent="0.25">
      <c r="A341" s="635" t="s">
        <v>1003</v>
      </c>
      <c r="B341" s="625" t="s">
        <v>715</v>
      </c>
      <c r="C341" s="625" t="s">
        <v>715</v>
      </c>
      <c r="D341" s="625" t="s">
        <v>715</v>
      </c>
      <c r="E341" s="625" t="s">
        <v>715</v>
      </c>
      <c r="F341" s="625" t="s">
        <v>715</v>
      </c>
      <c r="G341" s="625" t="s">
        <v>715</v>
      </c>
      <c r="H341" s="625" t="s">
        <v>715</v>
      </c>
      <c r="I341" s="625">
        <v>1</v>
      </c>
      <c r="J341" s="625" t="s">
        <v>715</v>
      </c>
      <c r="K341" s="625" t="s">
        <v>715</v>
      </c>
      <c r="L341" s="625" t="s">
        <v>715</v>
      </c>
      <c r="M341" s="625" t="s">
        <v>715</v>
      </c>
      <c r="N341" s="625">
        <v>1</v>
      </c>
      <c r="O341" s="625" t="s">
        <v>715</v>
      </c>
      <c r="P341" s="625">
        <v>1</v>
      </c>
    </row>
    <row r="342" spans="1:16" x14ac:dyDescent="0.25">
      <c r="A342" s="635" t="s">
        <v>1031</v>
      </c>
      <c r="B342" s="625" t="s">
        <v>715</v>
      </c>
      <c r="C342" s="625">
        <v>1</v>
      </c>
      <c r="D342" s="625" t="s">
        <v>715</v>
      </c>
      <c r="E342" s="625" t="s">
        <v>715</v>
      </c>
      <c r="F342" s="625" t="s">
        <v>715</v>
      </c>
      <c r="G342" s="625" t="s">
        <v>715</v>
      </c>
      <c r="H342" s="625" t="s">
        <v>715</v>
      </c>
      <c r="I342" s="625" t="s">
        <v>715</v>
      </c>
      <c r="J342" s="625" t="s">
        <v>715</v>
      </c>
      <c r="K342" s="625" t="s">
        <v>715</v>
      </c>
      <c r="L342" s="625" t="s">
        <v>715</v>
      </c>
      <c r="M342" s="625" t="s">
        <v>715</v>
      </c>
      <c r="N342" s="625">
        <v>1</v>
      </c>
      <c r="O342" s="625">
        <v>1</v>
      </c>
      <c r="P342" s="625">
        <v>2</v>
      </c>
    </row>
    <row r="343" spans="1:16" x14ac:dyDescent="0.25">
      <c r="A343" s="635" t="s">
        <v>1011</v>
      </c>
      <c r="B343" s="625" t="s">
        <v>715</v>
      </c>
      <c r="C343" s="625">
        <v>1</v>
      </c>
      <c r="D343" s="625" t="s">
        <v>715</v>
      </c>
      <c r="E343" s="625" t="s">
        <v>715</v>
      </c>
      <c r="F343" s="625" t="s">
        <v>715</v>
      </c>
      <c r="G343" s="625" t="s">
        <v>715</v>
      </c>
      <c r="H343" s="625" t="s">
        <v>715</v>
      </c>
      <c r="I343" s="625" t="s">
        <v>715</v>
      </c>
      <c r="J343" s="625" t="s">
        <v>715</v>
      </c>
      <c r="K343" s="625" t="s">
        <v>715</v>
      </c>
      <c r="L343" s="625" t="s">
        <v>715</v>
      </c>
      <c r="M343" s="625" t="s">
        <v>715</v>
      </c>
      <c r="N343" s="625">
        <v>1</v>
      </c>
      <c r="O343" s="625" t="s">
        <v>715</v>
      </c>
      <c r="P343" s="625">
        <v>1</v>
      </c>
    </row>
    <row r="344" spans="1:16" x14ac:dyDescent="0.25">
      <c r="A344" s="635" t="s">
        <v>1032</v>
      </c>
      <c r="B344" s="625" t="s">
        <v>715</v>
      </c>
      <c r="C344" s="625">
        <v>1</v>
      </c>
      <c r="D344" s="625" t="s">
        <v>715</v>
      </c>
      <c r="E344" s="625" t="s">
        <v>715</v>
      </c>
      <c r="F344" s="625">
        <v>1</v>
      </c>
      <c r="G344" s="625" t="s">
        <v>715</v>
      </c>
      <c r="H344" s="625" t="s">
        <v>715</v>
      </c>
      <c r="I344" s="625" t="s">
        <v>715</v>
      </c>
      <c r="J344" s="625" t="s">
        <v>715</v>
      </c>
      <c r="K344" s="625" t="s">
        <v>715</v>
      </c>
      <c r="L344" s="625" t="s">
        <v>715</v>
      </c>
      <c r="M344" s="625">
        <v>1</v>
      </c>
      <c r="N344" s="625">
        <v>3</v>
      </c>
      <c r="O344" s="625">
        <v>3</v>
      </c>
      <c r="P344" s="625">
        <v>6</v>
      </c>
    </row>
    <row r="345" spans="1:16" x14ac:dyDescent="0.25">
      <c r="A345" s="635" t="s">
        <v>1033</v>
      </c>
      <c r="B345" s="625" t="s">
        <v>715</v>
      </c>
      <c r="C345" s="625">
        <v>1</v>
      </c>
      <c r="D345" s="625" t="s">
        <v>715</v>
      </c>
      <c r="E345" s="625" t="s">
        <v>715</v>
      </c>
      <c r="F345" s="625" t="s">
        <v>715</v>
      </c>
      <c r="G345" s="625" t="s">
        <v>715</v>
      </c>
      <c r="H345" s="625" t="s">
        <v>715</v>
      </c>
      <c r="I345" s="625" t="s">
        <v>715</v>
      </c>
      <c r="J345" s="625" t="s">
        <v>715</v>
      </c>
      <c r="K345" s="625" t="s">
        <v>715</v>
      </c>
      <c r="L345" s="625" t="s">
        <v>715</v>
      </c>
      <c r="M345" s="625">
        <v>1</v>
      </c>
      <c r="N345" s="625">
        <v>2</v>
      </c>
      <c r="O345" s="625">
        <v>1</v>
      </c>
      <c r="P345" s="625">
        <v>3</v>
      </c>
    </row>
    <row r="346" spans="1:16" x14ac:dyDescent="0.25">
      <c r="A346" s="633" t="s">
        <v>102</v>
      </c>
      <c r="B346" s="634">
        <v>2</v>
      </c>
      <c r="C346" s="634">
        <v>3</v>
      </c>
      <c r="D346" s="634">
        <v>0</v>
      </c>
      <c r="E346" s="634">
        <v>2</v>
      </c>
      <c r="F346" s="634">
        <v>0</v>
      </c>
      <c r="G346" s="634">
        <v>0</v>
      </c>
      <c r="H346" s="634">
        <v>0</v>
      </c>
      <c r="I346" s="634">
        <v>0</v>
      </c>
      <c r="J346" s="634">
        <v>0</v>
      </c>
      <c r="K346" s="634">
        <v>0</v>
      </c>
      <c r="L346" s="634">
        <v>0</v>
      </c>
      <c r="M346" s="634">
        <v>0</v>
      </c>
      <c r="N346" s="634">
        <v>7</v>
      </c>
      <c r="O346" s="634">
        <v>3</v>
      </c>
      <c r="P346" s="634">
        <v>10</v>
      </c>
    </row>
    <row r="347" spans="1:16" x14ac:dyDescent="0.25">
      <c r="A347" s="635" t="s">
        <v>1034</v>
      </c>
      <c r="B347" s="625">
        <v>1</v>
      </c>
      <c r="C347" s="625" t="s">
        <v>715</v>
      </c>
      <c r="D347" s="625" t="s">
        <v>715</v>
      </c>
      <c r="E347" s="625">
        <v>1</v>
      </c>
      <c r="F347" s="625" t="s">
        <v>715</v>
      </c>
      <c r="G347" s="625" t="s">
        <v>715</v>
      </c>
      <c r="H347" s="625" t="s">
        <v>715</v>
      </c>
      <c r="I347" s="625" t="s">
        <v>715</v>
      </c>
      <c r="J347" s="625" t="s">
        <v>715</v>
      </c>
      <c r="K347" s="625" t="s">
        <v>715</v>
      </c>
      <c r="L347" s="625" t="s">
        <v>715</v>
      </c>
      <c r="M347" s="625" t="s">
        <v>715</v>
      </c>
      <c r="N347" s="625">
        <v>2</v>
      </c>
      <c r="O347" s="625" t="s">
        <v>715</v>
      </c>
      <c r="P347" s="625">
        <v>2</v>
      </c>
    </row>
    <row r="348" spans="1:16" x14ac:dyDescent="0.25">
      <c r="A348" s="635" t="s">
        <v>1035</v>
      </c>
      <c r="B348" s="625">
        <v>1</v>
      </c>
      <c r="C348" s="625" t="s">
        <v>715</v>
      </c>
      <c r="D348" s="625" t="s">
        <v>715</v>
      </c>
      <c r="E348" s="625" t="s">
        <v>715</v>
      </c>
      <c r="F348" s="625" t="s">
        <v>715</v>
      </c>
      <c r="G348" s="625" t="s">
        <v>715</v>
      </c>
      <c r="H348" s="625" t="s">
        <v>715</v>
      </c>
      <c r="I348" s="625" t="s">
        <v>715</v>
      </c>
      <c r="J348" s="625" t="s">
        <v>715</v>
      </c>
      <c r="K348" s="625" t="s">
        <v>715</v>
      </c>
      <c r="L348" s="625" t="s">
        <v>715</v>
      </c>
      <c r="M348" s="625" t="s">
        <v>715</v>
      </c>
      <c r="N348" s="625">
        <v>1</v>
      </c>
      <c r="O348" s="625" t="s">
        <v>715</v>
      </c>
      <c r="P348" s="625">
        <v>1</v>
      </c>
    </row>
    <row r="349" spans="1:16" x14ac:dyDescent="0.25">
      <c r="A349" s="635" t="s">
        <v>1036</v>
      </c>
      <c r="B349" s="625" t="s">
        <v>715</v>
      </c>
      <c r="C349" s="625" t="s">
        <v>715</v>
      </c>
      <c r="D349" s="625" t="s">
        <v>715</v>
      </c>
      <c r="E349" s="625" t="s">
        <v>715</v>
      </c>
      <c r="F349" s="625" t="s">
        <v>715</v>
      </c>
      <c r="G349" s="625" t="s">
        <v>715</v>
      </c>
      <c r="H349" s="625" t="s">
        <v>715</v>
      </c>
      <c r="I349" s="625" t="s">
        <v>715</v>
      </c>
      <c r="J349" s="625" t="s">
        <v>715</v>
      </c>
      <c r="K349" s="625" t="s">
        <v>715</v>
      </c>
      <c r="L349" s="625" t="s">
        <v>715</v>
      </c>
      <c r="M349" s="625" t="s">
        <v>715</v>
      </c>
      <c r="N349" s="625">
        <v>0</v>
      </c>
      <c r="O349" s="625" t="s">
        <v>715</v>
      </c>
      <c r="P349" s="625">
        <v>0</v>
      </c>
    </row>
    <row r="350" spans="1:16" x14ac:dyDescent="0.25">
      <c r="A350" s="635" t="s">
        <v>1037</v>
      </c>
      <c r="B350" s="625" t="s">
        <v>715</v>
      </c>
      <c r="C350" s="625" t="s">
        <v>715</v>
      </c>
      <c r="D350" s="625" t="s">
        <v>715</v>
      </c>
      <c r="E350" s="625" t="s">
        <v>715</v>
      </c>
      <c r="F350" s="625" t="s">
        <v>715</v>
      </c>
      <c r="G350" s="625" t="s">
        <v>715</v>
      </c>
      <c r="H350" s="625" t="s">
        <v>715</v>
      </c>
      <c r="I350" s="625" t="s">
        <v>715</v>
      </c>
      <c r="J350" s="625" t="s">
        <v>715</v>
      </c>
      <c r="K350" s="625" t="s">
        <v>715</v>
      </c>
      <c r="L350" s="625" t="s">
        <v>715</v>
      </c>
      <c r="M350" s="625" t="s">
        <v>715</v>
      </c>
      <c r="N350" s="625">
        <v>0</v>
      </c>
      <c r="O350" s="625" t="s">
        <v>715</v>
      </c>
      <c r="P350" s="625">
        <v>0</v>
      </c>
    </row>
    <row r="351" spans="1:16" x14ac:dyDescent="0.25">
      <c r="A351" s="635" t="s">
        <v>1038</v>
      </c>
      <c r="B351" s="625" t="s">
        <v>715</v>
      </c>
      <c r="C351" s="625" t="s">
        <v>715</v>
      </c>
      <c r="D351" s="625" t="s">
        <v>715</v>
      </c>
      <c r="E351" s="625" t="s">
        <v>715</v>
      </c>
      <c r="F351" s="625" t="s">
        <v>715</v>
      </c>
      <c r="G351" s="625" t="s">
        <v>715</v>
      </c>
      <c r="H351" s="625" t="s">
        <v>715</v>
      </c>
      <c r="I351" s="625" t="s">
        <v>715</v>
      </c>
      <c r="J351" s="625" t="s">
        <v>715</v>
      </c>
      <c r="K351" s="625" t="s">
        <v>715</v>
      </c>
      <c r="L351" s="625" t="s">
        <v>715</v>
      </c>
      <c r="M351" s="625" t="s">
        <v>715</v>
      </c>
      <c r="N351" s="625">
        <v>0</v>
      </c>
      <c r="O351" s="625" t="s">
        <v>715</v>
      </c>
      <c r="P351" s="625">
        <v>0</v>
      </c>
    </row>
    <row r="352" spans="1:16" x14ac:dyDescent="0.25">
      <c r="A352" s="635" t="s">
        <v>1039</v>
      </c>
      <c r="B352" s="625" t="s">
        <v>715</v>
      </c>
      <c r="C352" s="625">
        <v>1</v>
      </c>
      <c r="D352" s="625" t="s">
        <v>715</v>
      </c>
      <c r="E352" s="625" t="s">
        <v>715</v>
      </c>
      <c r="F352" s="625" t="s">
        <v>715</v>
      </c>
      <c r="G352" s="625" t="s">
        <v>715</v>
      </c>
      <c r="H352" s="625" t="s">
        <v>715</v>
      </c>
      <c r="I352" s="625" t="s">
        <v>715</v>
      </c>
      <c r="J352" s="625" t="s">
        <v>715</v>
      </c>
      <c r="K352" s="625" t="s">
        <v>715</v>
      </c>
      <c r="L352" s="625" t="s">
        <v>715</v>
      </c>
      <c r="M352" s="625" t="s">
        <v>715</v>
      </c>
      <c r="N352" s="625">
        <v>1</v>
      </c>
      <c r="O352" s="625">
        <v>1</v>
      </c>
      <c r="P352" s="625">
        <v>2</v>
      </c>
    </row>
    <row r="353" spans="1:16" x14ac:dyDescent="0.25">
      <c r="A353" s="635" t="s">
        <v>1040</v>
      </c>
      <c r="B353" s="625" t="s">
        <v>715</v>
      </c>
      <c r="C353" s="625" t="s">
        <v>715</v>
      </c>
      <c r="D353" s="625" t="s">
        <v>715</v>
      </c>
      <c r="E353" s="625">
        <v>1</v>
      </c>
      <c r="F353" s="625" t="s">
        <v>715</v>
      </c>
      <c r="G353" s="625" t="s">
        <v>715</v>
      </c>
      <c r="H353" s="625" t="s">
        <v>715</v>
      </c>
      <c r="I353" s="625" t="s">
        <v>715</v>
      </c>
      <c r="J353" s="625" t="s">
        <v>715</v>
      </c>
      <c r="K353" s="625" t="s">
        <v>715</v>
      </c>
      <c r="L353" s="625" t="s">
        <v>715</v>
      </c>
      <c r="M353" s="625" t="s">
        <v>715</v>
      </c>
      <c r="N353" s="625">
        <v>1</v>
      </c>
      <c r="O353" s="625" t="s">
        <v>715</v>
      </c>
      <c r="P353" s="625">
        <v>1</v>
      </c>
    </row>
    <row r="354" spans="1:16" x14ac:dyDescent="0.25">
      <c r="A354" s="635" t="s">
        <v>1041</v>
      </c>
      <c r="B354" s="625" t="s">
        <v>715</v>
      </c>
      <c r="C354" s="625">
        <v>1</v>
      </c>
      <c r="D354" s="625" t="s">
        <v>715</v>
      </c>
      <c r="E354" s="625" t="s">
        <v>715</v>
      </c>
      <c r="F354" s="625" t="s">
        <v>715</v>
      </c>
      <c r="G354" s="625" t="s">
        <v>715</v>
      </c>
      <c r="H354" s="625" t="s">
        <v>715</v>
      </c>
      <c r="I354" s="625" t="s">
        <v>715</v>
      </c>
      <c r="J354" s="625" t="s">
        <v>715</v>
      </c>
      <c r="K354" s="625" t="s">
        <v>715</v>
      </c>
      <c r="L354" s="625" t="s">
        <v>715</v>
      </c>
      <c r="M354" s="625" t="s">
        <v>715</v>
      </c>
      <c r="N354" s="625">
        <v>1</v>
      </c>
      <c r="O354" s="625">
        <v>1</v>
      </c>
      <c r="P354" s="625">
        <v>2</v>
      </c>
    </row>
    <row r="355" spans="1:16" x14ac:dyDescent="0.25">
      <c r="A355" s="635" t="s">
        <v>1042</v>
      </c>
      <c r="B355" s="625" t="s">
        <v>715</v>
      </c>
      <c r="C355" s="625" t="s">
        <v>715</v>
      </c>
      <c r="D355" s="625" t="s">
        <v>715</v>
      </c>
      <c r="E355" s="625" t="s">
        <v>715</v>
      </c>
      <c r="F355" s="625" t="s">
        <v>715</v>
      </c>
      <c r="G355" s="625" t="s">
        <v>715</v>
      </c>
      <c r="H355" s="625" t="s">
        <v>715</v>
      </c>
      <c r="I355" s="625" t="s">
        <v>715</v>
      </c>
      <c r="J355" s="625" t="s">
        <v>715</v>
      </c>
      <c r="K355" s="625" t="s">
        <v>715</v>
      </c>
      <c r="L355" s="625" t="s">
        <v>715</v>
      </c>
      <c r="M355" s="625" t="s">
        <v>715</v>
      </c>
      <c r="N355" s="625">
        <v>0</v>
      </c>
      <c r="O355" s="625" t="s">
        <v>715</v>
      </c>
      <c r="P355" s="625">
        <v>0</v>
      </c>
    </row>
    <row r="356" spans="1:16" x14ac:dyDescent="0.25">
      <c r="A356" s="635" t="s">
        <v>1009</v>
      </c>
      <c r="B356" s="625" t="s">
        <v>715</v>
      </c>
      <c r="C356" s="625" t="s">
        <v>715</v>
      </c>
      <c r="D356" s="625" t="s">
        <v>715</v>
      </c>
      <c r="E356" s="625" t="s">
        <v>715</v>
      </c>
      <c r="F356" s="625" t="s">
        <v>715</v>
      </c>
      <c r="G356" s="625" t="s">
        <v>715</v>
      </c>
      <c r="H356" s="625" t="s">
        <v>715</v>
      </c>
      <c r="I356" s="625" t="s">
        <v>715</v>
      </c>
      <c r="J356" s="625" t="s">
        <v>715</v>
      </c>
      <c r="K356" s="625" t="s">
        <v>715</v>
      </c>
      <c r="L356" s="625" t="s">
        <v>715</v>
      </c>
      <c r="M356" s="625" t="s">
        <v>715</v>
      </c>
      <c r="N356" s="625">
        <v>0</v>
      </c>
      <c r="O356" s="625" t="s">
        <v>715</v>
      </c>
      <c r="P356" s="625">
        <v>0</v>
      </c>
    </row>
    <row r="357" spans="1:16" x14ac:dyDescent="0.25">
      <c r="A357" s="635" t="s">
        <v>1033</v>
      </c>
      <c r="B357" s="625" t="s">
        <v>715</v>
      </c>
      <c r="C357" s="625" t="s">
        <v>715</v>
      </c>
      <c r="D357" s="625" t="s">
        <v>715</v>
      </c>
      <c r="E357" s="625" t="s">
        <v>715</v>
      </c>
      <c r="F357" s="625" t="s">
        <v>715</v>
      </c>
      <c r="G357" s="625" t="s">
        <v>715</v>
      </c>
      <c r="H357" s="625" t="s">
        <v>715</v>
      </c>
      <c r="I357" s="625" t="s">
        <v>715</v>
      </c>
      <c r="J357" s="625" t="s">
        <v>715</v>
      </c>
      <c r="K357" s="625" t="s">
        <v>715</v>
      </c>
      <c r="L357" s="625" t="s">
        <v>715</v>
      </c>
      <c r="M357" s="625" t="s">
        <v>715</v>
      </c>
      <c r="N357" s="625">
        <v>0</v>
      </c>
      <c r="O357" s="625" t="s">
        <v>715</v>
      </c>
      <c r="P357" s="625">
        <v>0</v>
      </c>
    </row>
    <row r="358" spans="1:16" x14ac:dyDescent="0.25">
      <c r="A358" s="635" t="s">
        <v>1043</v>
      </c>
      <c r="B358" s="625" t="s">
        <v>715</v>
      </c>
      <c r="C358" s="625" t="s">
        <v>715</v>
      </c>
      <c r="D358" s="625" t="s">
        <v>715</v>
      </c>
      <c r="E358" s="625" t="s">
        <v>715</v>
      </c>
      <c r="F358" s="625" t="s">
        <v>715</v>
      </c>
      <c r="G358" s="625" t="s">
        <v>715</v>
      </c>
      <c r="H358" s="625" t="s">
        <v>715</v>
      </c>
      <c r="I358" s="625" t="s">
        <v>715</v>
      </c>
      <c r="J358" s="625" t="s">
        <v>715</v>
      </c>
      <c r="K358" s="625" t="s">
        <v>715</v>
      </c>
      <c r="L358" s="625" t="s">
        <v>715</v>
      </c>
      <c r="M358" s="625" t="s">
        <v>715</v>
      </c>
      <c r="N358" s="625">
        <v>0</v>
      </c>
      <c r="O358" s="625" t="s">
        <v>715</v>
      </c>
      <c r="P358" s="625">
        <v>0</v>
      </c>
    </row>
    <row r="359" spans="1:16" x14ac:dyDescent="0.25">
      <c r="A359" s="635" t="s">
        <v>1044</v>
      </c>
      <c r="B359" s="625" t="s">
        <v>715</v>
      </c>
      <c r="C359" s="625">
        <v>1</v>
      </c>
      <c r="D359" s="625" t="s">
        <v>715</v>
      </c>
      <c r="E359" s="625" t="s">
        <v>715</v>
      </c>
      <c r="F359" s="625" t="s">
        <v>715</v>
      </c>
      <c r="G359" s="625" t="s">
        <v>715</v>
      </c>
      <c r="H359" s="625" t="s">
        <v>715</v>
      </c>
      <c r="I359" s="625" t="s">
        <v>715</v>
      </c>
      <c r="J359" s="625" t="s">
        <v>715</v>
      </c>
      <c r="K359" s="625" t="s">
        <v>715</v>
      </c>
      <c r="L359" s="625" t="s">
        <v>715</v>
      </c>
      <c r="M359" s="625" t="s">
        <v>715</v>
      </c>
      <c r="N359" s="625">
        <v>1</v>
      </c>
      <c r="O359" s="625">
        <v>1</v>
      </c>
      <c r="P359" s="625">
        <v>2</v>
      </c>
    </row>
    <row r="360" spans="1:16" x14ac:dyDescent="0.25">
      <c r="A360" s="635" t="s">
        <v>1045</v>
      </c>
      <c r="B360" s="625" t="s">
        <v>715</v>
      </c>
      <c r="C360" s="625" t="s">
        <v>715</v>
      </c>
      <c r="D360" s="625" t="s">
        <v>715</v>
      </c>
      <c r="E360" s="625" t="s">
        <v>715</v>
      </c>
      <c r="F360" s="625" t="s">
        <v>715</v>
      </c>
      <c r="G360" s="625" t="s">
        <v>715</v>
      </c>
      <c r="H360" s="625" t="s">
        <v>715</v>
      </c>
      <c r="I360" s="625" t="s">
        <v>715</v>
      </c>
      <c r="J360" s="625" t="s">
        <v>715</v>
      </c>
      <c r="K360" s="625" t="s">
        <v>715</v>
      </c>
      <c r="L360" s="625" t="s">
        <v>715</v>
      </c>
      <c r="M360" s="625" t="s">
        <v>715</v>
      </c>
      <c r="N360" s="625">
        <v>0</v>
      </c>
      <c r="O360" s="625" t="s">
        <v>715</v>
      </c>
      <c r="P360" s="625">
        <v>0</v>
      </c>
    </row>
    <row r="361" spans="1:16" x14ac:dyDescent="0.25">
      <c r="B361" s="636"/>
      <c r="C361" s="636"/>
      <c r="D361" s="636"/>
      <c r="E361" s="636"/>
      <c r="F361" s="636"/>
      <c r="G361" s="636"/>
      <c r="H361" s="636"/>
      <c r="I361" s="636"/>
      <c r="J361" s="636"/>
      <c r="K361" s="636"/>
      <c r="L361" s="636"/>
      <c r="M361" s="636"/>
      <c r="N361" s="636"/>
      <c r="O361" s="636"/>
      <c r="P361" s="625"/>
    </row>
    <row r="362" spans="1:16" ht="30" customHeight="1" thickBot="1" x14ac:dyDescent="0.3">
      <c r="A362" s="637" t="s">
        <v>1046</v>
      </c>
      <c r="B362" s="632">
        <v>226</v>
      </c>
      <c r="C362" s="632">
        <v>360</v>
      </c>
      <c r="D362" s="632">
        <v>140</v>
      </c>
      <c r="E362" s="632">
        <v>85</v>
      </c>
      <c r="F362" s="632">
        <v>1923</v>
      </c>
      <c r="G362" s="632">
        <v>255</v>
      </c>
      <c r="H362" s="632">
        <v>1676</v>
      </c>
      <c r="I362" s="632">
        <v>312</v>
      </c>
      <c r="J362" s="632">
        <v>1</v>
      </c>
      <c r="K362" s="632">
        <v>249</v>
      </c>
      <c r="L362" s="632">
        <v>44</v>
      </c>
      <c r="M362" s="632">
        <v>189</v>
      </c>
      <c r="N362" s="632">
        <v>5460</v>
      </c>
      <c r="O362" s="632">
        <v>3475</v>
      </c>
      <c r="P362" s="632">
        <v>8935</v>
      </c>
    </row>
    <row r="363" spans="1:16" ht="30" customHeight="1" x14ac:dyDescent="0.25">
      <c r="A363" s="638" t="s">
        <v>1047</v>
      </c>
      <c r="B363" s="639">
        <v>1924</v>
      </c>
      <c r="C363" s="639">
        <v>6303</v>
      </c>
      <c r="D363" s="639">
        <v>2188</v>
      </c>
      <c r="E363" s="639">
        <v>1967</v>
      </c>
      <c r="F363" s="639">
        <v>1803</v>
      </c>
      <c r="G363" s="639">
        <v>1572</v>
      </c>
      <c r="H363" s="639">
        <v>4301</v>
      </c>
      <c r="I363" s="639">
        <v>1008</v>
      </c>
      <c r="J363" s="639">
        <v>23</v>
      </c>
      <c r="K363" s="639">
        <v>3723</v>
      </c>
      <c r="L363" s="639">
        <v>683</v>
      </c>
      <c r="M363" s="639">
        <v>2541</v>
      </c>
      <c r="N363" s="639">
        <v>28036</v>
      </c>
      <c r="O363" s="639"/>
      <c r="P363" s="639"/>
    </row>
    <row r="364" spans="1:16" ht="5.0999999999999996" customHeight="1" thickBot="1" x14ac:dyDescent="0.3">
      <c r="A364" s="640"/>
      <c r="B364" s="640"/>
      <c r="C364" s="640"/>
      <c r="D364" s="640"/>
      <c r="E364" s="640"/>
      <c r="F364" s="640"/>
      <c r="G364" s="640"/>
      <c r="H364" s="640"/>
      <c r="I364" s="640"/>
      <c r="J364" s="640"/>
      <c r="K364" s="640"/>
      <c r="L364" s="640"/>
      <c r="M364" s="640"/>
      <c r="N364" s="640"/>
      <c r="O364" s="640"/>
      <c r="P364" s="640"/>
    </row>
    <row r="365" spans="1:16" ht="13.5" thickTop="1" x14ac:dyDescent="0.25"/>
    <row r="366" spans="1:16" x14ac:dyDescent="0.25">
      <c r="A366" s="616" t="s">
        <v>1048</v>
      </c>
    </row>
  </sheetData>
  <mergeCells count="9">
    <mergeCell ref="O20:O21"/>
    <mergeCell ref="P20:P21"/>
    <mergeCell ref="A1:P1"/>
    <mergeCell ref="A2:P2"/>
    <mergeCell ref="A3:P3"/>
    <mergeCell ref="A4:P4"/>
    <mergeCell ref="A5:P5"/>
    <mergeCell ref="O7:O8"/>
    <mergeCell ref="P7:P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F366"/>
  <sheetViews>
    <sheetView zoomScaleNormal="100" workbookViewId="0">
      <selection activeCell="H15" sqref="H15"/>
    </sheetView>
  </sheetViews>
  <sheetFormatPr baseColWidth="10" defaultColWidth="9.140625" defaultRowHeight="12.75" x14ac:dyDescent="0.25"/>
  <cols>
    <col min="1" max="1" width="44.140625" style="616" customWidth="1"/>
    <col min="2" max="4" width="18.85546875" style="616" customWidth="1"/>
    <col min="5" max="6" width="21.85546875" style="616" customWidth="1"/>
    <col min="7" max="16384" width="9.140625" style="616"/>
  </cols>
  <sheetData>
    <row r="1" spans="1:6" ht="18" x14ac:dyDescent="0.25">
      <c r="A1" s="692"/>
      <c r="B1" s="692"/>
      <c r="C1" s="692"/>
      <c r="D1" s="692"/>
      <c r="E1" s="692"/>
      <c r="F1" s="692"/>
    </row>
    <row r="2" spans="1:6" ht="18" x14ac:dyDescent="0.25">
      <c r="A2" s="693" t="s">
        <v>158</v>
      </c>
      <c r="B2" s="693"/>
      <c r="C2" s="693"/>
      <c r="D2" s="693"/>
      <c r="E2" s="693"/>
      <c r="F2" s="693"/>
    </row>
    <row r="3" spans="1:6" ht="18" x14ac:dyDescent="0.25">
      <c r="A3" s="694" t="s">
        <v>709</v>
      </c>
      <c r="B3" s="694"/>
      <c r="C3" s="694"/>
      <c r="D3" s="694"/>
      <c r="E3" s="694"/>
      <c r="F3" s="694"/>
    </row>
    <row r="4" spans="1:6" ht="18" x14ac:dyDescent="0.25">
      <c r="A4" s="693" t="s">
        <v>140</v>
      </c>
      <c r="B4" s="693"/>
      <c r="C4" s="693"/>
      <c r="D4" s="693"/>
      <c r="E4" s="693"/>
      <c r="F4" s="693"/>
    </row>
    <row r="5" spans="1:6" ht="18" x14ac:dyDescent="0.25">
      <c r="A5" s="693"/>
      <c r="B5" s="693"/>
      <c r="C5" s="693"/>
      <c r="D5" s="693"/>
      <c r="E5" s="693"/>
      <c r="F5" s="693"/>
    </row>
    <row r="6" spans="1:6" ht="13.5" thickBot="1" x14ac:dyDescent="0.3">
      <c r="B6" s="617"/>
      <c r="C6" s="617"/>
    </row>
    <row r="7" spans="1:6" ht="20.100000000000001" customHeight="1" thickBot="1" x14ac:dyDescent="0.3">
      <c r="A7" s="618"/>
      <c r="B7" s="619" t="s">
        <v>710</v>
      </c>
      <c r="C7" s="619"/>
      <c r="D7" s="620"/>
      <c r="E7" s="695" t="s">
        <v>711</v>
      </c>
      <c r="F7" s="697" t="s">
        <v>712</v>
      </c>
    </row>
    <row r="8" spans="1:6" ht="13.5" thickBot="1" x14ac:dyDescent="0.3">
      <c r="A8" s="618"/>
      <c r="B8" s="621" t="s">
        <v>161</v>
      </c>
      <c r="C8" s="621" t="s">
        <v>160</v>
      </c>
      <c r="D8" s="622" t="s">
        <v>75</v>
      </c>
      <c r="E8" s="696"/>
      <c r="F8" s="698"/>
    </row>
    <row r="9" spans="1:6" ht="13.5" thickTop="1" x14ac:dyDescent="0.25">
      <c r="A9" s="623" t="s">
        <v>713</v>
      </c>
      <c r="B9" s="624">
        <v>10</v>
      </c>
      <c r="C9" s="624">
        <v>47</v>
      </c>
      <c r="D9" s="624">
        <v>57</v>
      </c>
      <c r="E9" s="624">
        <v>40</v>
      </c>
      <c r="F9" s="624">
        <v>97</v>
      </c>
    </row>
    <row r="10" spans="1:6" x14ac:dyDescent="0.25">
      <c r="A10" s="616" t="s">
        <v>714</v>
      </c>
      <c r="B10" s="625" t="s">
        <v>715</v>
      </c>
      <c r="C10" s="625">
        <v>3</v>
      </c>
      <c r="D10" s="625">
        <v>3</v>
      </c>
      <c r="E10" s="625">
        <v>2</v>
      </c>
      <c r="F10" s="625">
        <v>5</v>
      </c>
    </row>
    <row r="11" spans="1:6" x14ac:dyDescent="0.25">
      <c r="A11" s="616" t="s">
        <v>716</v>
      </c>
      <c r="B11" s="625">
        <v>2</v>
      </c>
      <c r="C11" s="625">
        <v>6</v>
      </c>
      <c r="D11" s="625">
        <v>8</v>
      </c>
      <c r="E11" s="625">
        <v>4</v>
      </c>
      <c r="F11" s="625">
        <v>12</v>
      </c>
    </row>
    <row r="12" spans="1:6" x14ac:dyDescent="0.25">
      <c r="A12" s="616" t="s">
        <v>521</v>
      </c>
      <c r="B12" s="625">
        <v>2</v>
      </c>
      <c r="C12" s="625">
        <v>8</v>
      </c>
      <c r="D12" s="625">
        <v>10</v>
      </c>
      <c r="E12" s="625">
        <v>10</v>
      </c>
      <c r="F12" s="625">
        <v>20</v>
      </c>
    </row>
    <row r="13" spans="1:6" x14ac:dyDescent="0.25">
      <c r="A13" s="616" t="s">
        <v>523</v>
      </c>
      <c r="B13" s="625">
        <v>4</v>
      </c>
      <c r="C13" s="625">
        <v>4</v>
      </c>
      <c r="D13" s="625">
        <v>8</v>
      </c>
      <c r="E13" s="625">
        <v>8</v>
      </c>
      <c r="F13" s="625">
        <v>16</v>
      </c>
    </row>
    <row r="14" spans="1:6" x14ac:dyDescent="0.25">
      <c r="A14" s="616" t="s">
        <v>526</v>
      </c>
      <c r="B14" s="625" t="s">
        <v>715</v>
      </c>
      <c r="C14" s="625">
        <v>10</v>
      </c>
      <c r="D14" s="625">
        <v>10</v>
      </c>
      <c r="E14" s="625">
        <v>5</v>
      </c>
      <c r="F14" s="625">
        <v>15</v>
      </c>
    </row>
    <row r="15" spans="1:6" x14ac:dyDescent="0.25">
      <c r="A15" s="616" t="s">
        <v>528</v>
      </c>
      <c r="B15" s="625" t="s">
        <v>715</v>
      </c>
      <c r="C15" s="625">
        <v>3</v>
      </c>
      <c r="D15" s="625">
        <v>3</v>
      </c>
      <c r="E15" s="625">
        <v>3</v>
      </c>
      <c r="F15" s="625">
        <v>6</v>
      </c>
    </row>
    <row r="16" spans="1:6" x14ac:dyDescent="0.25">
      <c r="A16" s="616" t="s">
        <v>524</v>
      </c>
      <c r="B16" s="625" t="s">
        <v>715</v>
      </c>
      <c r="C16" s="625">
        <v>3</v>
      </c>
      <c r="D16" s="625">
        <v>3</v>
      </c>
      <c r="E16" s="625">
        <v>2</v>
      </c>
      <c r="F16" s="625">
        <v>5</v>
      </c>
    </row>
    <row r="17" spans="1:6" x14ac:dyDescent="0.25">
      <c r="A17" s="616" t="s">
        <v>717</v>
      </c>
      <c r="B17" s="625">
        <v>2</v>
      </c>
      <c r="C17" s="625">
        <v>9</v>
      </c>
      <c r="D17" s="625">
        <v>11</v>
      </c>
      <c r="E17" s="625">
        <v>6</v>
      </c>
      <c r="F17" s="625">
        <v>17</v>
      </c>
    </row>
    <row r="18" spans="1:6" x14ac:dyDescent="0.25">
      <c r="A18" s="616" t="s">
        <v>718</v>
      </c>
      <c r="B18" s="625" t="s">
        <v>715</v>
      </c>
      <c r="C18" s="625">
        <v>1</v>
      </c>
      <c r="D18" s="625">
        <v>1</v>
      </c>
      <c r="E18" s="625" t="s">
        <v>715</v>
      </c>
      <c r="F18" s="625">
        <v>1</v>
      </c>
    </row>
    <row r="19" spans="1:6" x14ac:dyDescent="0.25">
      <c r="A19" s="616" t="s">
        <v>719</v>
      </c>
      <c r="B19" s="625" t="s">
        <v>715</v>
      </c>
      <c r="C19" s="625" t="s">
        <v>715</v>
      </c>
      <c r="D19" s="625">
        <v>0</v>
      </c>
      <c r="E19" s="625" t="s">
        <v>715</v>
      </c>
      <c r="F19" s="625">
        <v>0</v>
      </c>
    </row>
    <row r="20" spans="1:6" hidden="1" x14ac:dyDescent="0.25">
      <c r="A20" s="618"/>
      <c r="B20" s="626" t="s">
        <v>720</v>
      </c>
      <c r="C20" s="626"/>
      <c r="D20" s="627"/>
      <c r="E20" s="690" t="s">
        <v>721</v>
      </c>
      <c r="F20" s="690" t="s">
        <v>712</v>
      </c>
    </row>
    <row r="21" spans="1:6" ht="13.5" hidden="1" customHeight="1" thickBot="1" x14ac:dyDescent="0.3">
      <c r="A21" s="628"/>
      <c r="B21" s="629" t="s">
        <v>36</v>
      </c>
      <c r="C21" s="629" t="s">
        <v>37</v>
      </c>
      <c r="D21" s="630" t="s">
        <v>75</v>
      </c>
      <c r="E21" s="691"/>
      <c r="F21" s="691"/>
    </row>
    <row r="22" spans="1:6" x14ac:dyDescent="0.25">
      <c r="A22" s="631" t="s">
        <v>722</v>
      </c>
      <c r="B22" s="632">
        <v>1</v>
      </c>
      <c r="C22" s="632">
        <v>43</v>
      </c>
      <c r="D22" s="632">
        <v>44</v>
      </c>
      <c r="E22" s="632">
        <v>6</v>
      </c>
      <c r="F22" s="632">
        <v>50</v>
      </c>
    </row>
    <row r="23" spans="1:6" x14ac:dyDescent="0.25">
      <c r="A23" s="633" t="s">
        <v>94</v>
      </c>
      <c r="B23" s="634">
        <v>0</v>
      </c>
      <c r="C23" s="634">
        <v>1</v>
      </c>
      <c r="D23" s="634">
        <v>1</v>
      </c>
      <c r="E23" s="634">
        <v>0</v>
      </c>
      <c r="F23" s="634">
        <v>1</v>
      </c>
    </row>
    <row r="24" spans="1:6" x14ac:dyDescent="0.25">
      <c r="A24" s="635" t="s">
        <v>723</v>
      </c>
      <c r="B24" s="625" t="s">
        <v>715</v>
      </c>
      <c r="C24" s="625" t="s">
        <v>715</v>
      </c>
      <c r="D24" s="625">
        <v>0</v>
      </c>
      <c r="E24" s="625" t="s">
        <v>715</v>
      </c>
      <c r="F24" s="625">
        <v>0</v>
      </c>
    </row>
    <row r="25" spans="1:6" x14ac:dyDescent="0.25">
      <c r="A25" s="635" t="s">
        <v>724</v>
      </c>
      <c r="B25" s="625" t="s">
        <v>715</v>
      </c>
      <c r="C25" s="625" t="s">
        <v>715</v>
      </c>
      <c r="D25" s="625">
        <v>0</v>
      </c>
      <c r="E25" s="625" t="s">
        <v>715</v>
      </c>
      <c r="F25" s="625">
        <v>0</v>
      </c>
    </row>
    <row r="26" spans="1:6" x14ac:dyDescent="0.25">
      <c r="A26" s="635" t="s">
        <v>725</v>
      </c>
      <c r="B26" s="625" t="s">
        <v>715</v>
      </c>
      <c r="C26" s="625" t="s">
        <v>715</v>
      </c>
      <c r="D26" s="625">
        <v>0</v>
      </c>
      <c r="E26" s="625" t="s">
        <v>715</v>
      </c>
      <c r="F26" s="625">
        <v>0</v>
      </c>
    </row>
    <row r="27" spans="1:6" x14ac:dyDescent="0.25">
      <c r="A27" s="635" t="s">
        <v>726</v>
      </c>
      <c r="B27" s="625" t="s">
        <v>715</v>
      </c>
      <c r="C27" s="625" t="s">
        <v>715</v>
      </c>
      <c r="D27" s="625">
        <v>0</v>
      </c>
      <c r="E27" s="625" t="s">
        <v>715</v>
      </c>
      <c r="F27" s="625">
        <v>0</v>
      </c>
    </row>
    <row r="28" spans="1:6" x14ac:dyDescent="0.25">
      <c r="A28" s="635" t="s">
        <v>727</v>
      </c>
      <c r="B28" s="625" t="s">
        <v>715</v>
      </c>
      <c r="C28" s="625" t="s">
        <v>715</v>
      </c>
      <c r="D28" s="625">
        <v>0</v>
      </c>
      <c r="E28" s="625" t="s">
        <v>715</v>
      </c>
      <c r="F28" s="625">
        <v>0</v>
      </c>
    </row>
    <row r="29" spans="1:6" x14ac:dyDescent="0.25">
      <c r="A29" s="635" t="s">
        <v>728</v>
      </c>
      <c r="B29" s="625" t="s">
        <v>715</v>
      </c>
      <c r="C29" s="625" t="s">
        <v>715</v>
      </c>
      <c r="D29" s="625">
        <v>0</v>
      </c>
      <c r="E29" s="625" t="s">
        <v>715</v>
      </c>
      <c r="F29" s="625">
        <v>0</v>
      </c>
    </row>
    <row r="30" spans="1:6" x14ac:dyDescent="0.25">
      <c r="A30" s="635" t="s">
        <v>729</v>
      </c>
      <c r="B30" s="625" t="s">
        <v>715</v>
      </c>
      <c r="C30" s="625" t="s">
        <v>715</v>
      </c>
      <c r="D30" s="625">
        <v>0</v>
      </c>
      <c r="E30" s="625" t="s">
        <v>715</v>
      </c>
      <c r="F30" s="625">
        <v>0</v>
      </c>
    </row>
    <row r="31" spans="1:6" x14ac:dyDescent="0.25">
      <c r="A31" s="635" t="s">
        <v>730</v>
      </c>
      <c r="B31" s="625" t="s">
        <v>715</v>
      </c>
      <c r="C31" s="625" t="s">
        <v>715</v>
      </c>
      <c r="D31" s="625">
        <v>0</v>
      </c>
      <c r="E31" s="625" t="s">
        <v>715</v>
      </c>
      <c r="F31" s="625">
        <v>0</v>
      </c>
    </row>
    <row r="32" spans="1:6" x14ac:dyDescent="0.25">
      <c r="A32" s="635" t="s">
        <v>731</v>
      </c>
      <c r="B32" s="625" t="s">
        <v>715</v>
      </c>
      <c r="C32" s="625" t="s">
        <v>715</v>
      </c>
      <c r="D32" s="625">
        <v>0</v>
      </c>
      <c r="E32" s="625" t="s">
        <v>715</v>
      </c>
      <c r="F32" s="625">
        <v>0</v>
      </c>
    </row>
    <row r="33" spans="1:6" x14ac:dyDescent="0.25">
      <c r="A33" s="635" t="s">
        <v>732</v>
      </c>
      <c r="B33" s="625" t="s">
        <v>715</v>
      </c>
      <c r="C33" s="625" t="s">
        <v>715</v>
      </c>
      <c r="D33" s="625">
        <v>0</v>
      </c>
      <c r="E33" s="625" t="s">
        <v>715</v>
      </c>
      <c r="F33" s="625">
        <v>0</v>
      </c>
    </row>
    <row r="34" spans="1:6" x14ac:dyDescent="0.25">
      <c r="A34" s="635" t="s">
        <v>733</v>
      </c>
      <c r="B34" s="625" t="s">
        <v>715</v>
      </c>
      <c r="C34" s="625" t="s">
        <v>715</v>
      </c>
      <c r="D34" s="625">
        <v>0</v>
      </c>
      <c r="E34" s="625" t="s">
        <v>715</v>
      </c>
      <c r="F34" s="625">
        <v>0</v>
      </c>
    </row>
    <row r="35" spans="1:6" x14ac:dyDescent="0.25">
      <c r="A35" s="635" t="s">
        <v>734</v>
      </c>
      <c r="B35" s="625" t="s">
        <v>715</v>
      </c>
      <c r="C35" s="625">
        <v>1</v>
      </c>
      <c r="D35" s="625">
        <v>1</v>
      </c>
      <c r="E35" s="625" t="s">
        <v>715</v>
      </c>
      <c r="F35" s="625">
        <v>1</v>
      </c>
    </row>
    <row r="36" spans="1:6" x14ac:dyDescent="0.25">
      <c r="A36" s="635" t="s">
        <v>735</v>
      </c>
      <c r="B36" s="625" t="s">
        <v>715</v>
      </c>
      <c r="C36" s="625" t="s">
        <v>715</v>
      </c>
      <c r="D36" s="625">
        <v>0</v>
      </c>
      <c r="E36" s="625" t="s">
        <v>715</v>
      </c>
      <c r="F36" s="625">
        <v>0</v>
      </c>
    </row>
    <row r="37" spans="1:6" x14ac:dyDescent="0.25">
      <c r="A37" s="635" t="s">
        <v>736</v>
      </c>
      <c r="B37" s="625" t="s">
        <v>715</v>
      </c>
      <c r="C37" s="625" t="s">
        <v>715</v>
      </c>
      <c r="D37" s="625">
        <v>0</v>
      </c>
      <c r="E37" s="625" t="s">
        <v>715</v>
      </c>
      <c r="F37" s="625">
        <v>0</v>
      </c>
    </row>
    <row r="38" spans="1:6" x14ac:dyDescent="0.25">
      <c r="A38" s="635" t="s">
        <v>737</v>
      </c>
      <c r="B38" s="625" t="s">
        <v>715</v>
      </c>
      <c r="C38" s="625" t="s">
        <v>715</v>
      </c>
      <c r="D38" s="625">
        <v>0</v>
      </c>
      <c r="E38" s="625" t="s">
        <v>715</v>
      </c>
      <c r="F38" s="625">
        <v>0</v>
      </c>
    </row>
    <row r="39" spans="1:6" x14ac:dyDescent="0.25">
      <c r="A39" s="635" t="s">
        <v>738</v>
      </c>
      <c r="B39" s="625" t="s">
        <v>715</v>
      </c>
      <c r="C39" s="625" t="s">
        <v>715</v>
      </c>
      <c r="D39" s="625">
        <v>0</v>
      </c>
      <c r="E39" s="625" t="s">
        <v>715</v>
      </c>
      <c r="F39" s="625">
        <v>0</v>
      </c>
    </row>
    <row r="40" spans="1:6" x14ac:dyDescent="0.25">
      <c r="A40" s="635" t="s">
        <v>739</v>
      </c>
      <c r="B40" s="625" t="s">
        <v>715</v>
      </c>
      <c r="C40" s="625" t="s">
        <v>715</v>
      </c>
      <c r="D40" s="625">
        <v>0</v>
      </c>
      <c r="E40" s="625" t="s">
        <v>715</v>
      </c>
      <c r="F40" s="625">
        <v>0</v>
      </c>
    </row>
    <row r="41" spans="1:6" x14ac:dyDescent="0.25">
      <c r="A41" s="635" t="s">
        <v>740</v>
      </c>
      <c r="B41" s="625" t="s">
        <v>715</v>
      </c>
      <c r="C41" s="625" t="s">
        <v>715</v>
      </c>
      <c r="D41" s="625">
        <v>0</v>
      </c>
      <c r="E41" s="625" t="s">
        <v>715</v>
      </c>
      <c r="F41" s="625">
        <v>0</v>
      </c>
    </row>
    <row r="42" spans="1:6" x14ac:dyDescent="0.25">
      <c r="A42" s="635" t="s">
        <v>741</v>
      </c>
      <c r="B42" s="625" t="s">
        <v>715</v>
      </c>
      <c r="C42" s="625" t="s">
        <v>715</v>
      </c>
      <c r="D42" s="625">
        <v>0</v>
      </c>
      <c r="E42" s="625" t="s">
        <v>715</v>
      </c>
      <c r="F42" s="625">
        <v>0</v>
      </c>
    </row>
    <row r="43" spans="1:6" x14ac:dyDescent="0.25">
      <c r="A43" s="635" t="s">
        <v>742</v>
      </c>
      <c r="B43" s="625" t="s">
        <v>715</v>
      </c>
      <c r="C43" s="625" t="s">
        <v>715</v>
      </c>
      <c r="D43" s="625">
        <v>0</v>
      </c>
      <c r="E43" s="625" t="s">
        <v>715</v>
      </c>
      <c r="F43" s="625">
        <v>0</v>
      </c>
    </row>
    <row r="44" spans="1:6" x14ac:dyDescent="0.25">
      <c r="A44" s="635" t="s">
        <v>743</v>
      </c>
      <c r="B44" s="625" t="s">
        <v>715</v>
      </c>
      <c r="C44" s="625" t="s">
        <v>715</v>
      </c>
      <c r="D44" s="625">
        <v>0</v>
      </c>
      <c r="E44" s="625" t="s">
        <v>715</v>
      </c>
      <c r="F44" s="625">
        <v>0</v>
      </c>
    </row>
    <row r="45" spans="1:6" x14ac:dyDescent="0.25">
      <c r="A45" s="635" t="s">
        <v>744</v>
      </c>
      <c r="B45" s="625" t="s">
        <v>715</v>
      </c>
      <c r="C45" s="625" t="s">
        <v>715</v>
      </c>
      <c r="D45" s="625">
        <v>0</v>
      </c>
      <c r="E45" s="625" t="s">
        <v>715</v>
      </c>
      <c r="F45" s="625">
        <v>0</v>
      </c>
    </row>
    <row r="46" spans="1:6" x14ac:dyDescent="0.25">
      <c r="A46" s="635" t="s">
        <v>745</v>
      </c>
      <c r="B46" s="625" t="s">
        <v>715</v>
      </c>
      <c r="C46" s="625" t="s">
        <v>715</v>
      </c>
      <c r="D46" s="625">
        <v>0</v>
      </c>
      <c r="E46" s="625" t="s">
        <v>715</v>
      </c>
      <c r="F46" s="625">
        <v>0</v>
      </c>
    </row>
    <row r="47" spans="1:6" x14ac:dyDescent="0.25">
      <c r="A47" s="635" t="s">
        <v>746</v>
      </c>
      <c r="B47" s="625" t="s">
        <v>715</v>
      </c>
      <c r="C47" s="625" t="s">
        <v>715</v>
      </c>
      <c r="D47" s="625">
        <v>0</v>
      </c>
      <c r="E47" s="625" t="s">
        <v>715</v>
      </c>
      <c r="F47" s="625">
        <v>0</v>
      </c>
    </row>
    <row r="48" spans="1:6" x14ac:dyDescent="0.25">
      <c r="A48" s="635" t="s">
        <v>747</v>
      </c>
      <c r="B48" s="625" t="s">
        <v>715</v>
      </c>
      <c r="C48" s="625" t="s">
        <v>715</v>
      </c>
      <c r="D48" s="625">
        <v>0</v>
      </c>
      <c r="E48" s="625" t="s">
        <v>715</v>
      </c>
      <c r="F48" s="625">
        <v>0</v>
      </c>
    </row>
    <row r="49" spans="1:6" x14ac:dyDescent="0.25">
      <c r="A49" s="635" t="s">
        <v>748</v>
      </c>
      <c r="B49" s="625" t="s">
        <v>715</v>
      </c>
      <c r="C49" s="625" t="s">
        <v>715</v>
      </c>
      <c r="D49" s="625">
        <v>0</v>
      </c>
      <c r="E49" s="625" t="s">
        <v>715</v>
      </c>
      <c r="F49" s="625">
        <v>0</v>
      </c>
    </row>
    <row r="50" spans="1:6" x14ac:dyDescent="0.25">
      <c r="A50" s="635" t="s">
        <v>749</v>
      </c>
      <c r="B50" s="625" t="s">
        <v>715</v>
      </c>
      <c r="C50" s="625" t="s">
        <v>715</v>
      </c>
      <c r="D50" s="625">
        <v>0</v>
      </c>
      <c r="E50" s="625" t="s">
        <v>715</v>
      </c>
      <c r="F50" s="625">
        <v>0</v>
      </c>
    </row>
    <row r="51" spans="1:6" x14ac:dyDescent="0.25">
      <c r="A51" s="635" t="s">
        <v>750</v>
      </c>
      <c r="B51" s="625" t="s">
        <v>715</v>
      </c>
      <c r="C51" s="625" t="s">
        <v>715</v>
      </c>
      <c r="D51" s="625">
        <v>0</v>
      </c>
      <c r="E51" s="625" t="s">
        <v>715</v>
      </c>
      <c r="F51" s="625">
        <v>0</v>
      </c>
    </row>
    <row r="52" spans="1:6" x14ac:dyDescent="0.25">
      <c r="A52" s="633" t="s">
        <v>95</v>
      </c>
      <c r="B52" s="634">
        <v>0</v>
      </c>
      <c r="C52" s="634">
        <v>11</v>
      </c>
      <c r="D52" s="634">
        <v>11</v>
      </c>
      <c r="E52" s="634">
        <v>1</v>
      </c>
      <c r="F52" s="634">
        <v>12</v>
      </c>
    </row>
    <row r="53" spans="1:6" x14ac:dyDescent="0.25">
      <c r="A53" s="635" t="s">
        <v>751</v>
      </c>
      <c r="B53" s="625" t="s">
        <v>715</v>
      </c>
      <c r="C53" s="625">
        <v>1</v>
      </c>
      <c r="D53" s="625">
        <v>1</v>
      </c>
      <c r="E53" s="625" t="s">
        <v>715</v>
      </c>
      <c r="F53" s="625">
        <v>1</v>
      </c>
    </row>
    <row r="54" spans="1:6" x14ac:dyDescent="0.25">
      <c r="A54" s="635" t="s">
        <v>752</v>
      </c>
      <c r="B54" s="625" t="s">
        <v>715</v>
      </c>
      <c r="C54" s="625" t="s">
        <v>715</v>
      </c>
      <c r="D54" s="625">
        <v>0</v>
      </c>
      <c r="E54" s="625" t="s">
        <v>715</v>
      </c>
      <c r="F54" s="625">
        <v>0</v>
      </c>
    </row>
    <row r="55" spans="1:6" x14ac:dyDescent="0.25">
      <c r="A55" s="635" t="s">
        <v>753</v>
      </c>
      <c r="B55" s="625" t="s">
        <v>715</v>
      </c>
      <c r="C55" s="625" t="s">
        <v>715</v>
      </c>
      <c r="D55" s="625">
        <v>0</v>
      </c>
      <c r="E55" s="625" t="s">
        <v>715</v>
      </c>
      <c r="F55" s="625">
        <v>0</v>
      </c>
    </row>
    <row r="56" spans="1:6" x14ac:dyDescent="0.25">
      <c r="A56" s="635" t="s">
        <v>754</v>
      </c>
      <c r="B56" s="625" t="s">
        <v>715</v>
      </c>
      <c r="C56" s="625" t="s">
        <v>715</v>
      </c>
      <c r="D56" s="625">
        <v>0</v>
      </c>
      <c r="E56" s="625" t="s">
        <v>715</v>
      </c>
      <c r="F56" s="625">
        <v>0</v>
      </c>
    </row>
    <row r="57" spans="1:6" x14ac:dyDescent="0.25">
      <c r="A57" s="635" t="s">
        <v>755</v>
      </c>
      <c r="B57" s="625" t="s">
        <v>715</v>
      </c>
      <c r="C57" s="625">
        <v>1</v>
      </c>
      <c r="D57" s="625">
        <v>1</v>
      </c>
      <c r="E57" s="625" t="s">
        <v>715</v>
      </c>
      <c r="F57" s="625">
        <v>1</v>
      </c>
    </row>
    <row r="58" spans="1:6" x14ac:dyDescent="0.25">
      <c r="A58" s="635" t="s">
        <v>756</v>
      </c>
      <c r="B58" s="625" t="s">
        <v>715</v>
      </c>
      <c r="C58" s="625" t="s">
        <v>715</v>
      </c>
      <c r="D58" s="625">
        <v>0</v>
      </c>
      <c r="E58" s="625" t="s">
        <v>715</v>
      </c>
      <c r="F58" s="625">
        <v>0</v>
      </c>
    </row>
    <row r="59" spans="1:6" x14ac:dyDescent="0.25">
      <c r="A59" s="635" t="s">
        <v>757</v>
      </c>
      <c r="B59" s="625" t="s">
        <v>715</v>
      </c>
      <c r="C59" s="625" t="s">
        <v>715</v>
      </c>
      <c r="D59" s="625">
        <v>0</v>
      </c>
      <c r="E59" s="625" t="s">
        <v>715</v>
      </c>
      <c r="F59" s="625">
        <v>0</v>
      </c>
    </row>
    <row r="60" spans="1:6" x14ac:dyDescent="0.25">
      <c r="A60" s="635" t="s">
        <v>758</v>
      </c>
      <c r="B60" s="625" t="s">
        <v>715</v>
      </c>
      <c r="C60" s="625" t="s">
        <v>715</v>
      </c>
      <c r="D60" s="625">
        <v>0</v>
      </c>
      <c r="E60" s="625" t="s">
        <v>715</v>
      </c>
      <c r="F60" s="625">
        <v>0</v>
      </c>
    </row>
    <row r="61" spans="1:6" x14ac:dyDescent="0.25">
      <c r="A61" s="635" t="s">
        <v>759</v>
      </c>
      <c r="B61" s="625" t="s">
        <v>715</v>
      </c>
      <c r="C61" s="625" t="s">
        <v>715</v>
      </c>
      <c r="D61" s="625">
        <v>0</v>
      </c>
      <c r="E61" s="625" t="s">
        <v>715</v>
      </c>
      <c r="F61" s="625">
        <v>0</v>
      </c>
    </row>
    <row r="62" spans="1:6" x14ac:dyDescent="0.25">
      <c r="A62" s="635" t="s">
        <v>760</v>
      </c>
      <c r="B62" s="625" t="s">
        <v>715</v>
      </c>
      <c r="C62" s="625" t="s">
        <v>715</v>
      </c>
      <c r="D62" s="625">
        <v>0</v>
      </c>
      <c r="E62" s="625" t="s">
        <v>715</v>
      </c>
      <c r="F62" s="625">
        <v>0</v>
      </c>
    </row>
    <row r="63" spans="1:6" x14ac:dyDescent="0.25">
      <c r="A63" s="635" t="s">
        <v>761</v>
      </c>
      <c r="B63" s="625" t="s">
        <v>715</v>
      </c>
      <c r="C63" s="625" t="s">
        <v>715</v>
      </c>
      <c r="D63" s="625">
        <v>0</v>
      </c>
      <c r="E63" s="625" t="s">
        <v>715</v>
      </c>
      <c r="F63" s="625">
        <v>0</v>
      </c>
    </row>
    <row r="64" spans="1:6" x14ac:dyDescent="0.25">
      <c r="A64" s="635" t="s">
        <v>762</v>
      </c>
      <c r="B64" s="625" t="s">
        <v>715</v>
      </c>
      <c r="C64" s="625" t="s">
        <v>715</v>
      </c>
      <c r="D64" s="625">
        <v>0</v>
      </c>
      <c r="E64" s="625" t="s">
        <v>715</v>
      </c>
      <c r="F64" s="625">
        <v>0</v>
      </c>
    </row>
    <row r="65" spans="1:6" x14ac:dyDescent="0.25">
      <c r="A65" s="635" t="s">
        <v>763</v>
      </c>
      <c r="B65" s="625" t="s">
        <v>715</v>
      </c>
      <c r="C65" s="625" t="s">
        <v>715</v>
      </c>
      <c r="D65" s="625">
        <v>0</v>
      </c>
      <c r="E65" s="625" t="s">
        <v>715</v>
      </c>
      <c r="F65" s="625">
        <v>0</v>
      </c>
    </row>
    <row r="66" spans="1:6" x14ac:dyDescent="0.25">
      <c r="A66" s="635" t="s">
        <v>764</v>
      </c>
      <c r="B66" s="625" t="s">
        <v>715</v>
      </c>
      <c r="C66" s="625" t="s">
        <v>715</v>
      </c>
      <c r="D66" s="625">
        <v>0</v>
      </c>
      <c r="E66" s="625" t="s">
        <v>715</v>
      </c>
      <c r="F66" s="625">
        <v>0</v>
      </c>
    </row>
    <row r="67" spans="1:6" x14ac:dyDescent="0.25">
      <c r="A67" s="635" t="s">
        <v>765</v>
      </c>
      <c r="B67" s="625" t="s">
        <v>715</v>
      </c>
      <c r="C67" s="625" t="s">
        <v>715</v>
      </c>
      <c r="D67" s="625">
        <v>0</v>
      </c>
      <c r="E67" s="625" t="s">
        <v>715</v>
      </c>
      <c r="F67" s="625">
        <v>0</v>
      </c>
    </row>
    <row r="68" spans="1:6" x14ac:dyDescent="0.25">
      <c r="A68" s="635" t="s">
        <v>766</v>
      </c>
      <c r="B68" s="625" t="s">
        <v>715</v>
      </c>
      <c r="C68" s="625">
        <v>1</v>
      </c>
      <c r="D68" s="625">
        <v>1</v>
      </c>
      <c r="E68" s="625">
        <v>1</v>
      </c>
      <c r="F68" s="625">
        <v>2</v>
      </c>
    </row>
    <row r="69" spans="1:6" x14ac:dyDescent="0.25">
      <c r="A69" s="635" t="s">
        <v>767</v>
      </c>
      <c r="B69" s="625" t="s">
        <v>715</v>
      </c>
      <c r="C69" s="625" t="s">
        <v>715</v>
      </c>
      <c r="D69" s="625">
        <v>0</v>
      </c>
      <c r="E69" s="625" t="s">
        <v>715</v>
      </c>
      <c r="F69" s="625">
        <v>0</v>
      </c>
    </row>
    <row r="70" spans="1:6" x14ac:dyDescent="0.25">
      <c r="A70" s="635" t="s">
        <v>768</v>
      </c>
      <c r="B70" s="625" t="s">
        <v>715</v>
      </c>
      <c r="C70" s="625" t="s">
        <v>715</v>
      </c>
      <c r="D70" s="625">
        <v>0</v>
      </c>
      <c r="E70" s="625" t="s">
        <v>715</v>
      </c>
      <c r="F70" s="625">
        <v>0</v>
      </c>
    </row>
    <row r="71" spans="1:6" x14ac:dyDescent="0.25">
      <c r="A71" s="635" t="s">
        <v>769</v>
      </c>
      <c r="B71" s="625" t="s">
        <v>715</v>
      </c>
      <c r="C71" s="625" t="s">
        <v>715</v>
      </c>
      <c r="D71" s="625">
        <v>0</v>
      </c>
      <c r="E71" s="625" t="s">
        <v>715</v>
      </c>
      <c r="F71" s="625">
        <v>0</v>
      </c>
    </row>
    <row r="72" spans="1:6" x14ac:dyDescent="0.25">
      <c r="A72" s="635" t="s">
        <v>770</v>
      </c>
      <c r="B72" s="625" t="s">
        <v>715</v>
      </c>
      <c r="C72" s="625">
        <v>1</v>
      </c>
      <c r="D72" s="625">
        <v>1</v>
      </c>
      <c r="E72" s="625" t="s">
        <v>715</v>
      </c>
      <c r="F72" s="625">
        <v>1</v>
      </c>
    </row>
    <row r="73" spans="1:6" x14ac:dyDescent="0.25">
      <c r="A73" s="635" t="s">
        <v>771</v>
      </c>
      <c r="B73" s="625" t="s">
        <v>715</v>
      </c>
      <c r="C73" s="625" t="s">
        <v>715</v>
      </c>
      <c r="D73" s="625">
        <v>0</v>
      </c>
      <c r="E73" s="625" t="s">
        <v>715</v>
      </c>
      <c r="F73" s="625">
        <v>0</v>
      </c>
    </row>
    <row r="74" spans="1:6" x14ac:dyDescent="0.25">
      <c r="A74" s="635" t="s">
        <v>772</v>
      </c>
      <c r="B74" s="625" t="s">
        <v>715</v>
      </c>
      <c r="C74" s="625" t="s">
        <v>715</v>
      </c>
      <c r="D74" s="625">
        <v>0</v>
      </c>
      <c r="E74" s="625" t="s">
        <v>715</v>
      </c>
      <c r="F74" s="625">
        <v>0</v>
      </c>
    </row>
    <row r="75" spans="1:6" x14ac:dyDescent="0.25">
      <c r="A75" s="635" t="s">
        <v>773</v>
      </c>
      <c r="B75" s="625" t="s">
        <v>715</v>
      </c>
      <c r="C75" s="625" t="s">
        <v>715</v>
      </c>
      <c r="D75" s="625">
        <v>0</v>
      </c>
      <c r="E75" s="625" t="s">
        <v>715</v>
      </c>
      <c r="F75" s="625">
        <v>0</v>
      </c>
    </row>
    <row r="76" spans="1:6" x14ac:dyDescent="0.25">
      <c r="A76" s="635" t="s">
        <v>774</v>
      </c>
      <c r="B76" s="625" t="s">
        <v>715</v>
      </c>
      <c r="C76" s="625" t="s">
        <v>715</v>
      </c>
      <c r="D76" s="625">
        <v>0</v>
      </c>
      <c r="E76" s="625" t="s">
        <v>715</v>
      </c>
      <c r="F76" s="625">
        <v>0</v>
      </c>
    </row>
    <row r="77" spans="1:6" x14ac:dyDescent="0.25">
      <c r="A77" s="635" t="s">
        <v>775</v>
      </c>
      <c r="B77" s="625" t="s">
        <v>715</v>
      </c>
      <c r="C77" s="625" t="s">
        <v>715</v>
      </c>
      <c r="D77" s="625">
        <v>0</v>
      </c>
      <c r="E77" s="625" t="s">
        <v>715</v>
      </c>
      <c r="F77" s="625">
        <v>0</v>
      </c>
    </row>
    <row r="78" spans="1:6" x14ac:dyDescent="0.25">
      <c r="A78" s="635" t="s">
        <v>776</v>
      </c>
      <c r="B78" s="625" t="s">
        <v>715</v>
      </c>
      <c r="C78" s="625" t="s">
        <v>715</v>
      </c>
      <c r="D78" s="625">
        <v>0</v>
      </c>
      <c r="E78" s="625" t="s">
        <v>715</v>
      </c>
      <c r="F78" s="625">
        <v>0</v>
      </c>
    </row>
    <row r="79" spans="1:6" x14ac:dyDescent="0.25">
      <c r="A79" s="635" t="s">
        <v>777</v>
      </c>
      <c r="B79" s="625" t="s">
        <v>715</v>
      </c>
      <c r="C79" s="625" t="s">
        <v>715</v>
      </c>
      <c r="D79" s="625">
        <v>0</v>
      </c>
      <c r="E79" s="625" t="s">
        <v>715</v>
      </c>
      <c r="F79" s="625">
        <v>0</v>
      </c>
    </row>
    <row r="80" spans="1:6" x14ac:dyDescent="0.25">
      <c r="A80" s="635" t="s">
        <v>778</v>
      </c>
      <c r="B80" s="625" t="s">
        <v>715</v>
      </c>
      <c r="C80" s="625" t="s">
        <v>715</v>
      </c>
      <c r="D80" s="625">
        <v>0</v>
      </c>
      <c r="E80" s="625" t="s">
        <v>715</v>
      </c>
      <c r="F80" s="625">
        <v>0</v>
      </c>
    </row>
    <row r="81" spans="1:6" x14ac:dyDescent="0.25">
      <c r="A81" s="635" t="s">
        <v>779</v>
      </c>
      <c r="B81" s="625" t="s">
        <v>715</v>
      </c>
      <c r="C81" s="625" t="s">
        <v>715</v>
      </c>
      <c r="D81" s="625">
        <v>0</v>
      </c>
      <c r="E81" s="625" t="s">
        <v>715</v>
      </c>
      <c r="F81" s="625">
        <v>0</v>
      </c>
    </row>
    <row r="82" spans="1:6" x14ac:dyDescent="0.25">
      <c r="A82" s="635" t="s">
        <v>780</v>
      </c>
      <c r="B82" s="625" t="s">
        <v>715</v>
      </c>
      <c r="C82" s="625" t="s">
        <v>715</v>
      </c>
      <c r="D82" s="625">
        <v>0</v>
      </c>
      <c r="E82" s="625" t="s">
        <v>715</v>
      </c>
      <c r="F82" s="625">
        <v>0</v>
      </c>
    </row>
    <row r="83" spans="1:6" x14ac:dyDescent="0.25">
      <c r="A83" s="635" t="s">
        <v>781</v>
      </c>
      <c r="B83" s="625" t="s">
        <v>715</v>
      </c>
      <c r="C83" s="625" t="s">
        <v>715</v>
      </c>
      <c r="D83" s="625">
        <v>0</v>
      </c>
      <c r="E83" s="625" t="s">
        <v>715</v>
      </c>
      <c r="F83" s="625">
        <v>0</v>
      </c>
    </row>
    <row r="84" spans="1:6" x14ac:dyDescent="0.25">
      <c r="A84" s="635" t="s">
        <v>782</v>
      </c>
      <c r="B84" s="625" t="s">
        <v>715</v>
      </c>
      <c r="C84" s="625" t="s">
        <v>715</v>
      </c>
      <c r="D84" s="625">
        <v>0</v>
      </c>
      <c r="E84" s="625" t="s">
        <v>715</v>
      </c>
      <c r="F84" s="625">
        <v>0</v>
      </c>
    </row>
    <row r="85" spans="1:6" x14ac:dyDescent="0.25">
      <c r="A85" s="635" t="s">
        <v>783</v>
      </c>
      <c r="B85" s="625" t="s">
        <v>715</v>
      </c>
      <c r="C85" s="625" t="s">
        <v>715</v>
      </c>
      <c r="D85" s="625">
        <v>0</v>
      </c>
      <c r="E85" s="625" t="s">
        <v>715</v>
      </c>
      <c r="F85" s="625">
        <v>0</v>
      </c>
    </row>
    <row r="86" spans="1:6" x14ac:dyDescent="0.25">
      <c r="A86" s="635" t="s">
        <v>784</v>
      </c>
      <c r="B86" s="625" t="s">
        <v>715</v>
      </c>
      <c r="C86" s="625" t="s">
        <v>715</v>
      </c>
      <c r="D86" s="625">
        <v>0</v>
      </c>
      <c r="E86" s="625" t="s">
        <v>715</v>
      </c>
      <c r="F86" s="625">
        <v>0</v>
      </c>
    </row>
    <row r="87" spans="1:6" x14ac:dyDescent="0.25">
      <c r="A87" s="635" t="s">
        <v>785</v>
      </c>
      <c r="B87" s="625" t="s">
        <v>715</v>
      </c>
      <c r="C87" s="625">
        <v>1</v>
      </c>
      <c r="D87" s="625">
        <v>1</v>
      </c>
      <c r="E87" s="625" t="s">
        <v>715</v>
      </c>
      <c r="F87" s="625">
        <v>1</v>
      </c>
    </row>
    <row r="88" spans="1:6" x14ac:dyDescent="0.25">
      <c r="A88" s="635" t="s">
        <v>786</v>
      </c>
      <c r="B88" s="625" t="s">
        <v>715</v>
      </c>
      <c r="C88" s="625">
        <v>1</v>
      </c>
      <c r="D88" s="625">
        <v>1</v>
      </c>
      <c r="E88" s="625" t="s">
        <v>715</v>
      </c>
      <c r="F88" s="625">
        <v>1</v>
      </c>
    </row>
    <row r="89" spans="1:6" x14ac:dyDescent="0.25">
      <c r="A89" s="635" t="s">
        <v>787</v>
      </c>
      <c r="B89" s="625" t="s">
        <v>715</v>
      </c>
      <c r="C89" s="625" t="s">
        <v>715</v>
      </c>
      <c r="D89" s="625">
        <v>0</v>
      </c>
      <c r="E89" s="625" t="s">
        <v>715</v>
      </c>
      <c r="F89" s="625">
        <v>0</v>
      </c>
    </row>
    <row r="90" spans="1:6" x14ac:dyDescent="0.25">
      <c r="A90" s="635" t="s">
        <v>788</v>
      </c>
      <c r="B90" s="625" t="s">
        <v>715</v>
      </c>
      <c r="C90" s="625" t="s">
        <v>715</v>
      </c>
      <c r="D90" s="625">
        <v>0</v>
      </c>
      <c r="E90" s="625" t="s">
        <v>715</v>
      </c>
      <c r="F90" s="625">
        <v>0</v>
      </c>
    </row>
    <row r="91" spans="1:6" x14ac:dyDescent="0.25">
      <c r="A91" s="635" t="s">
        <v>789</v>
      </c>
      <c r="B91" s="625" t="s">
        <v>715</v>
      </c>
      <c r="C91" s="625" t="s">
        <v>715</v>
      </c>
      <c r="D91" s="625">
        <v>0</v>
      </c>
      <c r="E91" s="625" t="s">
        <v>715</v>
      </c>
      <c r="F91" s="625">
        <v>0</v>
      </c>
    </row>
    <row r="92" spans="1:6" x14ac:dyDescent="0.25">
      <c r="A92" s="635" t="s">
        <v>790</v>
      </c>
      <c r="B92" s="625" t="s">
        <v>715</v>
      </c>
      <c r="C92" s="625" t="s">
        <v>715</v>
      </c>
      <c r="D92" s="625">
        <v>0</v>
      </c>
      <c r="E92" s="625" t="s">
        <v>715</v>
      </c>
      <c r="F92" s="625">
        <v>0</v>
      </c>
    </row>
    <row r="93" spans="1:6" x14ac:dyDescent="0.25">
      <c r="A93" s="635" t="s">
        <v>791</v>
      </c>
      <c r="B93" s="625" t="s">
        <v>715</v>
      </c>
      <c r="C93" s="625" t="s">
        <v>715</v>
      </c>
      <c r="D93" s="625">
        <v>0</v>
      </c>
      <c r="E93" s="625" t="s">
        <v>715</v>
      </c>
      <c r="F93" s="625">
        <v>0</v>
      </c>
    </row>
    <row r="94" spans="1:6" x14ac:dyDescent="0.25">
      <c r="A94" s="635" t="s">
        <v>792</v>
      </c>
      <c r="B94" s="625" t="s">
        <v>715</v>
      </c>
      <c r="C94" s="625" t="s">
        <v>715</v>
      </c>
      <c r="D94" s="625">
        <v>0</v>
      </c>
      <c r="E94" s="625" t="s">
        <v>715</v>
      </c>
      <c r="F94" s="625">
        <v>0</v>
      </c>
    </row>
    <row r="95" spans="1:6" x14ac:dyDescent="0.25">
      <c r="A95" s="635" t="s">
        <v>793</v>
      </c>
      <c r="B95" s="625" t="s">
        <v>715</v>
      </c>
      <c r="C95" s="625" t="s">
        <v>715</v>
      </c>
      <c r="D95" s="625">
        <v>0</v>
      </c>
      <c r="E95" s="625" t="s">
        <v>715</v>
      </c>
      <c r="F95" s="625">
        <v>0</v>
      </c>
    </row>
    <row r="96" spans="1:6" x14ac:dyDescent="0.25">
      <c r="A96" s="635" t="s">
        <v>794</v>
      </c>
      <c r="B96" s="625" t="s">
        <v>715</v>
      </c>
      <c r="C96" s="625" t="s">
        <v>715</v>
      </c>
      <c r="D96" s="625">
        <v>0</v>
      </c>
      <c r="E96" s="625" t="s">
        <v>715</v>
      </c>
      <c r="F96" s="625">
        <v>0</v>
      </c>
    </row>
    <row r="97" spans="1:6" x14ac:dyDescent="0.25">
      <c r="A97" s="635" t="s">
        <v>795</v>
      </c>
      <c r="B97" s="625" t="s">
        <v>715</v>
      </c>
      <c r="C97" s="625" t="s">
        <v>715</v>
      </c>
      <c r="D97" s="625">
        <v>0</v>
      </c>
      <c r="E97" s="625" t="s">
        <v>715</v>
      </c>
      <c r="F97" s="625">
        <v>0</v>
      </c>
    </row>
    <row r="98" spans="1:6" x14ac:dyDescent="0.25">
      <c r="A98" s="635" t="s">
        <v>796</v>
      </c>
      <c r="B98" s="625" t="s">
        <v>715</v>
      </c>
      <c r="C98" s="625" t="s">
        <v>715</v>
      </c>
      <c r="D98" s="625">
        <v>0</v>
      </c>
      <c r="E98" s="625" t="s">
        <v>715</v>
      </c>
      <c r="F98" s="625">
        <v>0</v>
      </c>
    </row>
    <row r="99" spans="1:6" x14ac:dyDescent="0.25">
      <c r="A99" s="635" t="s">
        <v>797</v>
      </c>
      <c r="B99" s="625" t="s">
        <v>715</v>
      </c>
      <c r="C99" s="625">
        <v>1</v>
      </c>
      <c r="D99" s="625">
        <v>1</v>
      </c>
      <c r="E99" s="625" t="s">
        <v>715</v>
      </c>
      <c r="F99" s="625">
        <v>1</v>
      </c>
    </row>
    <row r="100" spans="1:6" x14ac:dyDescent="0.25">
      <c r="A100" s="635" t="s">
        <v>798</v>
      </c>
      <c r="B100" s="625" t="s">
        <v>715</v>
      </c>
      <c r="C100" s="625" t="s">
        <v>715</v>
      </c>
      <c r="D100" s="625">
        <v>0</v>
      </c>
      <c r="E100" s="625" t="s">
        <v>715</v>
      </c>
      <c r="F100" s="625">
        <v>0</v>
      </c>
    </row>
    <row r="101" spans="1:6" x14ac:dyDescent="0.25">
      <c r="A101" s="635" t="s">
        <v>799</v>
      </c>
      <c r="B101" s="625" t="s">
        <v>715</v>
      </c>
      <c r="C101" s="625" t="s">
        <v>715</v>
      </c>
      <c r="D101" s="625">
        <v>0</v>
      </c>
      <c r="E101" s="625" t="s">
        <v>715</v>
      </c>
      <c r="F101" s="625">
        <v>0</v>
      </c>
    </row>
    <row r="102" spans="1:6" x14ac:dyDescent="0.25">
      <c r="A102" s="635" t="s">
        <v>800</v>
      </c>
      <c r="B102" s="625" t="s">
        <v>715</v>
      </c>
      <c r="C102" s="625">
        <v>1</v>
      </c>
      <c r="D102" s="625">
        <v>1</v>
      </c>
      <c r="E102" s="625" t="s">
        <v>715</v>
      </c>
      <c r="F102" s="625">
        <v>1</v>
      </c>
    </row>
    <row r="103" spans="1:6" x14ac:dyDescent="0.25">
      <c r="A103" s="635" t="s">
        <v>801</v>
      </c>
      <c r="B103" s="625" t="s">
        <v>715</v>
      </c>
      <c r="C103" s="625" t="s">
        <v>715</v>
      </c>
      <c r="D103" s="625">
        <v>0</v>
      </c>
      <c r="E103" s="625" t="s">
        <v>715</v>
      </c>
      <c r="F103" s="625">
        <v>0</v>
      </c>
    </row>
    <row r="104" spans="1:6" x14ac:dyDescent="0.25">
      <c r="A104" s="635" t="s">
        <v>802</v>
      </c>
      <c r="B104" s="625" t="s">
        <v>715</v>
      </c>
      <c r="C104" s="625" t="s">
        <v>715</v>
      </c>
      <c r="D104" s="625">
        <v>0</v>
      </c>
      <c r="E104" s="625" t="s">
        <v>715</v>
      </c>
      <c r="F104" s="625">
        <v>0</v>
      </c>
    </row>
    <row r="105" spans="1:6" x14ac:dyDescent="0.25">
      <c r="A105" s="635" t="s">
        <v>803</v>
      </c>
      <c r="B105" s="625" t="s">
        <v>715</v>
      </c>
      <c r="C105" s="625" t="s">
        <v>715</v>
      </c>
      <c r="D105" s="625">
        <v>0</v>
      </c>
      <c r="E105" s="625" t="s">
        <v>715</v>
      </c>
      <c r="F105" s="625">
        <v>0</v>
      </c>
    </row>
    <row r="106" spans="1:6" x14ac:dyDescent="0.25">
      <c r="A106" s="635" t="s">
        <v>804</v>
      </c>
      <c r="B106" s="625" t="s">
        <v>715</v>
      </c>
      <c r="C106" s="625" t="s">
        <v>715</v>
      </c>
      <c r="D106" s="625">
        <v>0</v>
      </c>
      <c r="E106" s="625" t="s">
        <v>715</v>
      </c>
      <c r="F106" s="625">
        <v>0</v>
      </c>
    </row>
    <row r="107" spans="1:6" x14ac:dyDescent="0.25">
      <c r="A107" s="635" t="s">
        <v>805</v>
      </c>
      <c r="B107" s="625" t="s">
        <v>715</v>
      </c>
      <c r="C107" s="625">
        <v>1</v>
      </c>
      <c r="D107" s="625">
        <v>1</v>
      </c>
      <c r="E107" s="625" t="s">
        <v>715</v>
      </c>
      <c r="F107" s="625">
        <v>1</v>
      </c>
    </row>
    <row r="108" spans="1:6" x14ac:dyDescent="0.25">
      <c r="A108" s="635" t="s">
        <v>806</v>
      </c>
      <c r="B108" s="625" t="s">
        <v>715</v>
      </c>
      <c r="C108" s="625" t="s">
        <v>715</v>
      </c>
      <c r="D108" s="625">
        <v>0</v>
      </c>
      <c r="E108" s="625" t="s">
        <v>715</v>
      </c>
      <c r="F108" s="625">
        <v>0</v>
      </c>
    </row>
    <row r="109" spans="1:6" x14ac:dyDescent="0.25">
      <c r="A109" s="635" t="s">
        <v>807</v>
      </c>
      <c r="B109" s="625" t="s">
        <v>715</v>
      </c>
      <c r="C109" s="625">
        <v>1</v>
      </c>
      <c r="D109" s="625">
        <v>1</v>
      </c>
      <c r="E109" s="625" t="s">
        <v>715</v>
      </c>
      <c r="F109" s="625">
        <v>1</v>
      </c>
    </row>
    <row r="110" spans="1:6" x14ac:dyDescent="0.25">
      <c r="A110" s="635" t="s">
        <v>808</v>
      </c>
      <c r="B110" s="625" t="s">
        <v>715</v>
      </c>
      <c r="C110" s="625" t="s">
        <v>715</v>
      </c>
      <c r="D110" s="625">
        <v>0</v>
      </c>
      <c r="E110" s="625" t="s">
        <v>715</v>
      </c>
      <c r="F110" s="625">
        <v>0</v>
      </c>
    </row>
    <row r="111" spans="1:6" x14ac:dyDescent="0.25">
      <c r="A111" s="635" t="s">
        <v>809</v>
      </c>
      <c r="B111" s="625" t="s">
        <v>715</v>
      </c>
      <c r="C111" s="625" t="s">
        <v>715</v>
      </c>
      <c r="D111" s="625">
        <v>0</v>
      </c>
      <c r="E111" s="625" t="s">
        <v>715</v>
      </c>
      <c r="F111" s="625">
        <v>0</v>
      </c>
    </row>
    <row r="112" spans="1:6" x14ac:dyDescent="0.25">
      <c r="A112" s="635" t="s">
        <v>810</v>
      </c>
      <c r="B112" s="625" t="s">
        <v>715</v>
      </c>
      <c r="C112" s="625" t="s">
        <v>715</v>
      </c>
      <c r="D112" s="625">
        <v>0</v>
      </c>
      <c r="E112" s="625" t="s">
        <v>715</v>
      </c>
      <c r="F112" s="625">
        <v>0</v>
      </c>
    </row>
    <row r="113" spans="1:6" x14ac:dyDescent="0.25">
      <c r="A113" s="635" t="s">
        <v>811</v>
      </c>
      <c r="B113" s="625" t="s">
        <v>715</v>
      </c>
      <c r="C113" s="625" t="s">
        <v>715</v>
      </c>
      <c r="D113" s="625">
        <v>0</v>
      </c>
      <c r="E113" s="625" t="s">
        <v>715</v>
      </c>
      <c r="F113" s="625">
        <v>0</v>
      </c>
    </row>
    <row r="114" spans="1:6" x14ac:dyDescent="0.25">
      <c r="A114" s="635" t="s">
        <v>812</v>
      </c>
      <c r="B114" s="625" t="s">
        <v>715</v>
      </c>
      <c r="C114" s="625" t="s">
        <v>715</v>
      </c>
      <c r="D114" s="625">
        <v>0</v>
      </c>
      <c r="E114" s="625" t="s">
        <v>715</v>
      </c>
      <c r="F114" s="625">
        <v>0</v>
      </c>
    </row>
    <row r="115" spans="1:6" x14ac:dyDescent="0.25">
      <c r="A115" s="635" t="s">
        <v>813</v>
      </c>
      <c r="B115" s="625" t="s">
        <v>715</v>
      </c>
      <c r="C115" s="625" t="s">
        <v>715</v>
      </c>
      <c r="D115" s="625">
        <v>0</v>
      </c>
      <c r="E115" s="625" t="s">
        <v>715</v>
      </c>
      <c r="F115" s="625">
        <v>0</v>
      </c>
    </row>
    <row r="116" spans="1:6" x14ac:dyDescent="0.25">
      <c r="A116" s="635" t="s">
        <v>814</v>
      </c>
      <c r="B116" s="625" t="s">
        <v>715</v>
      </c>
      <c r="C116" s="625">
        <v>1</v>
      </c>
      <c r="D116" s="625">
        <v>1</v>
      </c>
      <c r="E116" s="625" t="s">
        <v>715</v>
      </c>
      <c r="F116" s="625">
        <v>1</v>
      </c>
    </row>
    <row r="117" spans="1:6" x14ac:dyDescent="0.25">
      <c r="A117" s="635" t="s">
        <v>815</v>
      </c>
      <c r="B117" s="625" t="s">
        <v>715</v>
      </c>
      <c r="C117" s="625" t="s">
        <v>715</v>
      </c>
      <c r="D117" s="625">
        <v>0</v>
      </c>
      <c r="E117" s="625" t="s">
        <v>715</v>
      </c>
      <c r="F117" s="625">
        <v>0</v>
      </c>
    </row>
    <row r="118" spans="1:6" x14ac:dyDescent="0.25">
      <c r="A118" s="635" t="s">
        <v>816</v>
      </c>
      <c r="B118" s="625" t="s">
        <v>715</v>
      </c>
      <c r="C118" s="625" t="s">
        <v>715</v>
      </c>
      <c r="D118" s="625">
        <v>0</v>
      </c>
      <c r="E118" s="625" t="s">
        <v>715</v>
      </c>
      <c r="F118" s="625">
        <v>0</v>
      </c>
    </row>
    <row r="119" spans="1:6" x14ac:dyDescent="0.25">
      <c r="A119" s="635" t="s">
        <v>817</v>
      </c>
      <c r="B119" s="625" t="s">
        <v>715</v>
      </c>
      <c r="C119" s="625" t="s">
        <v>715</v>
      </c>
      <c r="D119" s="625">
        <v>0</v>
      </c>
      <c r="E119" s="625" t="s">
        <v>715</v>
      </c>
      <c r="F119" s="625">
        <v>0</v>
      </c>
    </row>
    <row r="120" spans="1:6" x14ac:dyDescent="0.25">
      <c r="A120" s="635" t="s">
        <v>818</v>
      </c>
      <c r="B120" s="625" t="s">
        <v>715</v>
      </c>
      <c r="C120" s="625" t="s">
        <v>715</v>
      </c>
      <c r="D120" s="625">
        <v>0</v>
      </c>
      <c r="E120" s="625" t="s">
        <v>715</v>
      </c>
      <c r="F120" s="625">
        <v>0</v>
      </c>
    </row>
    <row r="121" spans="1:6" x14ac:dyDescent="0.25">
      <c r="A121" s="635" t="s">
        <v>819</v>
      </c>
      <c r="B121" s="625" t="s">
        <v>715</v>
      </c>
      <c r="C121" s="625" t="s">
        <v>715</v>
      </c>
      <c r="D121" s="625">
        <v>0</v>
      </c>
      <c r="E121" s="625" t="s">
        <v>715</v>
      </c>
      <c r="F121" s="625">
        <v>0</v>
      </c>
    </row>
    <row r="122" spans="1:6" x14ac:dyDescent="0.25">
      <c r="A122" s="635" t="s">
        <v>820</v>
      </c>
      <c r="B122" s="625" t="s">
        <v>715</v>
      </c>
      <c r="C122" s="625" t="s">
        <v>715</v>
      </c>
      <c r="D122" s="625">
        <v>0</v>
      </c>
      <c r="E122" s="625" t="s">
        <v>715</v>
      </c>
      <c r="F122" s="625">
        <v>0</v>
      </c>
    </row>
    <row r="123" spans="1:6" x14ac:dyDescent="0.25">
      <c r="A123" s="635" t="s">
        <v>821</v>
      </c>
      <c r="B123" s="625" t="s">
        <v>715</v>
      </c>
      <c r="C123" s="625" t="s">
        <v>715</v>
      </c>
      <c r="D123" s="625">
        <v>0</v>
      </c>
      <c r="E123" s="625" t="s">
        <v>715</v>
      </c>
      <c r="F123" s="625">
        <v>0</v>
      </c>
    </row>
    <row r="124" spans="1:6" x14ac:dyDescent="0.25">
      <c r="A124" s="635" t="s">
        <v>822</v>
      </c>
      <c r="B124" s="625" t="s">
        <v>715</v>
      </c>
      <c r="C124" s="625" t="s">
        <v>715</v>
      </c>
      <c r="D124" s="625">
        <v>0</v>
      </c>
      <c r="E124" s="625" t="s">
        <v>715</v>
      </c>
      <c r="F124" s="625">
        <v>0</v>
      </c>
    </row>
    <row r="125" spans="1:6" x14ac:dyDescent="0.25">
      <c r="A125" s="635" t="s">
        <v>823</v>
      </c>
      <c r="B125" s="625" t="s">
        <v>715</v>
      </c>
      <c r="C125" s="625" t="s">
        <v>715</v>
      </c>
      <c r="D125" s="625">
        <v>0</v>
      </c>
      <c r="E125" s="625" t="s">
        <v>715</v>
      </c>
      <c r="F125" s="625">
        <v>0</v>
      </c>
    </row>
    <row r="126" spans="1:6" x14ac:dyDescent="0.25">
      <c r="A126" s="635" t="s">
        <v>824</v>
      </c>
      <c r="B126" s="625" t="s">
        <v>715</v>
      </c>
      <c r="C126" s="625" t="s">
        <v>715</v>
      </c>
      <c r="D126" s="625">
        <v>0</v>
      </c>
      <c r="E126" s="625" t="s">
        <v>715</v>
      </c>
      <c r="F126" s="625">
        <v>0</v>
      </c>
    </row>
    <row r="127" spans="1:6" x14ac:dyDescent="0.25">
      <c r="A127" s="635" t="s">
        <v>825</v>
      </c>
      <c r="B127" s="625" t="s">
        <v>715</v>
      </c>
      <c r="C127" s="625" t="s">
        <v>715</v>
      </c>
      <c r="D127" s="625">
        <v>0</v>
      </c>
      <c r="E127" s="625" t="s">
        <v>715</v>
      </c>
      <c r="F127" s="625">
        <v>0</v>
      </c>
    </row>
    <row r="128" spans="1:6" x14ac:dyDescent="0.25">
      <c r="A128" s="635" t="s">
        <v>826</v>
      </c>
      <c r="B128" s="625" t="s">
        <v>715</v>
      </c>
      <c r="C128" s="625" t="s">
        <v>715</v>
      </c>
      <c r="D128" s="625">
        <v>0</v>
      </c>
      <c r="E128" s="625" t="s">
        <v>715</v>
      </c>
      <c r="F128" s="625">
        <v>0</v>
      </c>
    </row>
    <row r="129" spans="1:6" x14ac:dyDescent="0.25">
      <c r="A129" s="635" t="s">
        <v>827</v>
      </c>
      <c r="B129" s="625" t="s">
        <v>715</v>
      </c>
      <c r="C129" s="625" t="s">
        <v>715</v>
      </c>
      <c r="D129" s="625">
        <v>0</v>
      </c>
      <c r="E129" s="625" t="s">
        <v>715</v>
      </c>
      <c r="F129" s="625">
        <v>0</v>
      </c>
    </row>
    <row r="130" spans="1:6" x14ac:dyDescent="0.25">
      <c r="A130" s="635" t="s">
        <v>828</v>
      </c>
      <c r="B130" s="625" t="s">
        <v>715</v>
      </c>
      <c r="C130" s="625" t="s">
        <v>715</v>
      </c>
      <c r="D130" s="625">
        <v>0</v>
      </c>
      <c r="E130" s="625" t="s">
        <v>715</v>
      </c>
      <c r="F130" s="625">
        <v>0</v>
      </c>
    </row>
    <row r="131" spans="1:6" x14ac:dyDescent="0.25">
      <c r="A131" s="635" t="s">
        <v>829</v>
      </c>
      <c r="B131" s="625" t="s">
        <v>715</v>
      </c>
      <c r="C131" s="625" t="s">
        <v>715</v>
      </c>
      <c r="D131" s="625">
        <v>0</v>
      </c>
      <c r="E131" s="625" t="s">
        <v>715</v>
      </c>
      <c r="F131" s="625">
        <v>0</v>
      </c>
    </row>
    <row r="132" spans="1:6" x14ac:dyDescent="0.25">
      <c r="A132" s="635" t="s">
        <v>830</v>
      </c>
      <c r="B132" s="625" t="s">
        <v>715</v>
      </c>
      <c r="C132" s="625" t="s">
        <v>715</v>
      </c>
      <c r="D132" s="625">
        <v>0</v>
      </c>
      <c r="E132" s="625" t="s">
        <v>715</v>
      </c>
      <c r="F132" s="625">
        <v>0</v>
      </c>
    </row>
    <row r="133" spans="1:6" x14ac:dyDescent="0.25">
      <c r="A133" s="635" t="s">
        <v>831</v>
      </c>
      <c r="B133" s="625" t="s">
        <v>715</v>
      </c>
      <c r="C133" s="625" t="s">
        <v>715</v>
      </c>
      <c r="D133" s="625">
        <v>0</v>
      </c>
      <c r="E133" s="625" t="s">
        <v>715</v>
      </c>
      <c r="F133" s="625">
        <v>0</v>
      </c>
    </row>
    <row r="134" spans="1:6" x14ac:dyDescent="0.25">
      <c r="A134" s="635" t="s">
        <v>832</v>
      </c>
      <c r="B134" s="625" t="s">
        <v>715</v>
      </c>
      <c r="C134" s="625" t="s">
        <v>715</v>
      </c>
      <c r="D134" s="625">
        <v>0</v>
      </c>
      <c r="E134" s="625" t="s">
        <v>715</v>
      </c>
      <c r="F134" s="625">
        <v>0</v>
      </c>
    </row>
    <row r="135" spans="1:6" x14ac:dyDescent="0.25">
      <c r="A135" s="635" t="s">
        <v>833</v>
      </c>
      <c r="B135" s="625" t="s">
        <v>715</v>
      </c>
      <c r="C135" s="625" t="s">
        <v>715</v>
      </c>
      <c r="D135" s="625">
        <v>0</v>
      </c>
      <c r="E135" s="625" t="s">
        <v>715</v>
      </c>
      <c r="F135" s="625">
        <v>0</v>
      </c>
    </row>
    <row r="136" spans="1:6" x14ac:dyDescent="0.25">
      <c r="A136" s="635" t="s">
        <v>834</v>
      </c>
      <c r="B136" s="625" t="s">
        <v>715</v>
      </c>
      <c r="C136" s="625" t="s">
        <v>715</v>
      </c>
      <c r="D136" s="625">
        <v>0</v>
      </c>
      <c r="E136" s="625" t="s">
        <v>715</v>
      </c>
      <c r="F136" s="625">
        <v>0</v>
      </c>
    </row>
    <row r="137" spans="1:6" x14ac:dyDescent="0.25">
      <c r="A137" s="635" t="s">
        <v>835</v>
      </c>
      <c r="B137" s="625" t="s">
        <v>715</v>
      </c>
      <c r="C137" s="625" t="s">
        <v>715</v>
      </c>
      <c r="D137" s="625">
        <v>0</v>
      </c>
      <c r="E137" s="625" t="s">
        <v>715</v>
      </c>
      <c r="F137" s="625">
        <v>0</v>
      </c>
    </row>
    <row r="138" spans="1:6" x14ac:dyDescent="0.25">
      <c r="A138" s="633" t="s">
        <v>96</v>
      </c>
      <c r="B138" s="634">
        <v>1</v>
      </c>
      <c r="C138" s="634">
        <v>8</v>
      </c>
      <c r="D138" s="634">
        <v>9</v>
      </c>
      <c r="E138" s="634">
        <v>1</v>
      </c>
      <c r="F138" s="634">
        <v>10</v>
      </c>
    </row>
    <row r="139" spans="1:6" x14ac:dyDescent="0.25">
      <c r="A139" s="635" t="s">
        <v>836</v>
      </c>
      <c r="B139" s="625" t="s">
        <v>715</v>
      </c>
      <c r="C139" s="625">
        <v>1</v>
      </c>
      <c r="D139" s="625">
        <v>1</v>
      </c>
      <c r="E139" s="625" t="s">
        <v>715</v>
      </c>
      <c r="F139" s="625">
        <v>1</v>
      </c>
    </row>
    <row r="140" spans="1:6" x14ac:dyDescent="0.25">
      <c r="A140" s="635" t="s">
        <v>837</v>
      </c>
      <c r="B140" s="625" t="s">
        <v>715</v>
      </c>
      <c r="C140" s="625" t="s">
        <v>715</v>
      </c>
      <c r="D140" s="625">
        <v>0</v>
      </c>
      <c r="E140" s="625" t="s">
        <v>715</v>
      </c>
      <c r="F140" s="625">
        <v>0</v>
      </c>
    </row>
    <row r="141" spans="1:6" x14ac:dyDescent="0.25">
      <c r="A141" s="635" t="s">
        <v>838</v>
      </c>
      <c r="B141" s="625" t="s">
        <v>715</v>
      </c>
      <c r="C141" s="625" t="s">
        <v>715</v>
      </c>
      <c r="D141" s="625">
        <v>0</v>
      </c>
      <c r="E141" s="625" t="s">
        <v>715</v>
      </c>
      <c r="F141" s="625">
        <v>0</v>
      </c>
    </row>
    <row r="142" spans="1:6" x14ac:dyDescent="0.25">
      <c r="A142" s="635" t="s">
        <v>839</v>
      </c>
      <c r="B142" s="625" t="s">
        <v>715</v>
      </c>
      <c r="C142" s="625" t="s">
        <v>715</v>
      </c>
      <c r="D142" s="625">
        <v>0</v>
      </c>
      <c r="E142" s="625" t="s">
        <v>715</v>
      </c>
      <c r="F142" s="625">
        <v>0</v>
      </c>
    </row>
    <row r="143" spans="1:6" x14ac:dyDescent="0.25">
      <c r="A143" s="635" t="s">
        <v>840</v>
      </c>
      <c r="B143" s="625" t="s">
        <v>715</v>
      </c>
      <c r="C143" s="625" t="s">
        <v>715</v>
      </c>
      <c r="D143" s="625">
        <v>0</v>
      </c>
      <c r="E143" s="625" t="s">
        <v>715</v>
      </c>
      <c r="F143" s="625">
        <v>0</v>
      </c>
    </row>
    <row r="144" spans="1:6" x14ac:dyDescent="0.25">
      <c r="A144" s="635" t="s">
        <v>841</v>
      </c>
      <c r="B144" s="625" t="s">
        <v>715</v>
      </c>
      <c r="C144" s="625" t="s">
        <v>715</v>
      </c>
      <c r="D144" s="625">
        <v>0</v>
      </c>
      <c r="E144" s="625" t="s">
        <v>715</v>
      </c>
      <c r="F144" s="625">
        <v>0</v>
      </c>
    </row>
    <row r="145" spans="1:6" x14ac:dyDescent="0.25">
      <c r="A145" s="635" t="s">
        <v>842</v>
      </c>
      <c r="B145" s="625" t="s">
        <v>715</v>
      </c>
      <c r="C145" s="625" t="s">
        <v>715</v>
      </c>
      <c r="D145" s="625">
        <v>0</v>
      </c>
      <c r="E145" s="625" t="s">
        <v>715</v>
      </c>
      <c r="F145" s="625">
        <v>0</v>
      </c>
    </row>
    <row r="146" spans="1:6" x14ac:dyDescent="0.25">
      <c r="A146" s="635" t="s">
        <v>843</v>
      </c>
      <c r="B146" s="625" t="s">
        <v>715</v>
      </c>
      <c r="C146" s="625">
        <v>1</v>
      </c>
      <c r="D146" s="625">
        <v>1</v>
      </c>
      <c r="E146" s="625" t="s">
        <v>715</v>
      </c>
      <c r="F146" s="625">
        <v>1</v>
      </c>
    </row>
    <row r="147" spans="1:6" x14ac:dyDescent="0.25">
      <c r="A147" s="635" t="s">
        <v>844</v>
      </c>
      <c r="B147" s="625" t="s">
        <v>715</v>
      </c>
      <c r="C147" s="625" t="s">
        <v>715</v>
      </c>
      <c r="D147" s="625">
        <v>0</v>
      </c>
      <c r="E147" s="625" t="s">
        <v>715</v>
      </c>
      <c r="F147" s="625">
        <v>0</v>
      </c>
    </row>
    <row r="148" spans="1:6" x14ac:dyDescent="0.25">
      <c r="A148" s="635" t="s">
        <v>845</v>
      </c>
      <c r="B148" s="625" t="s">
        <v>715</v>
      </c>
      <c r="C148" s="625">
        <v>1</v>
      </c>
      <c r="D148" s="625">
        <v>1</v>
      </c>
      <c r="E148" s="625" t="s">
        <v>715</v>
      </c>
      <c r="F148" s="625">
        <v>1</v>
      </c>
    </row>
    <row r="149" spans="1:6" x14ac:dyDescent="0.25">
      <c r="A149" s="635" t="s">
        <v>846</v>
      </c>
      <c r="B149" s="625" t="s">
        <v>715</v>
      </c>
      <c r="C149" s="625" t="s">
        <v>715</v>
      </c>
      <c r="D149" s="625">
        <v>0</v>
      </c>
      <c r="E149" s="625" t="s">
        <v>715</v>
      </c>
      <c r="F149" s="625">
        <v>0</v>
      </c>
    </row>
    <row r="150" spans="1:6" x14ac:dyDescent="0.25">
      <c r="A150" s="635" t="s">
        <v>847</v>
      </c>
      <c r="B150" s="625" t="s">
        <v>715</v>
      </c>
      <c r="C150" s="625" t="s">
        <v>715</v>
      </c>
      <c r="D150" s="625">
        <v>0</v>
      </c>
      <c r="E150" s="625" t="s">
        <v>715</v>
      </c>
      <c r="F150" s="625">
        <v>0</v>
      </c>
    </row>
    <row r="151" spans="1:6" x14ac:dyDescent="0.25">
      <c r="A151" s="635" t="s">
        <v>848</v>
      </c>
      <c r="B151" s="625" t="s">
        <v>715</v>
      </c>
      <c r="C151" s="625" t="s">
        <v>715</v>
      </c>
      <c r="D151" s="625">
        <v>0</v>
      </c>
      <c r="E151" s="625" t="s">
        <v>715</v>
      </c>
      <c r="F151" s="625">
        <v>0</v>
      </c>
    </row>
    <row r="152" spans="1:6" x14ac:dyDescent="0.25">
      <c r="A152" s="635" t="s">
        <v>849</v>
      </c>
      <c r="B152" s="625" t="s">
        <v>715</v>
      </c>
      <c r="C152" s="625" t="s">
        <v>715</v>
      </c>
      <c r="D152" s="625">
        <v>0</v>
      </c>
      <c r="E152" s="625" t="s">
        <v>715</v>
      </c>
      <c r="F152" s="625">
        <v>0</v>
      </c>
    </row>
    <row r="153" spans="1:6" x14ac:dyDescent="0.25">
      <c r="A153" s="635" t="s">
        <v>850</v>
      </c>
      <c r="B153" s="625" t="s">
        <v>715</v>
      </c>
      <c r="C153" s="625" t="s">
        <v>715</v>
      </c>
      <c r="D153" s="625">
        <v>0</v>
      </c>
      <c r="E153" s="625" t="s">
        <v>715</v>
      </c>
      <c r="F153" s="625">
        <v>0</v>
      </c>
    </row>
    <row r="154" spans="1:6" x14ac:dyDescent="0.25">
      <c r="A154" s="635" t="s">
        <v>851</v>
      </c>
      <c r="B154" s="625" t="s">
        <v>715</v>
      </c>
      <c r="C154" s="625" t="s">
        <v>715</v>
      </c>
      <c r="D154" s="625">
        <v>0</v>
      </c>
      <c r="E154" s="625" t="s">
        <v>715</v>
      </c>
      <c r="F154" s="625">
        <v>0</v>
      </c>
    </row>
    <row r="155" spans="1:6" x14ac:dyDescent="0.25">
      <c r="A155" s="635" t="s">
        <v>852</v>
      </c>
      <c r="B155" s="625" t="s">
        <v>715</v>
      </c>
      <c r="C155" s="625" t="s">
        <v>715</v>
      </c>
      <c r="D155" s="625">
        <v>0</v>
      </c>
      <c r="E155" s="625" t="s">
        <v>715</v>
      </c>
      <c r="F155" s="625">
        <v>0</v>
      </c>
    </row>
    <row r="156" spans="1:6" x14ac:dyDescent="0.25">
      <c r="A156" s="635" t="s">
        <v>853</v>
      </c>
      <c r="B156" s="625" t="s">
        <v>715</v>
      </c>
      <c r="C156" s="625" t="s">
        <v>715</v>
      </c>
      <c r="D156" s="625">
        <v>0</v>
      </c>
      <c r="E156" s="625" t="s">
        <v>715</v>
      </c>
      <c r="F156" s="625">
        <v>0</v>
      </c>
    </row>
    <row r="157" spans="1:6" x14ac:dyDescent="0.25">
      <c r="A157" s="635" t="s">
        <v>854</v>
      </c>
      <c r="B157" s="625" t="s">
        <v>715</v>
      </c>
      <c r="C157" s="625" t="s">
        <v>715</v>
      </c>
      <c r="D157" s="625">
        <v>0</v>
      </c>
      <c r="E157" s="625" t="s">
        <v>715</v>
      </c>
      <c r="F157" s="625">
        <v>0</v>
      </c>
    </row>
    <row r="158" spans="1:6" x14ac:dyDescent="0.25">
      <c r="A158" s="635" t="s">
        <v>855</v>
      </c>
      <c r="B158" s="625" t="s">
        <v>715</v>
      </c>
      <c r="C158" s="625">
        <v>1</v>
      </c>
      <c r="D158" s="625">
        <v>1</v>
      </c>
      <c r="E158" s="625" t="s">
        <v>715</v>
      </c>
      <c r="F158" s="625">
        <v>1</v>
      </c>
    </row>
    <row r="159" spans="1:6" x14ac:dyDescent="0.25">
      <c r="A159" s="635" t="s">
        <v>856</v>
      </c>
      <c r="B159" s="625" t="s">
        <v>715</v>
      </c>
      <c r="C159" s="625" t="s">
        <v>715</v>
      </c>
      <c r="D159" s="625">
        <v>0</v>
      </c>
      <c r="E159" s="625" t="s">
        <v>715</v>
      </c>
      <c r="F159" s="625">
        <v>0</v>
      </c>
    </row>
    <row r="160" spans="1:6" x14ac:dyDescent="0.25">
      <c r="A160" s="635" t="s">
        <v>857</v>
      </c>
      <c r="B160" s="625" t="s">
        <v>715</v>
      </c>
      <c r="C160" s="625" t="s">
        <v>715</v>
      </c>
      <c r="D160" s="625">
        <v>0</v>
      </c>
      <c r="E160" s="625" t="s">
        <v>715</v>
      </c>
      <c r="F160" s="625">
        <v>0</v>
      </c>
    </row>
    <row r="161" spans="1:6" x14ac:dyDescent="0.25">
      <c r="A161" s="635" t="s">
        <v>858</v>
      </c>
      <c r="B161" s="625" t="s">
        <v>715</v>
      </c>
      <c r="C161" s="625">
        <v>1</v>
      </c>
      <c r="D161" s="625">
        <v>1</v>
      </c>
      <c r="E161" s="625" t="s">
        <v>715</v>
      </c>
      <c r="F161" s="625">
        <v>1</v>
      </c>
    </row>
    <row r="162" spans="1:6" x14ac:dyDescent="0.25">
      <c r="A162" s="635" t="s">
        <v>859</v>
      </c>
      <c r="B162" s="625" t="s">
        <v>715</v>
      </c>
      <c r="C162" s="625" t="s">
        <v>715</v>
      </c>
      <c r="D162" s="625">
        <v>0</v>
      </c>
      <c r="E162" s="625" t="s">
        <v>715</v>
      </c>
      <c r="F162" s="625">
        <v>0</v>
      </c>
    </row>
    <row r="163" spans="1:6" x14ac:dyDescent="0.25">
      <c r="A163" s="635" t="s">
        <v>860</v>
      </c>
      <c r="B163" s="625" t="s">
        <v>715</v>
      </c>
      <c r="C163" s="625">
        <v>1</v>
      </c>
      <c r="D163" s="625">
        <v>1</v>
      </c>
      <c r="E163" s="625">
        <v>1</v>
      </c>
      <c r="F163" s="625">
        <v>2</v>
      </c>
    </row>
    <row r="164" spans="1:6" x14ac:dyDescent="0.25">
      <c r="A164" s="635" t="s">
        <v>861</v>
      </c>
      <c r="B164" s="625" t="s">
        <v>715</v>
      </c>
      <c r="C164" s="625" t="s">
        <v>715</v>
      </c>
      <c r="D164" s="625">
        <v>0</v>
      </c>
      <c r="E164" s="625" t="s">
        <v>715</v>
      </c>
      <c r="F164" s="625">
        <v>0</v>
      </c>
    </row>
    <row r="165" spans="1:6" x14ac:dyDescent="0.25">
      <c r="A165" s="635" t="s">
        <v>862</v>
      </c>
      <c r="B165" s="625" t="s">
        <v>715</v>
      </c>
      <c r="C165" s="625" t="s">
        <v>715</v>
      </c>
      <c r="D165" s="625">
        <v>0</v>
      </c>
      <c r="E165" s="625" t="s">
        <v>715</v>
      </c>
      <c r="F165" s="625">
        <v>0</v>
      </c>
    </row>
    <row r="166" spans="1:6" x14ac:dyDescent="0.25">
      <c r="A166" s="635" t="s">
        <v>863</v>
      </c>
      <c r="B166" s="625" t="s">
        <v>715</v>
      </c>
      <c r="C166" s="625" t="s">
        <v>715</v>
      </c>
      <c r="D166" s="625">
        <v>0</v>
      </c>
      <c r="E166" s="625" t="s">
        <v>715</v>
      </c>
      <c r="F166" s="625">
        <v>0</v>
      </c>
    </row>
    <row r="167" spans="1:6" x14ac:dyDescent="0.25">
      <c r="A167" s="635" t="s">
        <v>864</v>
      </c>
      <c r="B167" s="625" t="s">
        <v>715</v>
      </c>
      <c r="C167" s="625" t="s">
        <v>715</v>
      </c>
      <c r="D167" s="625">
        <v>0</v>
      </c>
      <c r="E167" s="625" t="s">
        <v>715</v>
      </c>
      <c r="F167" s="625">
        <v>0</v>
      </c>
    </row>
    <row r="168" spans="1:6" x14ac:dyDescent="0.25">
      <c r="A168" s="635" t="s">
        <v>865</v>
      </c>
      <c r="B168" s="625" t="s">
        <v>715</v>
      </c>
      <c r="C168" s="625" t="s">
        <v>715</v>
      </c>
      <c r="D168" s="625">
        <v>0</v>
      </c>
      <c r="E168" s="625" t="s">
        <v>715</v>
      </c>
      <c r="F168" s="625">
        <v>0</v>
      </c>
    </row>
    <row r="169" spans="1:6" x14ac:dyDescent="0.25">
      <c r="A169" s="635" t="s">
        <v>866</v>
      </c>
      <c r="B169" s="625" t="s">
        <v>715</v>
      </c>
      <c r="C169" s="625" t="s">
        <v>715</v>
      </c>
      <c r="D169" s="625">
        <v>0</v>
      </c>
      <c r="E169" s="625" t="s">
        <v>715</v>
      </c>
      <c r="F169" s="625">
        <v>0</v>
      </c>
    </row>
    <row r="170" spans="1:6" x14ac:dyDescent="0.25">
      <c r="A170" s="635" t="s">
        <v>867</v>
      </c>
      <c r="B170" s="625" t="s">
        <v>715</v>
      </c>
      <c r="C170" s="625">
        <v>1</v>
      </c>
      <c r="D170" s="625">
        <v>1</v>
      </c>
      <c r="E170" s="625" t="s">
        <v>715</v>
      </c>
      <c r="F170" s="625">
        <v>1</v>
      </c>
    </row>
    <row r="171" spans="1:6" x14ac:dyDescent="0.25">
      <c r="A171" s="635" t="s">
        <v>868</v>
      </c>
      <c r="B171" s="625" t="s">
        <v>715</v>
      </c>
      <c r="C171" s="625" t="s">
        <v>715</v>
      </c>
      <c r="D171" s="625">
        <v>0</v>
      </c>
      <c r="E171" s="625" t="s">
        <v>715</v>
      </c>
      <c r="F171" s="625">
        <v>0</v>
      </c>
    </row>
    <row r="172" spans="1:6" x14ac:dyDescent="0.25">
      <c r="A172" s="635" t="s">
        <v>869</v>
      </c>
      <c r="B172" s="625" t="s">
        <v>715</v>
      </c>
      <c r="C172" s="625" t="s">
        <v>715</v>
      </c>
      <c r="D172" s="625">
        <v>0</v>
      </c>
      <c r="E172" s="625" t="s">
        <v>715</v>
      </c>
      <c r="F172" s="625">
        <v>0</v>
      </c>
    </row>
    <row r="173" spans="1:6" x14ac:dyDescent="0.25">
      <c r="A173" s="635" t="s">
        <v>870</v>
      </c>
      <c r="B173" s="625" t="s">
        <v>715</v>
      </c>
      <c r="C173" s="625">
        <v>1</v>
      </c>
      <c r="D173" s="625">
        <v>1</v>
      </c>
      <c r="E173" s="625" t="s">
        <v>715</v>
      </c>
      <c r="F173" s="625">
        <v>1</v>
      </c>
    </row>
    <row r="174" spans="1:6" x14ac:dyDescent="0.25">
      <c r="A174" s="635" t="s">
        <v>871</v>
      </c>
      <c r="B174" s="625" t="s">
        <v>715</v>
      </c>
      <c r="C174" s="625" t="s">
        <v>715</v>
      </c>
      <c r="D174" s="625">
        <v>0</v>
      </c>
      <c r="E174" s="625" t="s">
        <v>715</v>
      </c>
      <c r="F174" s="625">
        <v>0</v>
      </c>
    </row>
    <row r="175" spans="1:6" x14ac:dyDescent="0.25">
      <c r="A175" s="635" t="s">
        <v>872</v>
      </c>
      <c r="B175" s="625">
        <v>1</v>
      </c>
      <c r="C175" s="625" t="s">
        <v>715</v>
      </c>
      <c r="D175" s="625">
        <v>1</v>
      </c>
      <c r="E175" s="625" t="s">
        <v>715</v>
      </c>
      <c r="F175" s="625">
        <v>1</v>
      </c>
    </row>
    <row r="176" spans="1:6" x14ac:dyDescent="0.25">
      <c r="A176" s="635" t="s">
        <v>873</v>
      </c>
      <c r="B176" s="625" t="s">
        <v>715</v>
      </c>
      <c r="C176" s="625" t="s">
        <v>715</v>
      </c>
      <c r="D176" s="625">
        <v>0</v>
      </c>
      <c r="E176" s="625" t="s">
        <v>715</v>
      </c>
      <c r="F176" s="625">
        <v>0</v>
      </c>
    </row>
    <row r="177" spans="1:6" x14ac:dyDescent="0.25">
      <c r="A177" s="635" t="s">
        <v>874</v>
      </c>
      <c r="B177" s="625" t="s">
        <v>715</v>
      </c>
      <c r="C177" s="625" t="s">
        <v>715</v>
      </c>
      <c r="D177" s="625">
        <v>0</v>
      </c>
      <c r="E177" s="625" t="s">
        <v>715</v>
      </c>
      <c r="F177" s="625">
        <v>0</v>
      </c>
    </row>
    <row r="178" spans="1:6" x14ac:dyDescent="0.25">
      <c r="A178" s="635" t="s">
        <v>875</v>
      </c>
      <c r="B178" s="625" t="s">
        <v>715</v>
      </c>
      <c r="C178" s="625" t="s">
        <v>715</v>
      </c>
      <c r="D178" s="625">
        <v>0</v>
      </c>
      <c r="E178" s="625" t="s">
        <v>715</v>
      </c>
      <c r="F178" s="625">
        <v>0</v>
      </c>
    </row>
    <row r="179" spans="1:6" x14ac:dyDescent="0.25">
      <c r="A179" s="635" t="s">
        <v>876</v>
      </c>
      <c r="B179" s="625" t="s">
        <v>715</v>
      </c>
      <c r="C179" s="625" t="s">
        <v>715</v>
      </c>
      <c r="D179" s="625">
        <v>0</v>
      </c>
      <c r="E179" s="625" t="s">
        <v>715</v>
      </c>
      <c r="F179" s="625">
        <v>0</v>
      </c>
    </row>
    <row r="180" spans="1:6" x14ac:dyDescent="0.25">
      <c r="A180" s="635" t="s">
        <v>877</v>
      </c>
      <c r="B180" s="625" t="s">
        <v>715</v>
      </c>
      <c r="C180" s="625" t="s">
        <v>715</v>
      </c>
      <c r="D180" s="625">
        <v>0</v>
      </c>
      <c r="E180" s="625" t="s">
        <v>715</v>
      </c>
      <c r="F180" s="625">
        <v>0</v>
      </c>
    </row>
    <row r="181" spans="1:6" x14ac:dyDescent="0.25">
      <c r="A181" s="635" t="s">
        <v>878</v>
      </c>
      <c r="B181" s="625" t="s">
        <v>715</v>
      </c>
      <c r="C181" s="625" t="s">
        <v>715</v>
      </c>
      <c r="D181" s="625">
        <v>0</v>
      </c>
      <c r="E181" s="625" t="s">
        <v>715</v>
      </c>
      <c r="F181" s="625">
        <v>0</v>
      </c>
    </row>
    <row r="182" spans="1:6" x14ac:dyDescent="0.25">
      <c r="A182" s="635" t="s">
        <v>879</v>
      </c>
      <c r="B182" s="625" t="s">
        <v>715</v>
      </c>
      <c r="C182" s="625" t="s">
        <v>715</v>
      </c>
      <c r="D182" s="625">
        <v>0</v>
      </c>
      <c r="E182" s="625" t="s">
        <v>715</v>
      </c>
      <c r="F182" s="625">
        <v>0</v>
      </c>
    </row>
    <row r="183" spans="1:6" x14ac:dyDescent="0.25">
      <c r="A183" s="635" t="s">
        <v>880</v>
      </c>
      <c r="B183" s="625" t="s">
        <v>715</v>
      </c>
      <c r="C183" s="625" t="s">
        <v>715</v>
      </c>
      <c r="D183" s="625">
        <v>0</v>
      </c>
      <c r="E183" s="625" t="s">
        <v>715</v>
      </c>
      <c r="F183" s="625">
        <v>0</v>
      </c>
    </row>
    <row r="184" spans="1:6" x14ac:dyDescent="0.25">
      <c r="A184" s="635" t="s">
        <v>881</v>
      </c>
      <c r="B184" s="625" t="s">
        <v>715</v>
      </c>
      <c r="C184" s="625" t="s">
        <v>715</v>
      </c>
      <c r="D184" s="625">
        <v>0</v>
      </c>
      <c r="E184" s="625" t="s">
        <v>715</v>
      </c>
      <c r="F184" s="625">
        <v>0</v>
      </c>
    </row>
    <row r="185" spans="1:6" x14ac:dyDescent="0.25">
      <c r="A185" s="633" t="s">
        <v>97</v>
      </c>
      <c r="B185" s="634">
        <v>0</v>
      </c>
      <c r="C185" s="634">
        <v>3</v>
      </c>
      <c r="D185" s="634">
        <v>3</v>
      </c>
      <c r="E185" s="634">
        <v>0</v>
      </c>
      <c r="F185" s="634">
        <v>3</v>
      </c>
    </row>
    <row r="186" spans="1:6" x14ac:dyDescent="0.25">
      <c r="A186" s="635" t="s">
        <v>882</v>
      </c>
      <c r="B186" s="625" t="s">
        <v>715</v>
      </c>
      <c r="C186" s="625" t="s">
        <v>715</v>
      </c>
      <c r="D186" s="625">
        <v>0</v>
      </c>
      <c r="E186" s="625" t="s">
        <v>715</v>
      </c>
      <c r="F186" s="625">
        <v>0</v>
      </c>
    </row>
    <row r="187" spans="1:6" x14ac:dyDescent="0.25">
      <c r="A187" s="635" t="s">
        <v>883</v>
      </c>
      <c r="B187" s="625" t="s">
        <v>715</v>
      </c>
      <c r="C187" s="625" t="s">
        <v>715</v>
      </c>
      <c r="D187" s="625">
        <v>0</v>
      </c>
      <c r="E187" s="625" t="s">
        <v>715</v>
      </c>
      <c r="F187" s="625">
        <v>0</v>
      </c>
    </row>
    <row r="188" spans="1:6" x14ac:dyDescent="0.25">
      <c r="A188" s="635" t="s">
        <v>884</v>
      </c>
      <c r="B188" s="625" t="s">
        <v>715</v>
      </c>
      <c r="C188" s="625">
        <v>1</v>
      </c>
      <c r="D188" s="625">
        <v>1</v>
      </c>
      <c r="E188" s="625" t="s">
        <v>715</v>
      </c>
      <c r="F188" s="625">
        <v>1</v>
      </c>
    </row>
    <row r="189" spans="1:6" x14ac:dyDescent="0.25">
      <c r="A189" s="635" t="s">
        <v>885</v>
      </c>
      <c r="B189" s="625" t="s">
        <v>715</v>
      </c>
      <c r="C189" s="625" t="s">
        <v>715</v>
      </c>
      <c r="D189" s="625">
        <v>0</v>
      </c>
      <c r="E189" s="625" t="s">
        <v>715</v>
      </c>
      <c r="F189" s="625">
        <v>0</v>
      </c>
    </row>
    <row r="190" spans="1:6" x14ac:dyDescent="0.25">
      <c r="A190" s="635" t="s">
        <v>886</v>
      </c>
      <c r="B190" s="625" t="s">
        <v>715</v>
      </c>
      <c r="C190" s="625">
        <v>1</v>
      </c>
      <c r="D190" s="625">
        <v>1</v>
      </c>
      <c r="E190" s="625" t="s">
        <v>715</v>
      </c>
      <c r="F190" s="625">
        <v>1</v>
      </c>
    </row>
    <row r="191" spans="1:6" x14ac:dyDescent="0.25">
      <c r="A191" s="635" t="s">
        <v>887</v>
      </c>
      <c r="B191" s="625" t="s">
        <v>715</v>
      </c>
      <c r="C191" s="625" t="s">
        <v>715</v>
      </c>
      <c r="D191" s="625">
        <v>0</v>
      </c>
      <c r="E191" s="625" t="s">
        <v>715</v>
      </c>
      <c r="F191" s="625">
        <v>0</v>
      </c>
    </row>
    <row r="192" spans="1:6" x14ac:dyDescent="0.25">
      <c r="A192" s="635" t="s">
        <v>888</v>
      </c>
      <c r="B192" s="625" t="s">
        <v>715</v>
      </c>
      <c r="C192" s="625" t="s">
        <v>715</v>
      </c>
      <c r="D192" s="625">
        <v>0</v>
      </c>
      <c r="E192" s="625" t="s">
        <v>715</v>
      </c>
      <c r="F192" s="625">
        <v>0</v>
      </c>
    </row>
    <row r="193" spans="1:6" x14ac:dyDescent="0.25">
      <c r="A193" s="635" t="s">
        <v>889</v>
      </c>
      <c r="B193" s="625" t="s">
        <v>715</v>
      </c>
      <c r="C193" s="625" t="s">
        <v>715</v>
      </c>
      <c r="D193" s="625">
        <v>0</v>
      </c>
      <c r="E193" s="625" t="s">
        <v>715</v>
      </c>
      <c r="F193" s="625">
        <v>0</v>
      </c>
    </row>
    <row r="194" spans="1:6" x14ac:dyDescent="0.25">
      <c r="A194" s="635" t="s">
        <v>890</v>
      </c>
      <c r="B194" s="625" t="s">
        <v>715</v>
      </c>
      <c r="C194" s="625" t="s">
        <v>715</v>
      </c>
      <c r="D194" s="625">
        <v>0</v>
      </c>
      <c r="E194" s="625" t="s">
        <v>715</v>
      </c>
      <c r="F194" s="625">
        <v>0</v>
      </c>
    </row>
    <row r="195" spans="1:6" x14ac:dyDescent="0.25">
      <c r="A195" s="635" t="s">
        <v>891</v>
      </c>
      <c r="B195" s="625" t="s">
        <v>715</v>
      </c>
      <c r="C195" s="625" t="s">
        <v>715</v>
      </c>
      <c r="D195" s="625">
        <v>0</v>
      </c>
      <c r="E195" s="625" t="s">
        <v>715</v>
      </c>
      <c r="F195" s="625">
        <v>0</v>
      </c>
    </row>
    <row r="196" spans="1:6" x14ac:dyDescent="0.25">
      <c r="A196" s="635" t="s">
        <v>892</v>
      </c>
      <c r="B196" s="625" t="s">
        <v>715</v>
      </c>
      <c r="C196" s="625" t="s">
        <v>715</v>
      </c>
      <c r="D196" s="625">
        <v>0</v>
      </c>
      <c r="E196" s="625" t="s">
        <v>715</v>
      </c>
      <c r="F196" s="625">
        <v>0</v>
      </c>
    </row>
    <row r="197" spans="1:6" x14ac:dyDescent="0.25">
      <c r="A197" s="635" t="s">
        <v>893</v>
      </c>
      <c r="B197" s="625" t="s">
        <v>715</v>
      </c>
      <c r="C197" s="625" t="s">
        <v>715</v>
      </c>
      <c r="D197" s="625">
        <v>0</v>
      </c>
      <c r="E197" s="625" t="s">
        <v>715</v>
      </c>
      <c r="F197" s="625">
        <v>0</v>
      </c>
    </row>
    <row r="198" spans="1:6" x14ac:dyDescent="0.25">
      <c r="A198" s="635" t="s">
        <v>894</v>
      </c>
      <c r="B198" s="625" t="s">
        <v>715</v>
      </c>
      <c r="C198" s="625" t="s">
        <v>715</v>
      </c>
      <c r="D198" s="625">
        <v>0</v>
      </c>
      <c r="E198" s="625" t="s">
        <v>715</v>
      </c>
      <c r="F198" s="625">
        <v>0</v>
      </c>
    </row>
    <row r="199" spans="1:6" x14ac:dyDescent="0.25">
      <c r="A199" s="635" t="s">
        <v>895</v>
      </c>
      <c r="B199" s="625" t="s">
        <v>715</v>
      </c>
      <c r="C199" s="625" t="s">
        <v>715</v>
      </c>
      <c r="D199" s="625">
        <v>0</v>
      </c>
      <c r="E199" s="625" t="s">
        <v>715</v>
      </c>
      <c r="F199" s="625">
        <v>0</v>
      </c>
    </row>
    <row r="200" spans="1:6" x14ac:dyDescent="0.25">
      <c r="A200" s="635" t="s">
        <v>896</v>
      </c>
      <c r="B200" s="625" t="s">
        <v>715</v>
      </c>
      <c r="C200" s="625" t="s">
        <v>715</v>
      </c>
      <c r="D200" s="625">
        <v>0</v>
      </c>
      <c r="E200" s="625" t="s">
        <v>715</v>
      </c>
      <c r="F200" s="625">
        <v>0</v>
      </c>
    </row>
    <row r="201" spans="1:6" x14ac:dyDescent="0.25">
      <c r="A201" s="635" t="s">
        <v>897</v>
      </c>
      <c r="B201" s="625" t="s">
        <v>715</v>
      </c>
      <c r="C201" s="625" t="s">
        <v>715</v>
      </c>
      <c r="D201" s="625">
        <v>0</v>
      </c>
      <c r="E201" s="625" t="s">
        <v>715</v>
      </c>
      <c r="F201" s="625">
        <v>0</v>
      </c>
    </row>
    <row r="202" spans="1:6" x14ac:dyDescent="0.25">
      <c r="A202" s="635" t="s">
        <v>898</v>
      </c>
      <c r="B202" s="625" t="s">
        <v>715</v>
      </c>
      <c r="C202" s="625" t="s">
        <v>715</v>
      </c>
      <c r="D202" s="625">
        <v>0</v>
      </c>
      <c r="E202" s="625" t="s">
        <v>715</v>
      </c>
      <c r="F202" s="625">
        <v>0</v>
      </c>
    </row>
    <row r="203" spans="1:6" x14ac:dyDescent="0.25">
      <c r="A203" s="635" t="s">
        <v>899</v>
      </c>
      <c r="B203" s="625" t="s">
        <v>715</v>
      </c>
      <c r="C203" s="625" t="s">
        <v>715</v>
      </c>
      <c r="D203" s="625">
        <v>0</v>
      </c>
      <c r="E203" s="625" t="s">
        <v>715</v>
      </c>
      <c r="F203" s="625">
        <v>0</v>
      </c>
    </row>
    <row r="204" spans="1:6" x14ac:dyDescent="0.25">
      <c r="A204" s="635" t="s">
        <v>900</v>
      </c>
      <c r="B204" s="625" t="s">
        <v>715</v>
      </c>
      <c r="C204" s="625" t="s">
        <v>715</v>
      </c>
      <c r="D204" s="625">
        <v>0</v>
      </c>
      <c r="E204" s="625" t="s">
        <v>715</v>
      </c>
      <c r="F204" s="625">
        <v>0</v>
      </c>
    </row>
    <row r="205" spans="1:6" x14ac:dyDescent="0.25">
      <c r="A205" s="635" t="s">
        <v>901</v>
      </c>
      <c r="B205" s="625" t="s">
        <v>715</v>
      </c>
      <c r="C205" s="625" t="s">
        <v>715</v>
      </c>
      <c r="D205" s="625">
        <v>0</v>
      </c>
      <c r="E205" s="625" t="s">
        <v>715</v>
      </c>
      <c r="F205" s="625">
        <v>0</v>
      </c>
    </row>
    <row r="206" spans="1:6" x14ac:dyDescent="0.25">
      <c r="A206" s="635" t="s">
        <v>902</v>
      </c>
      <c r="B206" s="625" t="s">
        <v>715</v>
      </c>
      <c r="C206" s="625" t="s">
        <v>715</v>
      </c>
      <c r="D206" s="625">
        <v>0</v>
      </c>
      <c r="E206" s="625" t="s">
        <v>715</v>
      </c>
      <c r="F206" s="625">
        <v>0</v>
      </c>
    </row>
    <row r="207" spans="1:6" x14ac:dyDescent="0.25">
      <c r="A207" s="635" t="s">
        <v>903</v>
      </c>
      <c r="B207" s="625" t="s">
        <v>715</v>
      </c>
      <c r="C207" s="625" t="s">
        <v>715</v>
      </c>
      <c r="D207" s="625">
        <v>0</v>
      </c>
      <c r="E207" s="625" t="s">
        <v>715</v>
      </c>
      <c r="F207" s="625">
        <v>0</v>
      </c>
    </row>
    <row r="208" spans="1:6" x14ac:dyDescent="0.25">
      <c r="A208" s="635" t="s">
        <v>904</v>
      </c>
      <c r="B208" s="625" t="s">
        <v>715</v>
      </c>
      <c r="C208" s="625" t="s">
        <v>715</v>
      </c>
      <c r="D208" s="625">
        <v>0</v>
      </c>
      <c r="E208" s="625" t="s">
        <v>715</v>
      </c>
      <c r="F208" s="625">
        <v>0</v>
      </c>
    </row>
    <row r="209" spans="1:6" x14ac:dyDescent="0.25">
      <c r="A209" s="635" t="s">
        <v>905</v>
      </c>
      <c r="B209" s="625" t="s">
        <v>715</v>
      </c>
      <c r="C209" s="625" t="s">
        <v>715</v>
      </c>
      <c r="D209" s="625">
        <v>0</v>
      </c>
      <c r="E209" s="625" t="s">
        <v>715</v>
      </c>
      <c r="F209" s="625">
        <v>0</v>
      </c>
    </row>
    <row r="210" spans="1:6" x14ac:dyDescent="0.25">
      <c r="A210" s="635" t="s">
        <v>906</v>
      </c>
      <c r="B210" s="625" t="s">
        <v>715</v>
      </c>
      <c r="C210" s="625" t="s">
        <v>715</v>
      </c>
      <c r="D210" s="625">
        <v>0</v>
      </c>
      <c r="E210" s="625" t="s">
        <v>715</v>
      </c>
      <c r="F210" s="625">
        <v>0</v>
      </c>
    </row>
    <row r="211" spans="1:6" x14ac:dyDescent="0.25">
      <c r="A211" s="635" t="s">
        <v>907</v>
      </c>
      <c r="B211" s="625" t="s">
        <v>715</v>
      </c>
      <c r="C211" s="625" t="s">
        <v>715</v>
      </c>
      <c r="D211" s="625">
        <v>0</v>
      </c>
      <c r="E211" s="625" t="s">
        <v>715</v>
      </c>
      <c r="F211" s="625">
        <v>0</v>
      </c>
    </row>
    <row r="212" spans="1:6" x14ac:dyDescent="0.25">
      <c r="A212" s="635" t="s">
        <v>908</v>
      </c>
      <c r="B212" s="625" t="s">
        <v>715</v>
      </c>
      <c r="C212" s="625">
        <v>1</v>
      </c>
      <c r="D212" s="625">
        <v>1</v>
      </c>
      <c r="E212" s="625" t="s">
        <v>715</v>
      </c>
      <c r="F212" s="625">
        <v>1</v>
      </c>
    </row>
    <row r="213" spans="1:6" x14ac:dyDescent="0.25">
      <c r="A213" s="635" t="s">
        <v>909</v>
      </c>
      <c r="B213" s="625" t="s">
        <v>715</v>
      </c>
      <c r="C213" s="625" t="s">
        <v>715</v>
      </c>
      <c r="D213" s="625">
        <v>0</v>
      </c>
      <c r="E213" s="625" t="s">
        <v>715</v>
      </c>
      <c r="F213" s="625">
        <v>0</v>
      </c>
    </row>
    <row r="214" spans="1:6" x14ac:dyDescent="0.25">
      <c r="A214" s="635" t="s">
        <v>910</v>
      </c>
      <c r="B214" s="625" t="s">
        <v>715</v>
      </c>
      <c r="C214" s="625" t="s">
        <v>715</v>
      </c>
      <c r="D214" s="625">
        <v>0</v>
      </c>
      <c r="E214" s="625" t="s">
        <v>715</v>
      </c>
      <c r="F214" s="625">
        <v>0</v>
      </c>
    </row>
    <row r="215" spans="1:6" x14ac:dyDescent="0.25">
      <c r="A215" s="635" t="s">
        <v>911</v>
      </c>
      <c r="B215" s="625" t="s">
        <v>715</v>
      </c>
      <c r="C215" s="625" t="s">
        <v>715</v>
      </c>
      <c r="D215" s="625">
        <v>0</v>
      </c>
      <c r="E215" s="625" t="s">
        <v>715</v>
      </c>
      <c r="F215" s="625">
        <v>0</v>
      </c>
    </row>
    <row r="216" spans="1:6" x14ac:dyDescent="0.25">
      <c r="A216" s="635" t="s">
        <v>912</v>
      </c>
      <c r="B216" s="625" t="s">
        <v>715</v>
      </c>
      <c r="C216" s="625" t="s">
        <v>715</v>
      </c>
      <c r="D216" s="625">
        <v>0</v>
      </c>
      <c r="E216" s="625" t="s">
        <v>715</v>
      </c>
      <c r="F216" s="625">
        <v>0</v>
      </c>
    </row>
    <row r="217" spans="1:6" x14ac:dyDescent="0.25">
      <c r="A217" s="635" t="s">
        <v>913</v>
      </c>
      <c r="B217" s="625" t="s">
        <v>715</v>
      </c>
      <c r="C217" s="625" t="s">
        <v>715</v>
      </c>
      <c r="D217" s="625">
        <v>0</v>
      </c>
      <c r="E217" s="625" t="s">
        <v>715</v>
      </c>
      <c r="F217" s="625">
        <v>0</v>
      </c>
    </row>
    <row r="218" spans="1:6" x14ac:dyDescent="0.25">
      <c r="A218" s="635" t="s">
        <v>914</v>
      </c>
      <c r="B218" s="625" t="s">
        <v>715</v>
      </c>
      <c r="C218" s="625" t="s">
        <v>715</v>
      </c>
      <c r="D218" s="625">
        <v>0</v>
      </c>
      <c r="E218" s="625" t="s">
        <v>715</v>
      </c>
      <c r="F218" s="625">
        <v>0</v>
      </c>
    </row>
    <row r="219" spans="1:6" x14ac:dyDescent="0.25">
      <c r="A219" s="635" t="s">
        <v>915</v>
      </c>
      <c r="B219" s="625" t="s">
        <v>715</v>
      </c>
      <c r="C219" s="625" t="s">
        <v>715</v>
      </c>
      <c r="D219" s="625">
        <v>0</v>
      </c>
      <c r="E219" s="625" t="s">
        <v>715</v>
      </c>
      <c r="F219" s="625">
        <v>0</v>
      </c>
    </row>
    <row r="220" spans="1:6" x14ac:dyDescent="0.25">
      <c r="A220" s="633" t="s">
        <v>98</v>
      </c>
      <c r="B220" s="634">
        <v>0</v>
      </c>
      <c r="C220" s="634">
        <v>5</v>
      </c>
      <c r="D220" s="634">
        <v>5</v>
      </c>
      <c r="E220" s="634">
        <v>0</v>
      </c>
      <c r="F220" s="634">
        <v>5</v>
      </c>
    </row>
    <row r="221" spans="1:6" x14ac:dyDescent="0.25">
      <c r="A221" s="635" t="s">
        <v>916</v>
      </c>
      <c r="B221" s="625" t="s">
        <v>715</v>
      </c>
      <c r="C221" s="625" t="s">
        <v>715</v>
      </c>
      <c r="D221" s="625">
        <v>0</v>
      </c>
      <c r="E221" s="625" t="s">
        <v>715</v>
      </c>
      <c r="F221" s="625">
        <v>0</v>
      </c>
    </row>
    <row r="222" spans="1:6" x14ac:dyDescent="0.25">
      <c r="A222" s="635" t="s">
        <v>917</v>
      </c>
      <c r="B222" s="625" t="s">
        <v>715</v>
      </c>
      <c r="C222" s="625" t="s">
        <v>715</v>
      </c>
      <c r="D222" s="625">
        <v>0</v>
      </c>
      <c r="E222" s="625" t="s">
        <v>715</v>
      </c>
      <c r="F222" s="625">
        <v>0</v>
      </c>
    </row>
    <row r="223" spans="1:6" x14ac:dyDescent="0.25">
      <c r="A223" s="635" t="s">
        <v>918</v>
      </c>
      <c r="B223" s="625" t="s">
        <v>715</v>
      </c>
      <c r="C223" s="625" t="s">
        <v>715</v>
      </c>
      <c r="D223" s="625">
        <v>0</v>
      </c>
      <c r="E223" s="625" t="s">
        <v>715</v>
      </c>
      <c r="F223" s="625">
        <v>0</v>
      </c>
    </row>
    <row r="224" spans="1:6" x14ac:dyDescent="0.25">
      <c r="A224" s="635" t="s">
        <v>919</v>
      </c>
      <c r="B224" s="625" t="s">
        <v>715</v>
      </c>
      <c r="C224" s="625" t="s">
        <v>715</v>
      </c>
      <c r="D224" s="625">
        <v>0</v>
      </c>
      <c r="E224" s="625" t="s">
        <v>715</v>
      </c>
      <c r="F224" s="625">
        <v>0</v>
      </c>
    </row>
    <row r="225" spans="1:6" x14ac:dyDescent="0.25">
      <c r="A225" s="635" t="s">
        <v>920</v>
      </c>
      <c r="B225" s="625" t="s">
        <v>715</v>
      </c>
      <c r="C225" s="625" t="s">
        <v>715</v>
      </c>
      <c r="D225" s="625">
        <v>0</v>
      </c>
      <c r="E225" s="625" t="s">
        <v>715</v>
      </c>
      <c r="F225" s="625">
        <v>0</v>
      </c>
    </row>
    <row r="226" spans="1:6" x14ac:dyDescent="0.25">
      <c r="A226" s="635" t="s">
        <v>921</v>
      </c>
      <c r="B226" s="625" t="s">
        <v>715</v>
      </c>
      <c r="C226" s="625" t="s">
        <v>715</v>
      </c>
      <c r="D226" s="625">
        <v>0</v>
      </c>
      <c r="E226" s="625" t="s">
        <v>715</v>
      </c>
      <c r="F226" s="625">
        <v>0</v>
      </c>
    </row>
    <row r="227" spans="1:6" x14ac:dyDescent="0.25">
      <c r="A227" s="635" t="s">
        <v>922</v>
      </c>
      <c r="B227" s="625" t="s">
        <v>715</v>
      </c>
      <c r="C227" s="625" t="s">
        <v>715</v>
      </c>
      <c r="D227" s="625">
        <v>0</v>
      </c>
      <c r="E227" s="625" t="s">
        <v>715</v>
      </c>
      <c r="F227" s="625">
        <v>0</v>
      </c>
    </row>
    <row r="228" spans="1:6" x14ac:dyDescent="0.25">
      <c r="A228" s="635" t="s">
        <v>923</v>
      </c>
      <c r="B228" s="625" t="s">
        <v>715</v>
      </c>
      <c r="C228" s="625" t="s">
        <v>715</v>
      </c>
      <c r="D228" s="625">
        <v>0</v>
      </c>
      <c r="E228" s="625" t="s">
        <v>715</v>
      </c>
      <c r="F228" s="625">
        <v>0</v>
      </c>
    </row>
    <row r="229" spans="1:6" x14ac:dyDescent="0.25">
      <c r="A229" s="635" t="s">
        <v>924</v>
      </c>
      <c r="B229" s="625" t="s">
        <v>715</v>
      </c>
      <c r="C229" s="625" t="s">
        <v>715</v>
      </c>
      <c r="D229" s="625">
        <v>0</v>
      </c>
      <c r="E229" s="625" t="s">
        <v>715</v>
      </c>
      <c r="F229" s="625">
        <v>0</v>
      </c>
    </row>
    <row r="230" spans="1:6" x14ac:dyDescent="0.25">
      <c r="A230" s="635" t="s">
        <v>925</v>
      </c>
      <c r="B230" s="625" t="s">
        <v>715</v>
      </c>
      <c r="C230" s="625" t="s">
        <v>715</v>
      </c>
      <c r="D230" s="625">
        <v>0</v>
      </c>
      <c r="E230" s="625" t="s">
        <v>715</v>
      </c>
      <c r="F230" s="625">
        <v>0</v>
      </c>
    </row>
    <row r="231" spans="1:6" x14ac:dyDescent="0.25">
      <c r="A231" s="635" t="s">
        <v>926</v>
      </c>
      <c r="B231" s="625" t="s">
        <v>715</v>
      </c>
      <c r="C231" s="625" t="s">
        <v>715</v>
      </c>
      <c r="D231" s="625">
        <v>0</v>
      </c>
      <c r="E231" s="625" t="s">
        <v>715</v>
      </c>
      <c r="F231" s="625">
        <v>0</v>
      </c>
    </row>
    <row r="232" spans="1:6" x14ac:dyDescent="0.25">
      <c r="A232" s="635" t="s">
        <v>927</v>
      </c>
      <c r="B232" s="625" t="s">
        <v>715</v>
      </c>
      <c r="C232" s="625" t="s">
        <v>715</v>
      </c>
      <c r="D232" s="625">
        <v>0</v>
      </c>
      <c r="E232" s="625" t="s">
        <v>715</v>
      </c>
      <c r="F232" s="625">
        <v>0</v>
      </c>
    </row>
    <row r="233" spans="1:6" x14ac:dyDescent="0.25">
      <c r="A233" s="635" t="s">
        <v>928</v>
      </c>
      <c r="B233" s="625" t="s">
        <v>715</v>
      </c>
      <c r="C233" s="625" t="s">
        <v>715</v>
      </c>
      <c r="D233" s="625">
        <v>0</v>
      </c>
      <c r="E233" s="625" t="s">
        <v>715</v>
      </c>
      <c r="F233" s="625">
        <v>0</v>
      </c>
    </row>
    <row r="234" spans="1:6" x14ac:dyDescent="0.25">
      <c r="A234" s="635" t="s">
        <v>929</v>
      </c>
      <c r="B234" s="625" t="s">
        <v>715</v>
      </c>
      <c r="C234" s="625">
        <v>1</v>
      </c>
      <c r="D234" s="625">
        <v>1</v>
      </c>
      <c r="E234" s="625" t="s">
        <v>715</v>
      </c>
      <c r="F234" s="625">
        <v>1</v>
      </c>
    </row>
    <row r="235" spans="1:6" x14ac:dyDescent="0.25">
      <c r="A235" s="635" t="s">
        <v>930</v>
      </c>
      <c r="B235" s="625" t="s">
        <v>715</v>
      </c>
      <c r="C235" s="625" t="s">
        <v>715</v>
      </c>
      <c r="D235" s="625">
        <v>0</v>
      </c>
      <c r="E235" s="625" t="s">
        <v>715</v>
      </c>
      <c r="F235" s="625">
        <v>0</v>
      </c>
    </row>
    <row r="236" spans="1:6" x14ac:dyDescent="0.25">
      <c r="A236" s="635" t="s">
        <v>931</v>
      </c>
      <c r="B236" s="625" t="s">
        <v>715</v>
      </c>
      <c r="C236" s="625" t="s">
        <v>715</v>
      </c>
      <c r="D236" s="625">
        <v>0</v>
      </c>
      <c r="E236" s="625" t="s">
        <v>715</v>
      </c>
      <c r="F236" s="625">
        <v>0</v>
      </c>
    </row>
    <row r="237" spans="1:6" x14ac:dyDescent="0.25">
      <c r="A237" s="635" t="s">
        <v>932</v>
      </c>
      <c r="B237" s="625" t="s">
        <v>715</v>
      </c>
      <c r="C237" s="625" t="s">
        <v>715</v>
      </c>
      <c r="D237" s="625">
        <v>0</v>
      </c>
      <c r="E237" s="625" t="s">
        <v>715</v>
      </c>
      <c r="F237" s="625">
        <v>0</v>
      </c>
    </row>
    <row r="238" spans="1:6" x14ac:dyDescent="0.25">
      <c r="A238" s="635" t="s">
        <v>933</v>
      </c>
      <c r="B238" s="625" t="s">
        <v>715</v>
      </c>
      <c r="C238" s="625" t="s">
        <v>715</v>
      </c>
      <c r="D238" s="625">
        <v>0</v>
      </c>
      <c r="E238" s="625" t="s">
        <v>715</v>
      </c>
      <c r="F238" s="625">
        <v>0</v>
      </c>
    </row>
    <row r="239" spans="1:6" x14ac:dyDescent="0.25">
      <c r="A239" s="635" t="s">
        <v>934</v>
      </c>
      <c r="B239" s="625" t="s">
        <v>715</v>
      </c>
      <c r="C239" s="625" t="s">
        <v>715</v>
      </c>
      <c r="D239" s="625">
        <v>0</v>
      </c>
      <c r="E239" s="625" t="s">
        <v>715</v>
      </c>
      <c r="F239" s="625">
        <v>0</v>
      </c>
    </row>
    <row r="240" spans="1:6" x14ac:dyDescent="0.25">
      <c r="A240" s="635" t="s">
        <v>935</v>
      </c>
      <c r="B240" s="625" t="s">
        <v>715</v>
      </c>
      <c r="C240" s="625" t="s">
        <v>715</v>
      </c>
      <c r="D240" s="625">
        <v>0</v>
      </c>
      <c r="E240" s="625" t="s">
        <v>715</v>
      </c>
      <c r="F240" s="625">
        <v>0</v>
      </c>
    </row>
    <row r="241" spans="1:6" x14ac:dyDescent="0.25">
      <c r="A241" s="635" t="s">
        <v>936</v>
      </c>
      <c r="B241" s="625" t="s">
        <v>715</v>
      </c>
      <c r="C241" s="625" t="s">
        <v>715</v>
      </c>
      <c r="D241" s="625">
        <v>0</v>
      </c>
      <c r="E241" s="625" t="s">
        <v>715</v>
      </c>
      <c r="F241" s="625">
        <v>0</v>
      </c>
    </row>
    <row r="242" spans="1:6" x14ac:dyDescent="0.25">
      <c r="A242" s="635" t="s">
        <v>937</v>
      </c>
      <c r="B242" s="625" t="s">
        <v>715</v>
      </c>
      <c r="C242" s="625" t="s">
        <v>715</v>
      </c>
      <c r="D242" s="625">
        <v>0</v>
      </c>
      <c r="E242" s="625" t="s">
        <v>715</v>
      </c>
      <c r="F242" s="625">
        <v>0</v>
      </c>
    </row>
    <row r="243" spans="1:6" x14ac:dyDescent="0.25">
      <c r="A243" s="635" t="s">
        <v>938</v>
      </c>
      <c r="B243" s="625" t="s">
        <v>715</v>
      </c>
      <c r="C243" s="625" t="s">
        <v>715</v>
      </c>
      <c r="D243" s="625">
        <v>0</v>
      </c>
      <c r="E243" s="625" t="s">
        <v>715</v>
      </c>
      <c r="F243" s="625">
        <v>0</v>
      </c>
    </row>
    <row r="244" spans="1:6" x14ac:dyDescent="0.25">
      <c r="A244" s="635" t="s">
        <v>939</v>
      </c>
      <c r="B244" s="625" t="s">
        <v>715</v>
      </c>
      <c r="C244" s="625" t="s">
        <v>715</v>
      </c>
      <c r="D244" s="625">
        <v>0</v>
      </c>
      <c r="E244" s="625" t="s">
        <v>715</v>
      </c>
      <c r="F244" s="625">
        <v>0</v>
      </c>
    </row>
    <row r="245" spans="1:6" x14ac:dyDescent="0.25">
      <c r="A245" s="635" t="s">
        <v>940</v>
      </c>
      <c r="B245" s="625" t="s">
        <v>715</v>
      </c>
      <c r="C245" s="625" t="s">
        <v>715</v>
      </c>
      <c r="D245" s="625">
        <v>0</v>
      </c>
      <c r="E245" s="625" t="s">
        <v>715</v>
      </c>
      <c r="F245" s="625">
        <v>0</v>
      </c>
    </row>
    <row r="246" spans="1:6" x14ac:dyDescent="0.25">
      <c r="A246" s="635" t="s">
        <v>941</v>
      </c>
      <c r="B246" s="625" t="s">
        <v>715</v>
      </c>
      <c r="C246" s="625" t="s">
        <v>715</v>
      </c>
      <c r="D246" s="625">
        <v>0</v>
      </c>
      <c r="E246" s="625" t="s">
        <v>715</v>
      </c>
      <c r="F246" s="625">
        <v>0</v>
      </c>
    </row>
    <row r="247" spans="1:6" x14ac:dyDescent="0.25">
      <c r="A247" s="635" t="s">
        <v>942</v>
      </c>
      <c r="B247" s="625" t="s">
        <v>715</v>
      </c>
      <c r="C247" s="625">
        <v>1</v>
      </c>
      <c r="D247" s="625">
        <v>1</v>
      </c>
      <c r="E247" s="625" t="s">
        <v>715</v>
      </c>
      <c r="F247" s="625">
        <v>1</v>
      </c>
    </row>
    <row r="248" spans="1:6" x14ac:dyDescent="0.25">
      <c r="A248" s="635" t="s">
        <v>943</v>
      </c>
      <c r="B248" s="625" t="s">
        <v>715</v>
      </c>
      <c r="C248" s="625" t="s">
        <v>715</v>
      </c>
      <c r="D248" s="625">
        <v>0</v>
      </c>
      <c r="E248" s="625" t="s">
        <v>715</v>
      </c>
      <c r="F248" s="625">
        <v>0</v>
      </c>
    </row>
    <row r="249" spans="1:6" x14ac:dyDescent="0.25">
      <c r="A249" s="635" t="s">
        <v>944</v>
      </c>
      <c r="B249" s="625" t="s">
        <v>715</v>
      </c>
      <c r="C249" s="625" t="s">
        <v>715</v>
      </c>
      <c r="D249" s="625">
        <v>0</v>
      </c>
      <c r="E249" s="625" t="s">
        <v>715</v>
      </c>
      <c r="F249" s="625">
        <v>0</v>
      </c>
    </row>
    <row r="250" spans="1:6" x14ac:dyDescent="0.25">
      <c r="A250" s="635" t="s">
        <v>945</v>
      </c>
      <c r="B250" s="625" t="s">
        <v>715</v>
      </c>
      <c r="C250" s="625" t="s">
        <v>715</v>
      </c>
      <c r="D250" s="625">
        <v>0</v>
      </c>
      <c r="E250" s="625" t="s">
        <v>715</v>
      </c>
      <c r="F250" s="625">
        <v>0</v>
      </c>
    </row>
    <row r="251" spans="1:6" x14ac:dyDescent="0.25">
      <c r="A251" s="635" t="s">
        <v>946</v>
      </c>
      <c r="B251" s="625" t="s">
        <v>715</v>
      </c>
      <c r="C251" s="625" t="s">
        <v>715</v>
      </c>
      <c r="D251" s="625">
        <v>0</v>
      </c>
      <c r="E251" s="625" t="s">
        <v>715</v>
      </c>
      <c r="F251" s="625">
        <v>0</v>
      </c>
    </row>
    <row r="252" spans="1:6" x14ac:dyDescent="0.25">
      <c r="A252" s="635" t="s">
        <v>947</v>
      </c>
      <c r="B252" s="625" t="s">
        <v>715</v>
      </c>
      <c r="C252" s="625">
        <v>1</v>
      </c>
      <c r="D252" s="625">
        <v>1</v>
      </c>
      <c r="E252" s="625" t="s">
        <v>715</v>
      </c>
      <c r="F252" s="625">
        <v>1</v>
      </c>
    </row>
    <row r="253" spans="1:6" x14ac:dyDescent="0.25">
      <c r="A253" s="635" t="s">
        <v>948</v>
      </c>
      <c r="B253" s="625" t="s">
        <v>715</v>
      </c>
      <c r="C253" s="625" t="s">
        <v>715</v>
      </c>
      <c r="D253" s="625">
        <v>0</v>
      </c>
      <c r="E253" s="625" t="s">
        <v>715</v>
      </c>
      <c r="F253" s="625">
        <v>0</v>
      </c>
    </row>
    <row r="254" spans="1:6" x14ac:dyDescent="0.25">
      <c r="A254" s="635" t="s">
        <v>949</v>
      </c>
      <c r="B254" s="625" t="s">
        <v>715</v>
      </c>
      <c r="C254" s="625" t="s">
        <v>715</v>
      </c>
      <c r="D254" s="625">
        <v>0</v>
      </c>
      <c r="E254" s="625" t="s">
        <v>715</v>
      </c>
      <c r="F254" s="625">
        <v>0</v>
      </c>
    </row>
    <row r="255" spans="1:6" x14ac:dyDescent="0.25">
      <c r="A255" s="635" t="s">
        <v>950</v>
      </c>
      <c r="B255" s="625" t="s">
        <v>715</v>
      </c>
      <c r="C255" s="625">
        <v>1</v>
      </c>
      <c r="D255" s="625">
        <v>1</v>
      </c>
      <c r="E255" s="625" t="s">
        <v>715</v>
      </c>
      <c r="F255" s="625">
        <v>1</v>
      </c>
    </row>
    <row r="256" spans="1:6" x14ac:dyDescent="0.25">
      <c r="A256" s="635" t="s">
        <v>951</v>
      </c>
      <c r="B256" s="625" t="s">
        <v>715</v>
      </c>
      <c r="C256" s="625" t="s">
        <v>715</v>
      </c>
      <c r="D256" s="625">
        <v>0</v>
      </c>
      <c r="E256" s="625" t="s">
        <v>715</v>
      </c>
      <c r="F256" s="625">
        <v>0</v>
      </c>
    </row>
    <row r="257" spans="1:6" x14ac:dyDescent="0.25">
      <c r="A257" s="635" t="s">
        <v>952</v>
      </c>
      <c r="B257" s="625" t="s">
        <v>715</v>
      </c>
      <c r="C257" s="625" t="s">
        <v>715</v>
      </c>
      <c r="D257" s="625">
        <v>0</v>
      </c>
      <c r="E257" s="625" t="s">
        <v>715</v>
      </c>
      <c r="F257" s="625">
        <v>0</v>
      </c>
    </row>
    <row r="258" spans="1:6" x14ac:dyDescent="0.25">
      <c r="A258" s="635" t="s">
        <v>953</v>
      </c>
      <c r="B258" s="625" t="s">
        <v>715</v>
      </c>
      <c r="C258" s="625">
        <v>1</v>
      </c>
      <c r="D258" s="625">
        <v>1</v>
      </c>
      <c r="E258" s="625" t="s">
        <v>715</v>
      </c>
      <c r="F258" s="625">
        <v>1</v>
      </c>
    </row>
    <row r="259" spans="1:6" x14ac:dyDescent="0.25">
      <c r="A259" s="635" t="s">
        <v>954</v>
      </c>
      <c r="B259" s="625" t="s">
        <v>715</v>
      </c>
      <c r="C259" s="625" t="s">
        <v>715</v>
      </c>
      <c r="D259" s="625">
        <v>0</v>
      </c>
      <c r="E259" s="625" t="s">
        <v>715</v>
      </c>
      <c r="F259" s="625">
        <v>0</v>
      </c>
    </row>
    <row r="260" spans="1:6" x14ac:dyDescent="0.25">
      <c r="A260" s="633" t="s">
        <v>99</v>
      </c>
      <c r="B260" s="634">
        <v>0</v>
      </c>
      <c r="C260" s="634">
        <v>4</v>
      </c>
      <c r="D260" s="634">
        <v>4</v>
      </c>
      <c r="E260" s="634">
        <v>1</v>
      </c>
      <c r="F260" s="634">
        <v>5</v>
      </c>
    </row>
    <row r="261" spans="1:6" x14ac:dyDescent="0.25">
      <c r="A261" s="635" t="s">
        <v>955</v>
      </c>
      <c r="B261" s="625" t="s">
        <v>715</v>
      </c>
      <c r="C261" s="625">
        <v>1</v>
      </c>
      <c r="D261" s="625">
        <v>1</v>
      </c>
      <c r="E261" s="625">
        <v>1</v>
      </c>
      <c r="F261" s="625">
        <v>2</v>
      </c>
    </row>
    <row r="262" spans="1:6" x14ac:dyDescent="0.25">
      <c r="A262" s="635" t="s">
        <v>956</v>
      </c>
      <c r="B262" s="625" t="s">
        <v>715</v>
      </c>
      <c r="C262" s="625" t="s">
        <v>715</v>
      </c>
      <c r="D262" s="625">
        <v>0</v>
      </c>
      <c r="E262" s="625" t="s">
        <v>715</v>
      </c>
      <c r="F262" s="625">
        <v>0</v>
      </c>
    </row>
    <row r="263" spans="1:6" x14ac:dyDescent="0.25">
      <c r="A263" s="635" t="s">
        <v>957</v>
      </c>
      <c r="B263" s="625" t="s">
        <v>715</v>
      </c>
      <c r="C263" s="625" t="s">
        <v>715</v>
      </c>
      <c r="D263" s="625">
        <v>0</v>
      </c>
      <c r="E263" s="625" t="s">
        <v>715</v>
      </c>
      <c r="F263" s="625">
        <v>0</v>
      </c>
    </row>
    <row r="264" spans="1:6" x14ac:dyDescent="0.25">
      <c r="A264" s="635" t="s">
        <v>850</v>
      </c>
      <c r="B264" s="625" t="s">
        <v>715</v>
      </c>
      <c r="C264" s="625">
        <v>1</v>
      </c>
      <c r="D264" s="625">
        <v>1</v>
      </c>
      <c r="E264" s="625" t="s">
        <v>715</v>
      </c>
      <c r="F264" s="625">
        <v>1</v>
      </c>
    </row>
    <row r="265" spans="1:6" x14ac:dyDescent="0.25">
      <c r="A265" s="635" t="s">
        <v>958</v>
      </c>
      <c r="B265" s="625" t="s">
        <v>715</v>
      </c>
      <c r="C265" s="625">
        <v>1</v>
      </c>
      <c r="D265" s="625">
        <v>1</v>
      </c>
      <c r="E265" s="625" t="s">
        <v>715</v>
      </c>
      <c r="F265" s="625">
        <v>1</v>
      </c>
    </row>
    <row r="266" spans="1:6" x14ac:dyDescent="0.25">
      <c r="A266" s="635" t="s">
        <v>959</v>
      </c>
      <c r="B266" s="625" t="s">
        <v>715</v>
      </c>
      <c r="C266" s="625" t="s">
        <v>715</v>
      </c>
      <c r="D266" s="625">
        <v>0</v>
      </c>
      <c r="E266" s="625" t="s">
        <v>715</v>
      </c>
      <c r="F266" s="625">
        <v>0</v>
      </c>
    </row>
    <row r="267" spans="1:6" x14ac:dyDescent="0.25">
      <c r="A267" s="635" t="s">
        <v>960</v>
      </c>
      <c r="B267" s="625" t="s">
        <v>715</v>
      </c>
      <c r="C267" s="625" t="s">
        <v>715</v>
      </c>
      <c r="D267" s="625">
        <v>0</v>
      </c>
      <c r="E267" s="625" t="s">
        <v>715</v>
      </c>
      <c r="F267" s="625">
        <v>0</v>
      </c>
    </row>
    <row r="268" spans="1:6" x14ac:dyDescent="0.25">
      <c r="A268" s="635" t="s">
        <v>961</v>
      </c>
      <c r="B268" s="625" t="s">
        <v>715</v>
      </c>
      <c r="C268" s="625" t="s">
        <v>715</v>
      </c>
      <c r="D268" s="625">
        <v>0</v>
      </c>
      <c r="E268" s="625" t="s">
        <v>715</v>
      </c>
      <c r="F268" s="625">
        <v>0</v>
      </c>
    </row>
    <row r="269" spans="1:6" x14ac:dyDescent="0.25">
      <c r="A269" s="635" t="s">
        <v>962</v>
      </c>
      <c r="B269" s="625" t="s">
        <v>715</v>
      </c>
      <c r="C269" s="625">
        <v>1</v>
      </c>
      <c r="D269" s="625">
        <v>1</v>
      </c>
      <c r="E269" s="625" t="s">
        <v>715</v>
      </c>
      <c r="F269" s="625">
        <v>1</v>
      </c>
    </row>
    <row r="270" spans="1:6" x14ac:dyDescent="0.25">
      <c r="A270" s="635" t="s">
        <v>963</v>
      </c>
      <c r="B270" s="625" t="s">
        <v>715</v>
      </c>
      <c r="C270" s="625" t="s">
        <v>715</v>
      </c>
      <c r="D270" s="625">
        <v>0</v>
      </c>
      <c r="E270" s="625" t="s">
        <v>715</v>
      </c>
      <c r="F270" s="625">
        <v>0</v>
      </c>
    </row>
    <row r="271" spans="1:6" x14ac:dyDescent="0.25">
      <c r="A271" s="633" t="s">
        <v>100</v>
      </c>
      <c r="B271" s="634">
        <v>0</v>
      </c>
      <c r="C271" s="634">
        <v>11</v>
      </c>
      <c r="D271" s="634">
        <v>11</v>
      </c>
      <c r="E271" s="634">
        <v>3</v>
      </c>
      <c r="F271" s="634">
        <v>14</v>
      </c>
    </row>
    <row r="272" spans="1:6" x14ac:dyDescent="0.25">
      <c r="A272" s="635" t="s">
        <v>964</v>
      </c>
      <c r="B272" s="625" t="s">
        <v>715</v>
      </c>
      <c r="C272" s="625">
        <v>1</v>
      </c>
      <c r="D272" s="625">
        <v>1</v>
      </c>
      <c r="E272" s="625">
        <v>1</v>
      </c>
      <c r="F272" s="625">
        <v>2</v>
      </c>
    </row>
    <row r="273" spans="1:6" x14ac:dyDescent="0.25">
      <c r="A273" s="635" t="s">
        <v>965</v>
      </c>
      <c r="B273" s="625" t="s">
        <v>715</v>
      </c>
      <c r="C273" s="625" t="s">
        <v>715</v>
      </c>
      <c r="D273" s="625">
        <v>0</v>
      </c>
      <c r="E273" s="625" t="s">
        <v>715</v>
      </c>
      <c r="F273" s="625">
        <v>0</v>
      </c>
    </row>
    <row r="274" spans="1:6" x14ac:dyDescent="0.25">
      <c r="A274" s="635" t="s">
        <v>966</v>
      </c>
      <c r="B274" s="625" t="s">
        <v>715</v>
      </c>
      <c r="C274" s="625" t="s">
        <v>715</v>
      </c>
      <c r="D274" s="625">
        <v>0</v>
      </c>
      <c r="E274" s="625" t="s">
        <v>715</v>
      </c>
      <c r="F274" s="625">
        <v>0</v>
      </c>
    </row>
    <row r="275" spans="1:6" x14ac:dyDescent="0.25">
      <c r="A275" s="635" t="s">
        <v>967</v>
      </c>
      <c r="B275" s="625" t="s">
        <v>715</v>
      </c>
      <c r="C275" s="625" t="s">
        <v>715</v>
      </c>
      <c r="D275" s="625">
        <v>0</v>
      </c>
      <c r="E275" s="625" t="s">
        <v>715</v>
      </c>
      <c r="F275" s="625">
        <v>0</v>
      </c>
    </row>
    <row r="276" spans="1:6" x14ac:dyDescent="0.25">
      <c r="A276" s="635" t="s">
        <v>968</v>
      </c>
      <c r="B276" s="625" t="s">
        <v>715</v>
      </c>
      <c r="C276" s="625" t="s">
        <v>715</v>
      </c>
      <c r="D276" s="625">
        <v>0</v>
      </c>
      <c r="E276" s="625" t="s">
        <v>715</v>
      </c>
      <c r="F276" s="625">
        <v>0</v>
      </c>
    </row>
    <row r="277" spans="1:6" x14ac:dyDescent="0.25">
      <c r="A277" s="635" t="s">
        <v>969</v>
      </c>
      <c r="B277" s="625" t="s">
        <v>715</v>
      </c>
      <c r="C277" s="625" t="s">
        <v>715</v>
      </c>
      <c r="D277" s="625">
        <v>0</v>
      </c>
      <c r="E277" s="625" t="s">
        <v>715</v>
      </c>
      <c r="F277" s="625">
        <v>0</v>
      </c>
    </row>
    <row r="278" spans="1:6" x14ac:dyDescent="0.25">
      <c r="A278" s="635" t="s">
        <v>970</v>
      </c>
      <c r="B278" s="625" t="s">
        <v>715</v>
      </c>
      <c r="C278" s="625">
        <v>1</v>
      </c>
      <c r="D278" s="625">
        <v>1</v>
      </c>
      <c r="E278" s="625" t="s">
        <v>715</v>
      </c>
      <c r="F278" s="625">
        <v>1</v>
      </c>
    </row>
    <row r="279" spans="1:6" x14ac:dyDescent="0.25">
      <c r="A279" s="635" t="s">
        <v>971</v>
      </c>
      <c r="B279" s="625" t="s">
        <v>715</v>
      </c>
      <c r="C279" s="625" t="s">
        <v>715</v>
      </c>
      <c r="D279" s="625">
        <v>0</v>
      </c>
      <c r="E279" s="625" t="s">
        <v>715</v>
      </c>
      <c r="F279" s="625">
        <v>0</v>
      </c>
    </row>
    <row r="280" spans="1:6" x14ac:dyDescent="0.25">
      <c r="A280" s="635" t="s">
        <v>972</v>
      </c>
      <c r="B280" s="625" t="s">
        <v>715</v>
      </c>
      <c r="C280" s="625" t="s">
        <v>715</v>
      </c>
      <c r="D280" s="625">
        <v>0</v>
      </c>
      <c r="E280" s="625" t="s">
        <v>715</v>
      </c>
      <c r="F280" s="625">
        <v>0</v>
      </c>
    </row>
    <row r="281" spans="1:6" x14ac:dyDescent="0.25">
      <c r="A281" s="635" t="s">
        <v>973</v>
      </c>
      <c r="B281" s="625" t="s">
        <v>715</v>
      </c>
      <c r="C281" s="625">
        <v>1</v>
      </c>
      <c r="D281" s="625">
        <v>1</v>
      </c>
      <c r="E281" s="625">
        <v>1</v>
      </c>
      <c r="F281" s="625">
        <v>2</v>
      </c>
    </row>
    <row r="282" spans="1:6" x14ac:dyDescent="0.25">
      <c r="A282" s="635" t="s">
        <v>974</v>
      </c>
      <c r="B282" s="625" t="s">
        <v>715</v>
      </c>
      <c r="C282" s="625" t="s">
        <v>715</v>
      </c>
      <c r="D282" s="625">
        <v>0</v>
      </c>
      <c r="E282" s="625" t="s">
        <v>715</v>
      </c>
      <c r="F282" s="625">
        <v>0</v>
      </c>
    </row>
    <row r="283" spans="1:6" x14ac:dyDescent="0.25">
      <c r="A283" s="635" t="s">
        <v>975</v>
      </c>
      <c r="B283" s="625" t="s">
        <v>715</v>
      </c>
      <c r="C283" s="625">
        <v>1</v>
      </c>
      <c r="D283" s="625">
        <v>1</v>
      </c>
      <c r="E283" s="625" t="s">
        <v>715</v>
      </c>
      <c r="F283" s="625">
        <v>1</v>
      </c>
    </row>
    <row r="284" spans="1:6" x14ac:dyDescent="0.25">
      <c r="A284" s="635" t="s">
        <v>976</v>
      </c>
      <c r="B284" s="625" t="s">
        <v>715</v>
      </c>
      <c r="C284" s="625" t="s">
        <v>715</v>
      </c>
      <c r="D284" s="625">
        <v>0</v>
      </c>
      <c r="E284" s="625" t="s">
        <v>715</v>
      </c>
      <c r="F284" s="625">
        <v>0</v>
      </c>
    </row>
    <row r="285" spans="1:6" x14ac:dyDescent="0.25">
      <c r="A285" s="635" t="s">
        <v>957</v>
      </c>
      <c r="B285" s="625" t="s">
        <v>715</v>
      </c>
      <c r="C285" s="625" t="s">
        <v>715</v>
      </c>
      <c r="D285" s="625">
        <v>0</v>
      </c>
      <c r="E285" s="625" t="s">
        <v>715</v>
      </c>
      <c r="F285" s="625">
        <v>0</v>
      </c>
    </row>
    <row r="286" spans="1:6" x14ac:dyDescent="0.25">
      <c r="A286" s="635" t="s">
        <v>977</v>
      </c>
      <c r="B286" s="625" t="s">
        <v>715</v>
      </c>
      <c r="C286" s="625" t="s">
        <v>715</v>
      </c>
      <c r="D286" s="625">
        <v>0</v>
      </c>
      <c r="E286" s="625" t="s">
        <v>715</v>
      </c>
      <c r="F286" s="625">
        <v>0</v>
      </c>
    </row>
    <row r="287" spans="1:6" x14ac:dyDescent="0.25">
      <c r="A287" s="635" t="s">
        <v>978</v>
      </c>
      <c r="B287" s="625" t="s">
        <v>715</v>
      </c>
      <c r="C287" s="625" t="s">
        <v>715</v>
      </c>
      <c r="D287" s="625">
        <v>0</v>
      </c>
      <c r="E287" s="625" t="s">
        <v>715</v>
      </c>
      <c r="F287" s="625">
        <v>0</v>
      </c>
    </row>
    <row r="288" spans="1:6" x14ac:dyDescent="0.25">
      <c r="A288" s="635" t="s">
        <v>979</v>
      </c>
      <c r="B288" s="625" t="s">
        <v>715</v>
      </c>
      <c r="C288" s="625" t="s">
        <v>715</v>
      </c>
      <c r="D288" s="625">
        <v>0</v>
      </c>
      <c r="E288" s="625" t="s">
        <v>715</v>
      </c>
      <c r="F288" s="625">
        <v>0</v>
      </c>
    </row>
    <row r="289" spans="1:6" x14ac:dyDescent="0.25">
      <c r="A289" s="635" t="s">
        <v>980</v>
      </c>
      <c r="B289" s="625" t="s">
        <v>715</v>
      </c>
      <c r="C289" s="625" t="s">
        <v>715</v>
      </c>
      <c r="D289" s="625">
        <v>0</v>
      </c>
      <c r="E289" s="625" t="s">
        <v>715</v>
      </c>
      <c r="F289" s="625">
        <v>0</v>
      </c>
    </row>
    <row r="290" spans="1:6" x14ac:dyDescent="0.25">
      <c r="A290" s="635" t="s">
        <v>981</v>
      </c>
      <c r="B290" s="625" t="s">
        <v>715</v>
      </c>
      <c r="C290" s="625" t="s">
        <v>715</v>
      </c>
      <c r="D290" s="625">
        <v>0</v>
      </c>
      <c r="E290" s="625" t="s">
        <v>715</v>
      </c>
      <c r="F290" s="625">
        <v>0</v>
      </c>
    </row>
    <row r="291" spans="1:6" x14ac:dyDescent="0.25">
      <c r="A291" s="635" t="s">
        <v>982</v>
      </c>
      <c r="B291" s="625" t="s">
        <v>715</v>
      </c>
      <c r="C291" s="625" t="s">
        <v>715</v>
      </c>
      <c r="D291" s="625">
        <v>0</v>
      </c>
      <c r="E291" s="625" t="s">
        <v>715</v>
      </c>
      <c r="F291" s="625">
        <v>0</v>
      </c>
    </row>
    <row r="292" spans="1:6" x14ac:dyDescent="0.25">
      <c r="A292" s="635" t="s">
        <v>983</v>
      </c>
      <c r="B292" s="625" t="s">
        <v>715</v>
      </c>
      <c r="C292" s="625" t="s">
        <v>715</v>
      </c>
      <c r="D292" s="625">
        <v>0</v>
      </c>
      <c r="E292" s="625" t="s">
        <v>715</v>
      </c>
      <c r="F292" s="625">
        <v>0</v>
      </c>
    </row>
    <row r="293" spans="1:6" x14ac:dyDescent="0.25">
      <c r="A293" s="635" t="s">
        <v>984</v>
      </c>
      <c r="B293" s="625" t="s">
        <v>715</v>
      </c>
      <c r="C293" s="625" t="s">
        <v>715</v>
      </c>
      <c r="D293" s="625">
        <v>0</v>
      </c>
      <c r="E293" s="625" t="s">
        <v>715</v>
      </c>
      <c r="F293" s="625">
        <v>0</v>
      </c>
    </row>
    <row r="294" spans="1:6" x14ac:dyDescent="0.25">
      <c r="A294" s="635" t="s">
        <v>985</v>
      </c>
      <c r="B294" s="625" t="s">
        <v>715</v>
      </c>
      <c r="C294" s="625">
        <v>1</v>
      </c>
      <c r="D294" s="625">
        <v>1</v>
      </c>
      <c r="E294" s="625" t="s">
        <v>715</v>
      </c>
      <c r="F294" s="625">
        <v>1</v>
      </c>
    </row>
    <row r="295" spans="1:6" x14ac:dyDescent="0.25">
      <c r="A295" s="635" t="s">
        <v>986</v>
      </c>
      <c r="B295" s="625" t="s">
        <v>715</v>
      </c>
      <c r="C295" s="625" t="s">
        <v>715</v>
      </c>
      <c r="D295" s="625">
        <v>0</v>
      </c>
      <c r="E295" s="625" t="s">
        <v>715</v>
      </c>
      <c r="F295" s="625">
        <v>0</v>
      </c>
    </row>
    <row r="296" spans="1:6" x14ac:dyDescent="0.25">
      <c r="A296" s="635" t="s">
        <v>987</v>
      </c>
      <c r="B296" s="625" t="s">
        <v>715</v>
      </c>
      <c r="C296" s="625" t="s">
        <v>715</v>
      </c>
      <c r="D296" s="625">
        <v>0</v>
      </c>
      <c r="E296" s="625" t="s">
        <v>715</v>
      </c>
      <c r="F296" s="625">
        <v>0</v>
      </c>
    </row>
    <row r="297" spans="1:6" x14ac:dyDescent="0.25">
      <c r="A297" s="635" t="s">
        <v>988</v>
      </c>
      <c r="B297" s="625" t="s">
        <v>715</v>
      </c>
      <c r="C297" s="625" t="s">
        <v>715</v>
      </c>
      <c r="D297" s="625">
        <v>0</v>
      </c>
      <c r="E297" s="625" t="s">
        <v>715</v>
      </c>
      <c r="F297" s="625">
        <v>0</v>
      </c>
    </row>
    <row r="298" spans="1:6" x14ac:dyDescent="0.25">
      <c r="A298" s="635" t="s">
        <v>989</v>
      </c>
      <c r="B298" s="625" t="s">
        <v>715</v>
      </c>
      <c r="C298" s="625" t="s">
        <v>715</v>
      </c>
      <c r="D298" s="625">
        <v>0</v>
      </c>
      <c r="E298" s="625" t="s">
        <v>715</v>
      </c>
      <c r="F298" s="625">
        <v>0</v>
      </c>
    </row>
    <row r="299" spans="1:6" x14ac:dyDescent="0.25">
      <c r="A299" s="635" t="s">
        <v>990</v>
      </c>
      <c r="B299" s="625" t="s">
        <v>715</v>
      </c>
      <c r="C299" s="625" t="s">
        <v>715</v>
      </c>
      <c r="D299" s="625">
        <v>0</v>
      </c>
      <c r="E299" s="625" t="s">
        <v>715</v>
      </c>
      <c r="F299" s="625">
        <v>0</v>
      </c>
    </row>
    <row r="300" spans="1:6" x14ac:dyDescent="0.25">
      <c r="A300" s="635" t="s">
        <v>991</v>
      </c>
      <c r="B300" s="625" t="s">
        <v>715</v>
      </c>
      <c r="C300" s="625" t="s">
        <v>715</v>
      </c>
      <c r="D300" s="625">
        <v>0</v>
      </c>
      <c r="E300" s="625" t="s">
        <v>715</v>
      </c>
      <c r="F300" s="625">
        <v>0</v>
      </c>
    </row>
    <row r="301" spans="1:6" x14ac:dyDescent="0.25">
      <c r="A301" s="635" t="s">
        <v>992</v>
      </c>
      <c r="B301" s="625" t="s">
        <v>715</v>
      </c>
      <c r="C301" s="625" t="s">
        <v>715</v>
      </c>
      <c r="D301" s="625">
        <v>0</v>
      </c>
      <c r="E301" s="625" t="s">
        <v>715</v>
      </c>
      <c r="F301" s="625">
        <v>0</v>
      </c>
    </row>
    <row r="302" spans="1:6" x14ac:dyDescent="0.25">
      <c r="A302" s="635" t="s">
        <v>993</v>
      </c>
      <c r="B302" s="625" t="s">
        <v>715</v>
      </c>
      <c r="C302" s="625" t="s">
        <v>715</v>
      </c>
      <c r="D302" s="625">
        <v>0</v>
      </c>
      <c r="E302" s="625" t="s">
        <v>715</v>
      </c>
      <c r="F302" s="625">
        <v>0</v>
      </c>
    </row>
    <row r="303" spans="1:6" x14ac:dyDescent="0.25">
      <c r="A303" s="635" t="s">
        <v>994</v>
      </c>
      <c r="B303" s="625" t="s">
        <v>715</v>
      </c>
      <c r="C303" s="625">
        <v>1</v>
      </c>
      <c r="D303" s="625">
        <v>1</v>
      </c>
      <c r="E303" s="625" t="s">
        <v>715</v>
      </c>
      <c r="F303" s="625">
        <v>1</v>
      </c>
    </row>
    <row r="304" spans="1:6" x14ac:dyDescent="0.25">
      <c r="A304" s="635" t="s">
        <v>995</v>
      </c>
      <c r="B304" s="625" t="s">
        <v>715</v>
      </c>
      <c r="C304" s="625" t="s">
        <v>715</v>
      </c>
      <c r="D304" s="625">
        <v>0</v>
      </c>
      <c r="E304" s="625" t="s">
        <v>715</v>
      </c>
      <c r="F304" s="625">
        <v>0</v>
      </c>
    </row>
    <row r="305" spans="1:6" x14ac:dyDescent="0.25">
      <c r="A305" s="635" t="s">
        <v>996</v>
      </c>
      <c r="B305" s="625" t="s">
        <v>715</v>
      </c>
      <c r="C305" s="625" t="s">
        <v>715</v>
      </c>
      <c r="D305" s="625">
        <v>0</v>
      </c>
      <c r="E305" s="625" t="s">
        <v>715</v>
      </c>
      <c r="F305" s="625">
        <v>0</v>
      </c>
    </row>
    <row r="306" spans="1:6" x14ac:dyDescent="0.25">
      <c r="A306" s="635" t="s">
        <v>997</v>
      </c>
      <c r="B306" s="625" t="s">
        <v>715</v>
      </c>
      <c r="C306" s="625" t="s">
        <v>715</v>
      </c>
      <c r="D306" s="625">
        <v>0</v>
      </c>
      <c r="E306" s="625" t="s">
        <v>715</v>
      </c>
      <c r="F306" s="625">
        <v>0</v>
      </c>
    </row>
    <row r="307" spans="1:6" x14ac:dyDescent="0.25">
      <c r="A307" s="635" t="s">
        <v>998</v>
      </c>
      <c r="B307" s="625" t="s">
        <v>715</v>
      </c>
      <c r="C307" s="625" t="s">
        <v>715</v>
      </c>
      <c r="D307" s="625">
        <v>0</v>
      </c>
      <c r="E307" s="625" t="s">
        <v>715</v>
      </c>
      <c r="F307" s="625">
        <v>0</v>
      </c>
    </row>
    <row r="308" spans="1:6" x14ac:dyDescent="0.25">
      <c r="A308" s="635" t="s">
        <v>999</v>
      </c>
      <c r="B308" s="625" t="s">
        <v>715</v>
      </c>
      <c r="C308" s="625" t="s">
        <v>715</v>
      </c>
      <c r="D308" s="625">
        <v>0</v>
      </c>
      <c r="E308" s="625" t="s">
        <v>715</v>
      </c>
      <c r="F308" s="625">
        <v>0</v>
      </c>
    </row>
    <row r="309" spans="1:6" x14ac:dyDescent="0.25">
      <c r="A309" s="635" t="s">
        <v>1000</v>
      </c>
      <c r="B309" s="625" t="s">
        <v>715</v>
      </c>
      <c r="C309" s="625" t="s">
        <v>715</v>
      </c>
      <c r="D309" s="625">
        <v>0</v>
      </c>
      <c r="E309" s="625" t="s">
        <v>715</v>
      </c>
      <c r="F309" s="625">
        <v>0</v>
      </c>
    </row>
    <row r="310" spans="1:6" x14ac:dyDescent="0.25">
      <c r="A310" s="635" t="s">
        <v>1001</v>
      </c>
      <c r="B310" s="625" t="s">
        <v>715</v>
      </c>
      <c r="C310" s="625" t="s">
        <v>715</v>
      </c>
      <c r="D310" s="625">
        <v>0</v>
      </c>
      <c r="E310" s="625" t="s">
        <v>715</v>
      </c>
      <c r="F310" s="625">
        <v>0</v>
      </c>
    </row>
    <row r="311" spans="1:6" x14ac:dyDescent="0.25">
      <c r="A311" s="635" t="s">
        <v>1002</v>
      </c>
      <c r="B311" s="625" t="s">
        <v>715</v>
      </c>
      <c r="C311" s="625">
        <v>1</v>
      </c>
      <c r="D311" s="625">
        <v>1</v>
      </c>
      <c r="E311" s="625" t="s">
        <v>715</v>
      </c>
      <c r="F311" s="625">
        <v>1</v>
      </c>
    </row>
    <row r="312" spans="1:6" x14ac:dyDescent="0.25">
      <c r="A312" s="635" t="s">
        <v>1003</v>
      </c>
      <c r="B312" s="625" t="s">
        <v>715</v>
      </c>
      <c r="C312" s="625">
        <v>1</v>
      </c>
      <c r="D312" s="625">
        <v>1</v>
      </c>
      <c r="E312" s="625" t="s">
        <v>715</v>
      </c>
      <c r="F312" s="625">
        <v>1</v>
      </c>
    </row>
    <row r="313" spans="1:6" x14ac:dyDescent="0.25">
      <c r="A313" s="635" t="s">
        <v>1004</v>
      </c>
      <c r="B313" s="625" t="s">
        <v>715</v>
      </c>
      <c r="C313" s="625">
        <v>1</v>
      </c>
      <c r="D313" s="625">
        <v>1</v>
      </c>
      <c r="E313" s="625" t="s">
        <v>715</v>
      </c>
      <c r="F313" s="625">
        <v>1</v>
      </c>
    </row>
    <row r="314" spans="1:6" x14ac:dyDescent="0.25">
      <c r="A314" s="635" t="s">
        <v>1005</v>
      </c>
      <c r="B314" s="625" t="s">
        <v>715</v>
      </c>
      <c r="C314" s="625" t="s">
        <v>715</v>
      </c>
      <c r="D314" s="625">
        <v>0</v>
      </c>
      <c r="E314" s="625" t="s">
        <v>715</v>
      </c>
      <c r="F314" s="625">
        <v>0</v>
      </c>
    </row>
    <row r="315" spans="1:6" x14ac:dyDescent="0.25">
      <c r="A315" s="635" t="s">
        <v>1006</v>
      </c>
      <c r="B315" s="625" t="s">
        <v>715</v>
      </c>
      <c r="C315" s="625">
        <v>1</v>
      </c>
      <c r="D315" s="625">
        <v>1</v>
      </c>
      <c r="E315" s="625">
        <v>1</v>
      </c>
      <c r="F315" s="625">
        <v>2</v>
      </c>
    </row>
    <row r="316" spans="1:6" x14ac:dyDescent="0.25">
      <c r="A316" s="635" t="s">
        <v>1007</v>
      </c>
      <c r="B316" s="625" t="s">
        <v>715</v>
      </c>
      <c r="C316" s="625" t="s">
        <v>715</v>
      </c>
      <c r="D316" s="625">
        <v>0</v>
      </c>
      <c r="E316" s="625" t="s">
        <v>715</v>
      </c>
      <c r="F316" s="625">
        <v>0</v>
      </c>
    </row>
    <row r="317" spans="1:6" x14ac:dyDescent="0.25">
      <c r="A317" s="635" t="s">
        <v>1008</v>
      </c>
      <c r="B317" s="625" t="s">
        <v>715</v>
      </c>
      <c r="C317" s="625" t="s">
        <v>715</v>
      </c>
      <c r="D317" s="625">
        <v>0</v>
      </c>
      <c r="E317" s="625" t="s">
        <v>715</v>
      </c>
      <c r="F317" s="625">
        <v>0</v>
      </c>
    </row>
    <row r="318" spans="1:6" x14ac:dyDescent="0.25">
      <c r="A318" s="635" t="s">
        <v>1009</v>
      </c>
      <c r="B318" s="625" t="s">
        <v>715</v>
      </c>
      <c r="C318" s="625" t="s">
        <v>715</v>
      </c>
      <c r="D318" s="625">
        <v>0</v>
      </c>
      <c r="E318" s="625" t="s">
        <v>715</v>
      </c>
      <c r="F318" s="625">
        <v>0</v>
      </c>
    </row>
    <row r="319" spans="1:6" x14ac:dyDescent="0.25">
      <c r="A319" s="635" t="s">
        <v>1010</v>
      </c>
      <c r="B319" s="625" t="s">
        <v>715</v>
      </c>
      <c r="C319" s="625" t="s">
        <v>715</v>
      </c>
      <c r="D319" s="625">
        <v>0</v>
      </c>
      <c r="E319" s="625" t="s">
        <v>715</v>
      </c>
      <c r="F319" s="625">
        <v>0</v>
      </c>
    </row>
    <row r="320" spans="1:6" x14ac:dyDescent="0.25">
      <c r="A320" s="635" t="s">
        <v>1011</v>
      </c>
      <c r="B320" s="625" t="s">
        <v>715</v>
      </c>
      <c r="C320" s="625" t="s">
        <v>715</v>
      </c>
      <c r="D320" s="625">
        <v>0</v>
      </c>
      <c r="E320" s="625" t="s">
        <v>715</v>
      </c>
      <c r="F320" s="625">
        <v>0</v>
      </c>
    </row>
    <row r="321" spans="1:6" x14ac:dyDescent="0.25">
      <c r="A321" s="635" t="s">
        <v>1012</v>
      </c>
      <c r="B321" s="625" t="s">
        <v>715</v>
      </c>
      <c r="C321" s="625" t="s">
        <v>715</v>
      </c>
      <c r="D321" s="625">
        <v>0</v>
      </c>
      <c r="E321" s="625" t="s">
        <v>715</v>
      </c>
      <c r="F321" s="625">
        <v>0</v>
      </c>
    </row>
    <row r="322" spans="1:6" x14ac:dyDescent="0.25">
      <c r="A322" s="635" t="s">
        <v>1013</v>
      </c>
      <c r="B322" s="625" t="s">
        <v>715</v>
      </c>
      <c r="C322" s="625" t="s">
        <v>715</v>
      </c>
      <c r="D322" s="625">
        <v>0</v>
      </c>
      <c r="E322" s="625" t="s">
        <v>715</v>
      </c>
      <c r="F322" s="625">
        <v>0</v>
      </c>
    </row>
    <row r="323" spans="1:6" x14ac:dyDescent="0.25">
      <c r="A323" s="635" t="s">
        <v>1014</v>
      </c>
      <c r="B323" s="625" t="s">
        <v>715</v>
      </c>
      <c r="C323" s="625" t="s">
        <v>715</v>
      </c>
      <c r="D323" s="625">
        <v>0</v>
      </c>
      <c r="E323" s="625" t="s">
        <v>715</v>
      </c>
      <c r="F323" s="625">
        <v>0</v>
      </c>
    </row>
    <row r="324" spans="1:6" x14ac:dyDescent="0.25">
      <c r="A324" s="635" t="s">
        <v>1015</v>
      </c>
      <c r="B324" s="625" t="s">
        <v>715</v>
      </c>
      <c r="C324" s="625" t="s">
        <v>715</v>
      </c>
      <c r="D324" s="625">
        <v>0</v>
      </c>
      <c r="E324" s="625" t="s">
        <v>715</v>
      </c>
      <c r="F324" s="625">
        <v>0</v>
      </c>
    </row>
    <row r="325" spans="1:6" x14ac:dyDescent="0.25">
      <c r="A325" s="635" t="s">
        <v>1016</v>
      </c>
      <c r="B325" s="625" t="s">
        <v>715</v>
      </c>
      <c r="C325" s="625" t="s">
        <v>715</v>
      </c>
      <c r="D325" s="625">
        <v>0</v>
      </c>
      <c r="E325" s="625" t="s">
        <v>715</v>
      </c>
      <c r="F325" s="625">
        <v>0</v>
      </c>
    </row>
    <row r="326" spans="1:6" x14ac:dyDescent="0.25">
      <c r="A326" s="635" t="s">
        <v>1017</v>
      </c>
      <c r="B326" s="625" t="s">
        <v>715</v>
      </c>
      <c r="C326" s="625">
        <v>1</v>
      </c>
      <c r="D326" s="625">
        <v>1</v>
      </c>
      <c r="E326" s="625" t="s">
        <v>715</v>
      </c>
      <c r="F326" s="625">
        <v>1</v>
      </c>
    </row>
    <row r="327" spans="1:6" x14ac:dyDescent="0.25">
      <c r="A327" s="633" t="s">
        <v>101</v>
      </c>
      <c r="B327" s="634">
        <v>0</v>
      </c>
      <c r="C327" s="634">
        <v>0</v>
      </c>
      <c r="D327" s="634">
        <v>0</v>
      </c>
      <c r="E327" s="634">
        <v>0</v>
      </c>
      <c r="F327" s="634">
        <v>0</v>
      </c>
    </row>
    <row r="328" spans="1:6" x14ac:dyDescent="0.25">
      <c r="A328" s="635" t="s">
        <v>1018</v>
      </c>
      <c r="B328" s="625" t="s">
        <v>715</v>
      </c>
      <c r="C328" s="625" t="s">
        <v>715</v>
      </c>
      <c r="D328" s="625">
        <v>0</v>
      </c>
      <c r="E328" s="625" t="s">
        <v>715</v>
      </c>
      <c r="F328" s="625">
        <v>0</v>
      </c>
    </row>
    <row r="329" spans="1:6" x14ac:dyDescent="0.25">
      <c r="A329" s="635" t="s">
        <v>1019</v>
      </c>
      <c r="B329" s="625" t="s">
        <v>715</v>
      </c>
      <c r="C329" s="625" t="s">
        <v>715</v>
      </c>
      <c r="D329" s="625">
        <v>0</v>
      </c>
      <c r="E329" s="625" t="s">
        <v>715</v>
      </c>
      <c r="F329" s="625">
        <v>0</v>
      </c>
    </row>
    <row r="330" spans="1:6" x14ac:dyDescent="0.25">
      <c r="A330" s="635" t="s">
        <v>1020</v>
      </c>
      <c r="B330" s="625" t="s">
        <v>715</v>
      </c>
      <c r="C330" s="625" t="s">
        <v>715</v>
      </c>
      <c r="D330" s="625">
        <v>0</v>
      </c>
      <c r="E330" s="625" t="s">
        <v>715</v>
      </c>
      <c r="F330" s="625">
        <v>0</v>
      </c>
    </row>
    <row r="331" spans="1:6" x14ac:dyDescent="0.25">
      <c r="A331" s="635" t="s">
        <v>1021</v>
      </c>
      <c r="B331" s="625" t="s">
        <v>715</v>
      </c>
      <c r="C331" s="625" t="s">
        <v>715</v>
      </c>
      <c r="D331" s="625">
        <v>0</v>
      </c>
      <c r="E331" s="625" t="s">
        <v>715</v>
      </c>
      <c r="F331" s="625">
        <v>0</v>
      </c>
    </row>
    <row r="332" spans="1:6" x14ac:dyDescent="0.25">
      <c r="A332" s="635" t="s">
        <v>1022</v>
      </c>
      <c r="B332" s="625" t="s">
        <v>715</v>
      </c>
      <c r="C332" s="625" t="s">
        <v>715</v>
      </c>
      <c r="D332" s="625">
        <v>0</v>
      </c>
      <c r="E332" s="625" t="s">
        <v>715</v>
      </c>
      <c r="F332" s="625">
        <v>0</v>
      </c>
    </row>
    <row r="333" spans="1:6" x14ac:dyDescent="0.25">
      <c r="A333" s="635" t="s">
        <v>1023</v>
      </c>
      <c r="B333" s="625" t="s">
        <v>715</v>
      </c>
      <c r="C333" s="625" t="s">
        <v>715</v>
      </c>
      <c r="D333" s="625">
        <v>0</v>
      </c>
      <c r="E333" s="625" t="s">
        <v>715</v>
      </c>
      <c r="F333" s="625">
        <v>0</v>
      </c>
    </row>
    <row r="334" spans="1:6" x14ac:dyDescent="0.25">
      <c r="A334" s="635" t="s">
        <v>1024</v>
      </c>
      <c r="B334" s="625" t="s">
        <v>715</v>
      </c>
      <c r="C334" s="625" t="s">
        <v>715</v>
      </c>
      <c r="D334" s="625">
        <v>0</v>
      </c>
      <c r="E334" s="625" t="s">
        <v>715</v>
      </c>
      <c r="F334" s="625">
        <v>0</v>
      </c>
    </row>
    <row r="335" spans="1:6" x14ac:dyDescent="0.25">
      <c r="A335" s="635" t="s">
        <v>1025</v>
      </c>
      <c r="B335" s="625" t="s">
        <v>715</v>
      </c>
      <c r="C335" s="625" t="s">
        <v>715</v>
      </c>
      <c r="D335" s="625">
        <v>0</v>
      </c>
      <c r="E335" s="625" t="s">
        <v>715</v>
      </c>
      <c r="F335" s="625">
        <v>0</v>
      </c>
    </row>
    <row r="336" spans="1:6" x14ac:dyDescent="0.25">
      <c r="A336" s="635" t="s">
        <v>1026</v>
      </c>
      <c r="B336" s="625" t="s">
        <v>715</v>
      </c>
      <c r="C336" s="625" t="s">
        <v>715</v>
      </c>
      <c r="D336" s="625">
        <v>0</v>
      </c>
      <c r="E336" s="625" t="s">
        <v>715</v>
      </c>
      <c r="F336" s="625">
        <v>0</v>
      </c>
    </row>
    <row r="337" spans="1:6" x14ac:dyDescent="0.25">
      <c r="A337" s="635" t="s">
        <v>1027</v>
      </c>
      <c r="B337" s="625" t="s">
        <v>715</v>
      </c>
      <c r="C337" s="625" t="s">
        <v>715</v>
      </c>
      <c r="D337" s="625">
        <v>0</v>
      </c>
      <c r="E337" s="625" t="s">
        <v>715</v>
      </c>
      <c r="F337" s="625">
        <v>0</v>
      </c>
    </row>
    <row r="338" spans="1:6" x14ac:dyDescent="0.25">
      <c r="A338" s="635" t="s">
        <v>1028</v>
      </c>
      <c r="B338" s="625" t="s">
        <v>715</v>
      </c>
      <c r="C338" s="625" t="s">
        <v>715</v>
      </c>
      <c r="D338" s="625">
        <v>0</v>
      </c>
      <c r="E338" s="625" t="s">
        <v>715</v>
      </c>
      <c r="F338" s="625">
        <v>0</v>
      </c>
    </row>
    <row r="339" spans="1:6" x14ac:dyDescent="0.25">
      <c r="A339" s="635" t="s">
        <v>1029</v>
      </c>
      <c r="B339" s="625" t="s">
        <v>715</v>
      </c>
      <c r="C339" s="625" t="s">
        <v>715</v>
      </c>
      <c r="D339" s="625">
        <v>0</v>
      </c>
      <c r="E339" s="625" t="s">
        <v>715</v>
      </c>
      <c r="F339" s="625">
        <v>0</v>
      </c>
    </row>
    <row r="340" spans="1:6" x14ac:dyDescent="0.25">
      <c r="A340" s="635" t="s">
        <v>1030</v>
      </c>
      <c r="B340" s="625" t="s">
        <v>715</v>
      </c>
      <c r="C340" s="625" t="s">
        <v>715</v>
      </c>
      <c r="D340" s="625">
        <v>0</v>
      </c>
      <c r="E340" s="625" t="s">
        <v>715</v>
      </c>
      <c r="F340" s="625">
        <v>0</v>
      </c>
    </row>
    <row r="341" spans="1:6" x14ac:dyDescent="0.25">
      <c r="A341" s="635" t="s">
        <v>1003</v>
      </c>
      <c r="B341" s="625" t="s">
        <v>715</v>
      </c>
      <c r="C341" s="625" t="s">
        <v>715</v>
      </c>
      <c r="D341" s="625">
        <v>0</v>
      </c>
      <c r="E341" s="625" t="s">
        <v>715</v>
      </c>
      <c r="F341" s="625">
        <v>0</v>
      </c>
    </row>
    <row r="342" spans="1:6" x14ac:dyDescent="0.25">
      <c r="A342" s="635" t="s">
        <v>1031</v>
      </c>
      <c r="B342" s="625" t="s">
        <v>715</v>
      </c>
      <c r="C342" s="625" t="s">
        <v>715</v>
      </c>
      <c r="D342" s="625">
        <v>0</v>
      </c>
      <c r="E342" s="625" t="s">
        <v>715</v>
      </c>
      <c r="F342" s="625">
        <v>0</v>
      </c>
    </row>
    <row r="343" spans="1:6" x14ac:dyDescent="0.25">
      <c r="A343" s="635" t="s">
        <v>1011</v>
      </c>
      <c r="B343" s="625" t="s">
        <v>715</v>
      </c>
      <c r="C343" s="625" t="s">
        <v>715</v>
      </c>
      <c r="D343" s="625">
        <v>0</v>
      </c>
      <c r="E343" s="625" t="s">
        <v>715</v>
      </c>
      <c r="F343" s="625">
        <v>0</v>
      </c>
    </row>
    <row r="344" spans="1:6" x14ac:dyDescent="0.25">
      <c r="A344" s="635" t="s">
        <v>1032</v>
      </c>
      <c r="B344" s="625" t="s">
        <v>715</v>
      </c>
      <c r="C344" s="625" t="s">
        <v>715</v>
      </c>
      <c r="D344" s="625">
        <v>0</v>
      </c>
      <c r="E344" s="625" t="s">
        <v>715</v>
      </c>
      <c r="F344" s="625">
        <v>0</v>
      </c>
    </row>
    <row r="345" spans="1:6" x14ac:dyDescent="0.25">
      <c r="A345" s="635" t="s">
        <v>1033</v>
      </c>
      <c r="B345" s="625" t="s">
        <v>715</v>
      </c>
      <c r="C345" s="625" t="s">
        <v>715</v>
      </c>
      <c r="D345" s="625">
        <v>0</v>
      </c>
      <c r="E345" s="625" t="s">
        <v>715</v>
      </c>
      <c r="F345" s="625">
        <v>0</v>
      </c>
    </row>
    <row r="346" spans="1:6" x14ac:dyDescent="0.25">
      <c r="A346" s="633" t="s">
        <v>102</v>
      </c>
      <c r="B346" s="634">
        <v>0</v>
      </c>
      <c r="C346" s="634">
        <v>0</v>
      </c>
      <c r="D346" s="634">
        <v>0</v>
      </c>
      <c r="E346" s="634">
        <v>0</v>
      </c>
      <c r="F346" s="634">
        <v>0</v>
      </c>
    </row>
    <row r="347" spans="1:6" x14ac:dyDescent="0.25">
      <c r="A347" s="635" t="s">
        <v>1034</v>
      </c>
      <c r="B347" s="625" t="s">
        <v>715</v>
      </c>
      <c r="C347" s="625" t="s">
        <v>715</v>
      </c>
      <c r="D347" s="625">
        <v>0</v>
      </c>
      <c r="E347" s="625" t="s">
        <v>715</v>
      </c>
      <c r="F347" s="625">
        <v>0</v>
      </c>
    </row>
    <row r="348" spans="1:6" x14ac:dyDescent="0.25">
      <c r="A348" s="635" t="s">
        <v>1035</v>
      </c>
      <c r="B348" s="625" t="s">
        <v>715</v>
      </c>
      <c r="C348" s="625" t="s">
        <v>715</v>
      </c>
      <c r="D348" s="625">
        <v>0</v>
      </c>
      <c r="E348" s="625" t="s">
        <v>715</v>
      </c>
      <c r="F348" s="625">
        <v>0</v>
      </c>
    </row>
    <row r="349" spans="1:6" x14ac:dyDescent="0.25">
      <c r="A349" s="635" t="s">
        <v>1036</v>
      </c>
      <c r="B349" s="625" t="s">
        <v>715</v>
      </c>
      <c r="C349" s="625" t="s">
        <v>715</v>
      </c>
      <c r="D349" s="625">
        <v>0</v>
      </c>
      <c r="E349" s="625" t="s">
        <v>715</v>
      </c>
      <c r="F349" s="625">
        <v>0</v>
      </c>
    </row>
    <row r="350" spans="1:6" x14ac:dyDescent="0.25">
      <c r="A350" s="635" t="s">
        <v>1037</v>
      </c>
      <c r="B350" s="625" t="s">
        <v>715</v>
      </c>
      <c r="C350" s="625" t="s">
        <v>715</v>
      </c>
      <c r="D350" s="625">
        <v>0</v>
      </c>
      <c r="E350" s="625" t="s">
        <v>715</v>
      </c>
      <c r="F350" s="625">
        <v>0</v>
      </c>
    </row>
    <row r="351" spans="1:6" x14ac:dyDescent="0.25">
      <c r="A351" s="635" t="s">
        <v>1038</v>
      </c>
      <c r="B351" s="625" t="s">
        <v>715</v>
      </c>
      <c r="C351" s="625" t="s">
        <v>715</v>
      </c>
      <c r="D351" s="625">
        <v>0</v>
      </c>
      <c r="E351" s="625" t="s">
        <v>715</v>
      </c>
      <c r="F351" s="625">
        <v>0</v>
      </c>
    </row>
    <row r="352" spans="1:6" x14ac:dyDescent="0.25">
      <c r="A352" s="635" t="s">
        <v>1039</v>
      </c>
      <c r="B352" s="625" t="s">
        <v>715</v>
      </c>
      <c r="C352" s="625" t="s">
        <v>715</v>
      </c>
      <c r="D352" s="625">
        <v>0</v>
      </c>
      <c r="E352" s="625" t="s">
        <v>715</v>
      </c>
      <c r="F352" s="625">
        <v>0</v>
      </c>
    </row>
    <row r="353" spans="1:6" x14ac:dyDescent="0.25">
      <c r="A353" s="635" t="s">
        <v>1040</v>
      </c>
      <c r="B353" s="625" t="s">
        <v>715</v>
      </c>
      <c r="C353" s="625" t="s">
        <v>715</v>
      </c>
      <c r="D353" s="625">
        <v>0</v>
      </c>
      <c r="E353" s="625" t="s">
        <v>715</v>
      </c>
      <c r="F353" s="625">
        <v>0</v>
      </c>
    </row>
    <row r="354" spans="1:6" x14ac:dyDescent="0.25">
      <c r="A354" s="635" t="s">
        <v>1041</v>
      </c>
      <c r="B354" s="625" t="s">
        <v>715</v>
      </c>
      <c r="C354" s="625" t="s">
        <v>715</v>
      </c>
      <c r="D354" s="625">
        <v>0</v>
      </c>
      <c r="E354" s="625" t="s">
        <v>715</v>
      </c>
      <c r="F354" s="625">
        <v>0</v>
      </c>
    </row>
    <row r="355" spans="1:6" x14ac:dyDescent="0.25">
      <c r="A355" s="635" t="s">
        <v>1042</v>
      </c>
      <c r="B355" s="625" t="s">
        <v>715</v>
      </c>
      <c r="C355" s="625" t="s">
        <v>715</v>
      </c>
      <c r="D355" s="625">
        <v>0</v>
      </c>
      <c r="E355" s="625" t="s">
        <v>715</v>
      </c>
      <c r="F355" s="625">
        <v>0</v>
      </c>
    </row>
    <row r="356" spans="1:6" x14ac:dyDescent="0.25">
      <c r="A356" s="635" t="s">
        <v>1009</v>
      </c>
      <c r="B356" s="625" t="s">
        <v>715</v>
      </c>
      <c r="C356" s="625" t="s">
        <v>715</v>
      </c>
      <c r="D356" s="625">
        <v>0</v>
      </c>
      <c r="E356" s="625" t="s">
        <v>715</v>
      </c>
      <c r="F356" s="625">
        <v>0</v>
      </c>
    </row>
    <row r="357" spans="1:6" x14ac:dyDescent="0.25">
      <c r="A357" s="635" t="s">
        <v>1033</v>
      </c>
      <c r="B357" s="625" t="s">
        <v>715</v>
      </c>
      <c r="C357" s="625" t="s">
        <v>715</v>
      </c>
      <c r="D357" s="625">
        <v>0</v>
      </c>
      <c r="E357" s="625" t="s">
        <v>715</v>
      </c>
      <c r="F357" s="625">
        <v>0</v>
      </c>
    </row>
    <row r="358" spans="1:6" x14ac:dyDescent="0.25">
      <c r="A358" s="635" t="s">
        <v>1043</v>
      </c>
      <c r="B358" s="625" t="s">
        <v>715</v>
      </c>
      <c r="C358" s="625" t="s">
        <v>715</v>
      </c>
      <c r="D358" s="625">
        <v>0</v>
      </c>
      <c r="E358" s="625" t="s">
        <v>715</v>
      </c>
      <c r="F358" s="625">
        <v>0</v>
      </c>
    </row>
    <row r="359" spans="1:6" x14ac:dyDescent="0.25">
      <c r="A359" s="635" t="s">
        <v>1044</v>
      </c>
      <c r="B359" s="625" t="s">
        <v>715</v>
      </c>
      <c r="C359" s="625" t="s">
        <v>715</v>
      </c>
      <c r="D359" s="625">
        <v>0</v>
      </c>
      <c r="E359" s="625" t="s">
        <v>715</v>
      </c>
      <c r="F359" s="625">
        <v>0</v>
      </c>
    </row>
    <row r="360" spans="1:6" x14ac:dyDescent="0.25">
      <c r="A360" s="635" t="s">
        <v>1045</v>
      </c>
      <c r="B360" s="625" t="s">
        <v>715</v>
      </c>
      <c r="C360" s="625" t="s">
        <v>715</v>
      </c>
      <c r="D360" s="625">
        <v>0</v>
      </c>
      <c r="E360" s="625" t="s">
        <v>715</v>
      </c>
      <c r="F360" s="625">
        <v>0</v>
      </c>
    </row>
    <row r="361" spans="1:6" x14ac:dyDescent="0.25">
      <c r="B361" s="636"/>
      <c r="C361" s="636"/>
      <c r="D361" s="636"/>
      <c r="E361" s="636"/>
      <c r="F361" s="625"/>
    </row>
    <row r="362" spans="1:6" ht="30" customHeight="1" thickBot="1" x14ac:dyDescent="0.3">
      <c r="A362" s="637" t="s">
        <v>1046</v>
      </c>
      <c r="B362" s="632">
        <v>11</v>
      </c>
      <c r="C362" s="632">
        <v>90</v>
      </c>
      <c r="D362" s="632">
        <v>101</v>
      </c>
      <c r="E362" s="632">
        <v>46</v>
      </c>
      <c r="F362" s="632">
        <v>147</v>
      </c>
    </row>
    <row r="363" spans="1:6" ht="30" customHeight="1" x14ac:dyDescent="0.25">
      <c r="A363" s="638" t="s">
        <v>1047</v>
      </c>
      <c r="B363" s="639">
        <v>186</v>
      </c>
      <c r="C363" s="639">
        <v>1236</v>
      </c>
      <c r="D363" s="639">
        <v>1422</v>
      </c>
      <c r="E363" s="639"/>
      <c r="F363" s="639"/>
    </row>
    <row r="364" spans="1:6" ht="5.0999999999999996" customHeight="1" thickBot="1" x14ac:dyDescent="0.3">
      <c r="A364" s="640"/>
      <c r="B364" s="640"/>
      <c r="C364" s="640"/>
      <c r="D364" s="640"/>
      <c r="E364" s="640"/>
      <c r="F364" s="640"/>
    </row>
    <row r="365" spans="1:6" ht="13.5" thickTop="1" x14ac:dyDescent="0.25"/>
    <row r="366" spans="1:6" x14ac:dyDescent="0.25">
      <c r="A366" s="616" t="s">
        <v>1048</v>
      </c>
    </row>
  </sheetData>
  <mergeCells count="9">
    <mergeCell ref="E20:E21"/>
    <mergeCell ref="F20:F21"/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G366"/>
  <sheetViews>
    <sheetView zoomScaleNormal="100" workbookViewId="0">
      <selection activeCell="H18" sqref="H18"/>
    </sheetView>
  </sheetViews>
  <sheetFormatPr baseColWidth="10" defaultColWidth="9.140625" defaultRowHeight="12.75" x14ac:dyDescent="0.25"/>
  <cols>
    <col min="1" max="1" width="44.140625" style="616" customWidth="1"/>
    <col min="2" max="5" width="15.42578125" style="616" customWidth="1"/>
    <col min="6" max="7" width="15.7109375" style="616" customWidth="1"/>
    <col min="8" max="16384" width="9.140625" style="616"/>
  </cols>
  <sheetData>
    <row r="1" spans="1:7" ht="18" x14ac:dyDescent="0.25">
      <c r="A1" s="692"/>
      <c r="B1" s="692"/>
      <c r="C1" s="692"/>
      <c r="D1" s="692"/>
      <c r="E1" s="692"/>
      <c r="F1" s="692"/>
      <c r="G1" s="692"/>
    </row>
    <row r="2" spans="1:7" ht="18" x14ac:dyDescent="0.25">
      <c r="A2" s="693" t="s">
        <v>190</v>
      </c>
      <c r="B2" s="693"/>
      <c r="C2" s="693"/>
      <c r="D2" s="693"/>
      <c r="E2" s="693"/>
      <c r="F2" s="693"/>
      <c r="G2" s="693"/>
    </row>
    <row r="3" spans="1:7" ht="18" x14ac:dyDescent="0.25">
      <c r="A3" s="694" t="s">
        <v>709</v>
      </c>
      <c r="B3" s="694"/>
      <c r="C3" s="694"/>
      <c r="D3" s="694"/>
      <c r="E3" s="694"/>
      <c r="F3" s="694"/>
      <c r="G3" s="694"/>
    </row>
    <row r="4" spans="1:7" ht="18" x14ac:dyDescent="0.25">
      <c r="A4" s="693" t="s">
        <v>140</v>
      </c>
      <c r="B4" s="693"/>
      <c r="C4" s="693"/>
      <c r="D4" s="693"/>
      <c r="E4" s="693"/>
      <c r="F4" s="693"/>
      <c r="G4" s="693"/>
    </row>
    <row r="5" spans="1:7" ht="18" x14ac:dyDescent="0.25">
      <c r="A5" s="693"/>
      <c r="B5" s="693"/>
      <c r="C5" s="693"/>
      <c r="D5" s="693"/>
      <c r="E5" s="693"/>
      <c r="F5" s="693"/>
      <c r="G5" s="693"/>
    </row>
    <row r="6" spans="1:7" ht="13.5" thickBot="1" x14ac:dyDescent="0.3">
      <c r="B6" s="617"/>
      <c r="C6" s="617"/>
      <c r="D6" s="617"/>
    </row>
    <row r="7" spans="1:7" ht="20.100000000000001" customHeight="1" thickBot="1" x14ac:dyDescent="0.3">
      <c r="A7" s="618"/>
      <c r="B7" s="619" t="s">
        <v>710</v>
      </c>
      <c r="C7" s="619"/>
      <c r="D7" s="619"/>
      <c r="E7" s="620"/>
      <c r="F7" s="695" t="s">
        <v>711</v>
      </c>
      <c r="G7" s="697" t="s">
        <v>712</v>
      </c>
    </row>
    <row r="8" spans="1:7" ht="13.5" thickBot="1" x14ac:dyDescent="0.3">
      <c r="A8" s="618"/>
      <c r="B8" s="621" t="s">
        <v>191</v>
      </c>
      <c r="C8" s="621" t="s">
        <v>192</v>
      </c>
      <c r="D8" s="621" t="s">
        <v>193</v>
      </c>
      <c r="E8" s="622" t="s">
        <v>75</v>
      </c>
      <c r="F8" s="696"/>
      <c r="G8" s="698"/>
    </row>
    <row r="9" spans="1:7" ht="13.5" thickTop="1" x14ac:dyDescent="0.25">
      <c r="A9" s="623" t="s">
        <v>713</v>
      </c>
      <c r="B9" s="624">
        <v>25</v>
      </c>
      <c r="C9" s="624">
        <v>5</v>
      </c>
      <c r="D9" s="624">
        <v>3</v>
      </c>
      <c r="E9" s="624">
        <v>33</v>
      </c>
      <c r="F9" s="624">
        <v>40</v>
      </c>
      <c r="G9" s="624">
        <v>73</v>
      </c>
    </row>
    <row r="10" spans="1:7" x14ac:dyDescent="0.25">
      <c r="A10" s="616" t="s">
        <v>714</v>
      </c>
      <c r="B10" s="625">
        <v>3</v>
      </c>
      <c r="C10" s="625" t="s">
        <v>715</v>
      </c>
      <c r="D10" s="625" t="s">
        <v>715</v>
      </c>
      <c r="E10" s="625">
        <v>3</v>
      </c>
      <c r="F10" s="625">
        <v>2</v>
      </c>
      <c r="G10" s="625">
        <v>5</v>
      </c>
    </row>
    <row r="11" spans="1:7" x14ac:dyDescent="0.25">
      <c r="A11" s="616" t="s">
        <v>716</v>
      </c>
      <c r="B11" s="625">
        <v>4</v>
      </c>
      <c r="C11" s="625" t="s">
        <v>715</v>
      </c>
      <c r="D11" s="625" t="s">
        <v>715</v>
      </c>
      <c r="E11" s="625">
        <v>4</v>
      </c>
      <c r="F11" s="625">
        <v>3</v>
      </c>
      <c r="G11" s="625">
        <v>7</v>
      </c>
    </row>
    <row r="12" spans="1:7" x14ac:dyDescent="0.25">
      <c r="A12" s="616" t="s">
        <v>521</v>
      </c>
      <c r="B12" s="625">
        <v>11</v>
      </c>
      <c r="C12" s="625" t="s">
        <v>715</v>
      </c>
      <c r="D12" s="625" t="s">
        <v>715</v>
      </c>
      <c r="E12" s="625">
        <v>11</v>
      </c>
      <c r="F12" s="625">
        <v>19</v>
      </c>
      <c r="G12" s="625">
        <v>30</v>
      </c>
    </row>
    <row r="13" spans="1:7" x14ac:dyDescent="0.25">
      <c r="A13" s="616" t="s">
        <v>523</v>
      </c>
      <c r="B13" s="625">
        <v>2</v>
      </c>
      <c r="C13" s="625">
        <v>3</v>
      </c>
      <c r="D13" s="625" t="s">
        <v>715</v>
      </c>
      <c r="E13" s="625">
        <v>5</v>
      </c>
      <c r="F13" s="625">
        <v>5</v>
      </c>
      <c r="G13" s="625">
        <v>10</v>
      </c>
    </row>
    <row r="14" spans="1:7" x14ac:dyDescent="0.25">
      <c r="A14" s="616" t="s">
        <v>526</v>
      </c>
      <c r="B14" s="625" t="s">
        <v>715</v>
      </c>
      <c r="C14" s="625" t="s">
        <v>715</v>
      </c>
      <c r="D14" s="625">
        <v>3</v>
      </c>
      <c r="E14" s="625">
        <v>3</v>
      </c>
      <c r="F14" s="625">
        <v>3</v>
      </c>
      <c r="G14" s="625">
        <v>6</v>
      </c>
    </row>
    <row r="15" spans="1:7" x14ac:dyDescent="0.25">
      <c r="A15" s="616" t="s">
        <v>528</v>
      </c>
      <c r="B15" s="625" t="s">
        <v>715</v>
      </c>
      <c r="C15" s="625" t="s">
        <v>715</v>
      </c>
      <c r="D15" s="625" t="s">
        <v>715</v>
      </c>
      <c r="E15" s="625">
        <v>0</v>
      </c>
      <c r="F15" s="625" t="s">
        <v>715</v>
      </c>
      <c r="G15" s="625">
        <v>0</v>
      </c>
    </row>
    <row r="16" spans="1:7" x14ac:dyDescent="0.25">
      <c r="A16" s="616" t="s">
        <v>524</v>
      </c>
      <c r="B16" s="625">
        <v>1</v>
      </c>
      <c r="C16" s="625" t="s">
        <v>715</v>
      </c>
      <c r="D16" s="625" t="s">
        <v>715</v>
      </c>
      <c r="E16" s="625">
        <v>1</v>
      </c>
      <c r="F16" s="625">
        <v>2</v>
      </c>
      <c r="G16" s="625">
        <v>3</v>
      </c>
    </row>
    <row r="17" spans="1:7" x14ac:dyDescent="0.25">
      <c r="A17" s="616" t="s">
        <v>717</v>
      </c>
      <c r="B17" s="625">
        <v>4</v>
      </c>
      <c r="C17" s="625" t="s">
        <v>715</v>
      </c>
      <c r="D17" s="625" t="s">
        <v>715</v>
      </c>
      <c r="E17" s="625">
        <v>4</v>
      </c>
      <c r="F17" s="625">
        <v>3</v>
      </c>
      <c r="G17" s="625">
        <v>7</v>
      </c>
    </row>
    <row r="18" spans="1:7" x14ac:dyDescent="0.25">
      <c r="A18" s="616" t="s">
        <v>718</v>
      </c>
      <c r="B18" s="625" t="s">
        <v>715</v>
      </c>
      <c r="C18" s="625">
        <v>1</v>
      </c>
      <c r="D18" s="625" t="s">
        <v>715</v>
      </c>
      <c r="E18" s="625">
        <v>1</v>
      </c>
      <c r="F18" s="625">
        <v>2</v>
      </c>
      <c r="G18" s="625">
        <v>3</v>
      </c>
    </row>
    <row r="19" spans="1:7" x14ac:dyDescent="0.25">
      <c r="A19" s="616" t="s">
        <v>719</v>
      </c>
      <c r="B19" s="625" t="s">
        <v>715</v>
      </c>
      <c r="C19" s="625">
        <v>1</v>
      </c>
      <c r="D19" s="625" t="s">
        <v>715</v>
      </c>
      <c r="E19" s="625">
        <v>1</v>
      </c>
      <c r="F19" s="625">
        <v>1</v>
      </c>
      <c r="G19" s="625">
        <v>2</v>
      </c>
    </row>
    <row r="20" spans="1:7" hidden="1" x14ac:dyDescent="0.25">
      <c r="A20" s="618"/>
      <c r="B20" s="626" t="s">
        <v>720</v>
      </c>
      <c r="C20" s="626"/>
      <c r="D20" s="626"/>
      <c r="E20" s="627"/>
      <c r="F20" s="690" t="s">
        <v>721</v>
      </c>
      <c r="G20" s="690" t="s">
        <v>712</v>
      </c>
    </row>
    <row r="21" spans="1:7" ht="13.5" hidden="1" customHeight="1" thickBot="1" x14ac:dyDescent="0.3">
      <c r="A21" s="628"/>
      <c r="B21" s="629" t="s">
        <v>36</v>
      </c>
      <c r="C21" s="629" t="s">
        <v>37</v>
      </c>
      <c r="D21" s="629" t="s">
        <v>38</v>
      </c>
      <c r="E21" s="630" t="s">
        <v>75</v>
      </c>
      <c r="F21" s="691"/>
      <c r="G21" s="691"/>
    </row>
    <row r="22" spans="1:7" x14ac:dyDescent="0.25">
      <c r="A22" s="631" t="s">
        <v>722</v>
      </c>
      <c r="B22" s="632">
        <v>0</v>
      </c>
      <c r="C22" s="632">
        <v>3</v>
      </c>
      <c r="D22" s="632">
        <v>0</v>
      </c>
      <c r="E22" s="632">
        <v>3</v>
      </c>
      <c r="F22" s="632">
        <v>2</v>
      </c>
      <c r="G22" s="632">
        <v>5</v>
      </c>
    </row>
    <row r="23" spans="1:7" x14ac:dyDescent="0.25">
      <c r="A23" s="633" t="s">
        <v>94</v>
      </c>
      <c r="B23" s="634">
        <v>0</v>
      </c>
      <c r="C23" s="634">
        <v>0</v>
      </c>
      <c r="D23" s="634">
        <v>0</v>
      </c>
      <c r="E23" s="634">
        <v>0</v>
      </c>
      <c r="F23" s="634">
        <v>0</v>
      </c>
      <c r="G23" s="634">
        <v>0</v>
      </c>
    </row>
    <row r="24" spans="1:7" x14ac:dyDescent="0.25">
      <c r="A24" s="635" t="s">
        <v>723</v>
      </c>
      <c r="B24" s="625" t="s">
        <v>715</v>
      </c>
      <c r="C24" s="625" t="s">
        <v>715</v>
      </c>
      <c r="D24" s="625" t="s">
        <v>715</v>
      </c>
      <c r="E24" s="625">
        <v>0</v>
      </c>
      <c r="F24" s="625" t="s">
        <v>715</v>
      </c>
      <c r="G24" s="625">
        <v>0</v>
      </c>
    </row>
    <row r="25" spans="1:7" x14ac:dyDescent="0.25">
      <c r="A25" s="635" t="s">
        <v>724</v>
      </c>
      <c r="B25" s="625" t="s">
        <v>715</v>
      </c>
      <c r="C25" s="625" t="s">
        <v>715</v>
      </c>
      <c r="D25" s="625" t="s">
        <v>715</v>
      </c>
      <c r="E25" s="625">
        <v>0</v>
      </c>
      <c r="F25" s="625" t="s">
        <v>715</v>
      </c>
      <c r="G25" s="625">
        <v>0</v>
      </c>
    </row>
    <row r="26" spans="1:7" x14ac:dyDescent="0.25">
      <c r="A26" s="635" t="s">
        <v>725</v>
      </c>
      <c r="B26" s="625" t="s">
        <v>715</v>
      </c>
      <c r="C26" s="625" t="s">
        <v>715</v>
      </c>
      <c r="D26" s="625" t="s">
        <v>715</v>
      </c>
      <c r="E26" s="625">
        <v>0</v>
      </c>
      <c r="F26" s="625" t="s">
        <v>715</v>
      </c>
      <c r="G26" s="625">
        <v>0</v>
      </c>
    </row>
    <row r="27" spans="1:7" x14ac:dyDescent="0.25">
      <c r="A27" s="635" t="s">
        <v>726</v>
      </c>
      <c r="B27" s="625" t="s">
        <v>715</v>
      </c>
      <c r="C27" s="625" t="s">
        <v>715</v>
      </c>
      <c r="D27" s="625" t="s">
        <v>715</v>
      </c>
      <c r="E27" s="625">
        <v>0</v>
      </c>
      <c r="F27" s="625" t="s">
        <v>715</v>
      </c>
      <c r="G27" s="625">
        <v>0</v>
      </c>
    </row>
    <row r="28" spans="1:7" x14ac:dyDescent="0.25">
      <c r="A28" s="635" t="s">
        <v>727</v>
      </c>
      <c r="B28" s="625" t="s">
        <v>715</v>
      </c>
      <c r="C28" s="625" t="s">
        <v>715</v>
      </c>
      <c r="D28" s="625" t="s">
        <v>715</v>
      </c>
      <c r="E28" s="625">
        <v>0</v>
      </c>
      <c r="F28" s="625" t="s">
        <v>715</v>
      </c>
      <c r="G28" s="625">
        <v>0</v>
      </c>
    </row>
    <row r="29" spans="1:7" x14ac:dyDescent="0.25">
      <c r="A29" s="635" t="s">
        <v>728</v>
      </c>
      <c r="B29" s="625" t="s">
        <v>715</v>
      </c>
      <c r="C29" s="625" t="s">
        <v>715</v>
      </c>
      <c r="D29" s="625" t="s">
        <v>715</v>
      </c>
      <c r="E29" s="625">
        <v>0</v>
      </c>
      <c r="F29" s="625" t="s">
        <v>715</v>
      </c>
      <c r="G29" s="625">
        <v>0</v>
      </c>
    </row>
    <row r="30" spans="1:7" x14ac:dyDescent="0.25">
      <c r="A30" s="635" t="s">
        <v>729</v>
      </c>
      <c r="B30" s="625" t="s">
        <v>715</v>
      </c>
      <c r="C30" s="625" t="s">
        <v>715</v>
      </c>
      <c r="D30" s="625" t="s">
        <v>715</v>
      </c>
      <c r="E30" s="625">
        <v>0</v>
      </c>
      <c r="F30" s="625" t="s">
        <v>715</v>
      </c>
      <c r="G30" s="625">
        <v>0</v>
      </c>
    </row>
    <row r="31" spans="1:7" x14ac:dyDescent="0.25">
      <c r="A31" s="635" t="s">
        <v>730</v>
      </c>
      <c r="B31" s="625" t="s">
        <v>715</v>
      </c>
      <c r="C31" s="625" t="s">
        <v>715</v>
      </c>
      <c r="D31" s="625" t="s">
        <v>715</v>
      </c>
      <c r="E31" s="625">
        <v>0</v>
      </c>
      <c r="F31" s="625" t="s">
        <v>715</v>
      </c>
      <c r="G31" s="625">
        <v>0</v>
      </c>
    </row>
    <row r="32" spans="1:7" x14ac:dyDescent="0.25">
      <c r="A32" s="635" t="s">
        <v>731</v>
      </c>
      <c r="B32" s="625" t="s">
        <v>715</v>
      </c>
      <c r="C32" s="625" t="s">
        <v>715</v>
      </c>
      <c r="D32" s="625" t="s">
        <v>715</v>
      </c>
      <c r="E32" s="625">
        <v>0</v>
      </c>
      <c r="F32" s="625" t="s">
        <v>715</v>
      </c>
      <c r="G32" s="625">
        <v>0</v>
      </c>
    </row>
    <row r="33" spans="1:7" x14ac:dyDescent="0.25">
      <c r="A33" s="635" t="s">
        <v>732</v>
      </c>
      <c r="B33" s="625" t="s">
        <v>715</v>
      </c>
      <c r="C33" s="625" t="s">
        <v>715</v>
      </c>
      <c r="D33" s="625" t="s">
        <v>715</v>
      </c>
      <c r="E33" s="625">
        <v>0</v>
      </c>
      <c r="F33" s="625" t="s">
        <v>715</v>
      </c>
      <c r="G33" s="625">
        <v>0</v>
      </c>
    </row>
    <row r="34" spans="1:7" x14ac:dyDescent="0.25">
      <c r="A34" s="635" t="s">
        <v>733</v>
      </c>
      <c r="B34" s="625" t="s">
        <v>715</v>
      </c>
      <c r="C34" s="625" t="s">
        <v>715</v>
      </c>
      <c r="D34" s="625" t="s">
        <v>715</v>
      </c>
      <c r="E34" s="625">
        <v>0</v>
      </c>
      <c r="F34" s="625" t="s">
        <v>715</v>
      </c>
      <c r="G34" s="625">
        <v>0</v>
      </c>
    </row>
    <row r="35" spans="1:7" x14ac:dyDescent="0.25">
      <c r="A35" s="635" t="s">
        <v>734</v>
      </c>
      <c r="B35" s="625" t="s">
        <v>715</v>
      </c>
      <c r="C35" s="625" t="s">
        <v>715</v>
      </c>
      <c r="D35" s="625" t="s">
        <v>715</v>
      </c>
      <c r="E35" s="625">
        <v>0</v>
      </c>
      <c r="F35" s="625" t="s">
        <v>715</v>
      </c>
      <c r="G35" s="625">
        <v>0</v>
      </c>
    </row>
    <row r="36" spans="1:7" x14ac:dyDescent="0.25">
      <c r="A36" s="635" t="s">
        <v>735</v>
      </c>
      <c r="B36" s="625" t="s">
        <v>715</v>
      </c>
      <c r="C36" s="625" t="s">
        <v>715</v>
      </c>
      <c r="D36" s="625" t="s">
        <v>715</v>
      </c>
      <c r="E36" s="625">
        <v>0</v>
      </c>
      <c r="F36" s="625" t="s">
        <v>715</v>
      </c>
      <c r="G36" s="625">
        <v>0</v>
      </c>
    </row>
    <row r="37" spans="1:7" x14ac:dyDescent="0.25">
      <c r="A37" s="635" t="s">
        <v>736</v>
      </c>
      <c r="B37" s="625" t="s">
        <v>715</v>
      </c>
      <c r="C37" s="625" t="s">
        <v>715</v>
      </c>
      <c r="D37" s="625" t="s">
        <v>715</v>
      </c>
      <c r="E37" s="625">
        <v>0</v>
      </c>
      <c r="F37" s="625" t="s">
        <v>715</v>
      </c>
      <c r="G37" s="625">
        <v>0</v>
      </c>
    </row>
    <row r="38" spans="1:7" x14ac:dyDescent="0.25">
      <c r="A38" s="635" t="s">
        <v>737</v>
      </c>
      <c r="B38" s="625" t="s">
        <v>715</v>
      </c>
      <c r="C38" s="625" t="s">
        <v>715</v>
      </c>
      <c r="D38" s="625" t="s">
        <v>715</v>
      </c>
      <c r="E38" s="625">
        <v>0</v>
      </c>
      <c r="F38" s="625" t="s">
        <v>715</v>
      </c>
      <c r="G38" s="625">
        <v>0</v>
      </c>
    </row>
    <row r="39" spans="1:7" x14ac:dyDescent="0.25">
      <c r="A39" s="635" t="s">
        <v>738</v>
      </c>
      <c r="B39" s="625" t="s">
        <v>715</v>
      </c>
      <c r="C39" s="625" t="s">
        <v>715</v>
      </c>
      <c r="D39" s="625" t="s">
        <v>715</v>
      </c>
      <c r="E39" s="625">
        <v>0</v>
      </c>
      <c r="F39" s="625" t="s">
        <v>715</v>
      </c>
      <c r="G39" s="625">
        <v>0</v>
      </c>
    </row>
    <row r="40" spans="1:7" x14ac:dyDescent="0.25">
      <c r="A40" s="635" t="s">
        <v>739</v>
      </c>
      <c r="B40" s="625" t="s">
        <v>715</v>
      </c>
      <c r="C40" s="625" t="s">
        <v>715</v>
      </c>
      <c r="D40" s="625" t="s">
        <v>715</v>
      </c>
      <c r="E40" s="625">
        <v>0</v>
      </c>
      <c r="F40" s="625" t="s">
        <v>715</v>
      </c>
      <c r="G40" s="625">
        <v>0</v>
      </c>
    </row>
    <row r="41" spans="1:7" x14ac:dyDescent="0.25">
      <c r="A41" s="635" t="s">
        <v>740</v>
      </c>
      <c r="B41" s="625" t="s">
        <v>715</v>
      </c>
      <c r="C41" s="625" t="s">
        <v>715</v>
      </c>
      <c r="D41" s="625" t="s">
        <v>715</v>
      </c>
      <c r="E41" s="625">
        <v>0</v>
      </c>
      <c r="F41" s="625" t="s">
        <v>715</v>
      </c>
      <c r="G41" s="625">
        <v>0</v>
      </c>
    </row>
    <row r="42" spans="1:7" x14ac:dyDescent="0.25">
      <c r="A42" s="635" t="s">
        <v>741</v>
      </c>
      <c r="B42" s="625" t="s">
        <v>715</v>
      </c>
      <c r="C42" s="625" t="s">
        <v>715</v>
      </c>
      <c r="D42" s="625" t="s">
        <v>715</v>
      </c>
      <c r="E42" s="625">
        <v>0</v>
      </c>
      <c r="F42" s="625" t="s">
        <v>715</v>
      </c>
      <c r="G42" s="625">
        <v>0</v>
      </c>
    </row>
    <row r="43" spans="1:7" x14ac:dyDescent="0.25">
      <c r="A43" s="635" t="s">
        <v>742</v>
      </c>
      <c r="B43" s="625" t="s">
        <v>715</v>
      </c>
      <c r="C43" s="625" t="s">
        <v>715</v>
      </c>
      <c r="D43" s="625" t="s">
        <v>715</v>
      </c>
      <c r="E43" s="625">
        <v>0</v>
      </c>
      <c r="F43" s="625" t="s">
        <v>715</v>
      </c>
      <c r="G43" s="625">
        <v>0</v>
      </c>
    </row>
    <row r="44" spans="1:7" x14ac:dyDescent="0.25">
      <c r="A44" s="635" t="s">
        <v>743</v>
      </c>
      <c r="B44" s="625" t="s">
        <v>715</v>
      </c>
      <c r="C44" s="625" t="s">
        <v>715</v>
      </c>
      <c r="D44" s="625" t="s">
        <v>715</v>
      </c>
      <c r="E44" s="625">
        <v>0</v>
      </c>
      <c r="F44" s="625" t="s">
        <v>715</v>
      </c>
      <c r="G44" s="625">
        <v>0</v>
      </c>
    </row>
    <row r="45" spans="1:7" x14ac:dyDescent="0.25">
      <c r="A45" s="635" t="s">
        <v>744</v>
      </c>
      <c r="B45" s="625" t="s">
        <v>715</v>
      </c>
      <c r="C45" s="625" t="s">
        <v>715</v>
      </c>
      <c r="D45" s="625" t="s">
        <v>715</v>
      </c>
      <c r="E45" s="625">
        <v>0</v>
      </c>
      <c r="F45" s="625" t="s">
        <v>715</v>
      </c>
      <c r="G45" s="625">
        <v>0</v>
      </c>
    </row>
    <row r="46" spans="1:7" x14ac:dyDescent="0.25">
      <c r="A46" s="635" t="s">
        <v>745</v>
      </c>
      <c r="B46" s="625" t="s">
        <v>715</v>
      </c>
      <c r="C46" s="625" t="s">
        <v>715</v>
      </c>
      <c r="D46" s="625" t="s">
        <v>715</v>
      </c>
      <c r="E46" s="625">
        <v>0</v>
      </c>
      <c r="F46" s="625" t="s">
        <v>715</v>
      </c>
      <c r="G46" s="625">
        <v>0</v>
      </c>
    </row>
    <row r="47" spans="1:7" x14ac:dyDescent="0.25">
      <c r="A47" s="635" t="s">
        <v>746</v>
      </c>
      <c r="B47" s="625" t="s">
        <v>715</v>
      </c>
      <c r="C47" s="625" t="s">
        <v>715</v>
      </c>
      <c r="D47" s="625" t="s">
        <v>715</v>
      </c>
      <c r="E47" s="625">
        <v>0</v>
      </c>
      <c r="F47" s="625" t="s">
        <v>715</v>
      </c>
      <c r="G47" s="625">
        <v>0</v>
      </c>
    </row>
    <row r="48" spans="1:7" x14ac:dyDescent="0.25">
      <c r="A48" s="635" t="s">
        <v>747</v>
      </c>
      <c r="B48" s="625" t="s">
        <v>715</v>
      </c>
      <c r="C48" s="625" t="s">
        <v>715</v>
      </c>
      <c r="D48" s="625" t="s">
        <v>715</v>
      </c>
      <c r="E48" s="625">
        <v>0</v>
      </c>
      <c r="F48" s="625" t="s">
        <v>715</v>
      </c>
      <c r="G48" s="625">
        <v>0</v>
      </c>
    </row>
    <row r="49" spans="1:7" x14ac:dyDescent="0.25">
      <c r="A49" s="635" t="s">
        <v>748</v>
      </c>
      <c r="B49" s="625" t="s">
        <v>715</v>
      </c>
      <c r="C49" s="625" t="s">
        <v>715</v>
      </c>
      <c r="D49" s="625" t="s">
        <v>715</v>
      </c>
      <c r="E49" s="625">
        <v>0</v>
      </c>
      <c r="F49" s="625" t="s">
        <v>715</v>
      </c>
      <c r="G49" s="625">
        <v>0</v>
      </c>
    </row>
    <row r="50" spans="1:7" x14ac:dyDescent="0.25">
      <c r="A50" s="635" t="s">
        <v>749</v>
      </c>
      <c r="B50" s="625" t="s">
        <v>715</v>
      </c>
      <c r="C50" s="625" t="s">
        <v>715</v>
      </c>
      <c r="D50" s="625" t="s">
        <v>715</v>
      </c>
      <c r="E50" s="625">
        <v>0</v>
      </c>
      <c r="F50" s="625" t="s">
        <v>715</v>
      </c>
      <c r="G50" s="625">
        <v>0</v>
      </c>
    </row>
    <row r="51" spans="1:7" x14ac:dyDescent="0.25">
      <c r="A51" s="635" t="s">
        <v>750</v>
      </c>
      <c r="B51" s="625" t="s">
        <v>715</v>
      </c>
      <c r="C51" s="625" t="s">
        <v>715</v>
      </c>
      <c r="D51" s="625" t="s">
        <v>715</v>
      </c>
      <c r="E51" s="625">
        <v>0</v>
      </c>
      <c r="F51" s="625" t="s">
        <v>715</v>
      </c>
      <c r="G51" s="625">
        <v>0</v>
      </c>
    </row>
    <row r="52" spans="1:7" x14ac:dyDescent="0.25">
      <c r="A52" s="633" t="s">
        <v>95</v>
      </c>
      <c r="B52" s="634">
        <v>0</v>
      </c>
      <c r="C52" s="634">
        <v>0</v>
      </c>
      <c r="D52" s="634">
        <v>0</v>
      </c>
      <c r="E52" s="634">
        <v>0</v>
      </c>
      <c r="F52" s="634">
        <v>0</v>
      </c>
      <c r="G52" s="634">
        <v>0</v>
      </c>
    </row>
    <row r="53" spans="1:7" x14ac:dyDescent="0.25">
      <c r="A53" s="635" t="s">
        <v>751</v>
      </c>
      <c r="B53" s="625" t="s">
        <v>715</v>
      </c>
      <c r="C53" s="625" t="s">
        <v>715</v>
      </c>
      <c r="D53" s="625" t="s">
        <v>715</v>
      </c>
      <c r="E53" s="625">
        <v>0</v>
      </c>
      <c r="F53" s="625" t="s">
        <v>715</v>
      </c>
      <c r="G53" s="625">
        <v>0</v>
      </c>
    </row>
    <row r="54" spans="1:7" x14ac:dyDescent="0.25">
      <c r="A54" s="635" t="s">
        <v>752</v>
      </c>
      <c r="B54" s="625" t="s">
        <v>715</v>
      </c>
      <c r="C54" s="625" t="s">
        <v>715</v>
      </c>
      <c r="D54" s="625" t="s">
        <v>715</v>
      </c>
      <c r="E54" s="625">
        <v>0</v>
      </c>
      <c r="F54" s="625" t="s">
        <v>715</v>
      </c>
      <c r="G54" s="625">
        <v>0</v>
      </c>
    </row>
    <row r="55" spans="1:7" x14ac:dyDescent="0.25">
      <c r="A55" s="635" t="s">
        <v>753</v>
      </c>
      <c r="B55" s="625" t="s">
        <v>715</v>
      </c>
      <c r="C55" s="625" t="s">
        <v>715</v>
      </c>
      <c r="D55" s="625" t="s">
        <v>715</v>
      </c>
      <c r="E55" s="625">
        <v>0</v>
      </c>
      <c r="F55" s="625" t="s">
        <v>715</v>
      </c>
      <c r="G55" s="625">
        <v>0</v>
      </c>
    </row>
    <row r="56" spans="1:7" x14ac:dyDescent="0.25">
      <c r="A56" s="635" t="s">
        <v>754</v>
      </c>
      <c r="B56" s="625" t="s">
        <v>715</v>
      </c>
      <c r="C56" s="625" t="s">
        <v>715</v>
      </c>
      <c r="D56" s="625" t="s">
        <v>715</v>
      </c>
      <c r="E56" s="625">
        <v>0</v>
      </c>
      <c r="F56" s="625" t="s">
        <v>715</v>
      </c>
      <c r="G56" s="625">
        <v>0</v>
      </c>
    </row>
    <row r="57" spans="1:7" x14ac:dyDescent="0.25">
      <c r="A57" s="635" t="s">
        <v>755</v>
      </c>
      <c r="B57" s="625" t="s">
        <v>715</v>
      </c>
      <c r="C57" s="625" t="s">
        <v>715</v>
      </c>
      <c r="D57" s="625" t="s">
        <v>715</v>
      </c>
      <c r="E57" s="625">
        <v>0</v>
      </c>
      <c r="F57" s="625" t="s">
        <v>715</v>
      </c>
      <c r="G57" s="625">
        <v>0</v>
      </c>
    </row>
    <row r="58" spans="1:7" x14ac:dyDescent="0.25">
      <c r="A58" s="635" t="s">
        <v>756</v>
      </c>
      <c r="B58" s="625" t="s">
        <v>715</v>
      </c>
      <c r="C58" s="625" t="s">
        <v>715</v>
      </c>
      <c r="D58" s="625" t="s">
        <v>715</v>
      </c>
      <c r="E58" s="625">
        <v>0</v>
      </c>
      <c r="F58" s="625" t="s">
        <v>715</v>
      </c>
      <c r="G58" s="625">
        <v>0</v>
      </c>
    </row>
    <row r="59" spans="1:7" x14ac:dyDescent="0.25">
      <c r="A59" s="635" t="s">
        <v>757</v>
      </c>
      <c r="B59" s="625" t="s">
        <v>715</v>
      </c>
      <c r="C59" s="625" t="s">
        <v>715</v>
      </c>
      <c r="D59" s="625" t="s">
        <v>715</v>
      </c>
      <c r="E59" s="625">
        <v>0</v>
      </c>
      <c r="F59" s="625" t="s">
        <v>715</v>
      </c>
      <c r="G59" s="625">
        <v>0</v>
      </c>
    </row>
    <row r="60" spans="1:7" x14ac:dyDescent="0.25">
      <c r="A60" s="635" t="s">
        <v>758</v>
      </c>
      <c r="B60" s="625" t="s">
        <v>715</v>
      </c>
      <c r="C60" s="625" t="s">
        <v>715</v>
      </c>
      <c r="D60" s="625" t="s">
        <v>715</v>
      </c>
      <c r="E60" s="625">
        <v>0</v>
      </c>
      <c r="F60" s="625" t="s">
        <v>715</v>
      </c>
      <c r="G60" s="625">
        <v>0</v>
      </c>
    </row>
    <row r="61" spans="1:7" x14ac:dyDescent="0.25">
      <c r="A61" s="635" t="s">
        <v>759</v>
      </c>
      <c r="B61" s="625" t="s">
        <v>715</v>
      </c>
      <c r="C61" s="625" t="s">
        <v>715</v>
      </c>
      <c r="D61" s="625" t="s">
        <v>715</v>
      </c>
      <c r="E61" s="625">
        <v>0</v>
      </c>
      <c r="F61" s="625" t="s">
        <v>715</v>
      </c>
      <c r="G61" s="625">
        <v>0</v>
      </c>
    </row>
    <row r="62" spans="1:7" x14ac:dyDescent="0.25">
      <c r="A62" s="635" t="s">
        <v>760</v>
      </c>
      <c r="B62" s="625" t="s">
        <v>715</v>
      </c>
      <c r="C62" s="625" t="s">
        <v>715</v>
      </c>
      <c r="D62" s="625" t="s">
        <v>715</v>
      </c>
      <c r="E62" s="625">
        <v>0</v>
      </c>
      <c r="F62" s="625" t="s">
        <v>715</v>
      </c>
      <c r="G62" s="625">
        <v>0</v>
      </c>
    </row>
    <row r="63" spans="1:7" x14ac:dyDescent="0.25">
      <c r="A63" s="635" t="s">
        <v>761</v>
      </c>
      <c r="B63" s="625" t="s">
        <v>715</v>
      </c>
      <c r="C63" s="625" t="s">
        <v>715</v>
      </c>
      <c r="D63" s="625" t="s">
        <v>715</v>
      </c>
      <c r="E63" s="625">
        <v>0</v>
      </c>
      <c r="F63" s="625" t="s">
        <v>715</v>
      </c>
      <c r="G63" s="625">
        <v>0</v>
      </c>
    </row>
    <row r="64" spans="1:7" x14ac:dyDescent="0.25">
      <c r="A64" s="635" t="s">
        <v>762</v>
      </c>
      <c r="B64" s="625" t="s">
        <v>715</v>
      </c>
      <c r="C64" s="625" t="s">
        <v>715</v>
      </c>
      <c r="D64" s="625" t="s">
        <v>715</v>
      </c>
      <c r="E64" s="625">
        <v>0</v>
      </c>
      <c r="F64" s="625" t="s">
        <v>715</v>
      </c>
      <c r="G64" s="625">
        <v>0</v>
      </c>
    </row>
    <row r="65" spans="1:7" x14ac:dyDescent="0.25">
      <c r="A65" s="635" t="s">
        <v>763</v>
      </c>
      <c r="B65" s="625" t="s">
        <v>715</v>
      </c>
      <c r="C65" s="625" t="s">
        <v>715</v>
      </c>
      <c r="D65" s="625" t="s">
        <v>715</v>
      </c>
      <c r="E65" s="625">
        <v>0</v>
      </c>
      <c r="F65" s="625" t="s">
        <v>715</v>
      </c>
      <c r="G65" s="625">
        <v>0</v>
      </c>
    </row>
    <row r="66" spans="1:7" x14ac:dyDescent="0.25">
      <c r="A66" s="635" t="s">
        <v>764</v>
      </c>
      <c r="B66" s="625" t="s">
        <v>715</v>
      </c>
      <c r="C66" s="625" t="s">
        <v>715</v>
      </c>
      <c r="D66" s="625" t="s">
        <v>715</v>
      </c>
      <c r="E66" s="625">
        <v>0</v>
      </c>
      <c r="F66" s="625" t="s">
        <v>715</v>
      </c>
      <c r="G66" s="625">
        <v>0</v>
      </c>
    </row>
    <row r="67" spans="1:7" x14ac:dyDescent="0.25">
      <c r="A67" s="635" t="s">
        <v>765</v>
      </c>
      <c r="B67" s="625" t="s">
        <v>715</v>
      </c>
      <c r="C67" s="625" t="s">
        <v>715</v>
      </c>
      <c r="D67" s="625" t="s">
        <v>715</v>
      </c>
      <c r="E67" s="625">
        <v>0</v>
      </c>
      <c r="F67" s="625" t="s">
        <v>715</v>
      </c>
      <c r="G67" s="625">
        <v>0</v>
      </c>
    </row>
    <row r="68" spans="1:7" x14ac:dyDescent="0.25">
      <c r="A68" s="635" t="s">
        <v>766</v>
      </c>
      <c r="B68" s="625" t="s">
        <v>715</v>
      </c>
      <c r="C68" s="625" t="s">
        <v>715</v>
      </c>
      <c r="D68" s="625" t="s">
        <v>715</v>
      </c>
      <c r="E68" s="625">
        <v>0</v>
      </c>
      <c r="F68" s="625" t="s">
        <v>715</v>
      </c>
      <c r="G68" s="625">
        <v>0</v>
      </c>
    </row>
    <row r="69" spans="1:7" x14ac:dyDescent="0.25">
      <c r="A69" s="635" t="s">
        <v>767</v>
      </c>
      <c r="B69" s="625" t="s">
        <v>715</v>
      </c>
      <c r="C69" s="625" t="s">
        <v>715</v>
      </c>
      <c r="D69" s="625" t="s">
        <v>715</v>
      </c>
      <c r="E69" s="625">
        <v>0</v>
      </c>
      <c r="F69" s="625" t="s">
        <v>715</v>
      </c>
      <c r="G69" s="625">
        <v>0</v>
      </c>
    </row>
    <row r="70" spans="1:7" x14ac:dyDescent="0.25">
      <c r="A70" s="635" t="s">
        <v>768</v>
      </c>
      <c r="B70" s="625" t="s">
        <v>715</v>
      </c>
      <c r="C70" s="625" t="s">
        <v>715</v>
      </c>
      <c r="D70" s="625" t="s">
        <v>715</v>
      </c>
      <c r="E70" s="625">
        <v>0</v>
      </c>
      <c r="F70" s="625" t="s">
        <v>715</v>
      </c>
      <c r="G70" s="625">
        <v>0</v>
      </c>
    </row>
    <row r="71" spans="1:7" x14ac:dyDescent="0.25">
      <c r="A71" s="635" t="s">
        <v>769</v>
      </c>
      <c r="B71" s="625" t="s">
        <v>715</v>
      </c>
      <c r="C71" s="625" t="s">
        <v>715</v>
      </c>
      <c r="D71" s="625" t="s">
        <v>715</v>
      </c>
      <c r="E71" s="625">
        <v>0</v>
      </c>
      <c r="F71" s="625" t="s">
        <v>715</v>
      </c>
      <c r="G71" s="625">
        <v>0</v>
      </c>
    </row>
    <row r="72" spans="1:7" x14ac:dyDescent="0.25">
      <c r="A72" s="635" t="s">
        <v>770</v>
      </c>
      <c r="B72" s="625" t="s">
        <v>715</v>
      </c>
      <c r="C72" s="625" t="s">
        <v>715</v>
      </c>
      <c r="D72" s="625" t="s">
        <v>715</v>
      </c>
      <c r="E72" s="625">
        <v>0</v>
      </c>
      <c r="F72" s="625" t="s">
        <v>715</v>
      </c>
      <c r="G72" s="625">
        <v>0</v>
      </c>
    </row>
    <row r="73" spans="1:7" x14ac:dyDescent="0.25">
      <c r="A73" s="635" t="s">
        <v>771</v>
      </c>
      <c r="B73" s="625" t="s">
        <v>715</v>
      </c>
      <c r="C73" s="625" t="s">
        <v>715</v>
      </c>
      <c r="D73" s="625" t="s">
        <v>715</v>
      </c>
      <c r="E73" s="625">
        <v>0</v>
      </c>
      <c r="F73" s="625" t="s">
        <v>715</v>
      </c>
      <c r="G73" s="625">
        <v>0</v>
      </c>
    </row>
    <row r="74" spans="1:7" x14ac:dyDescent="0.25">
      <c r="A74" s="635" t="s">
        <v>772</v>
      </c>
      <c r="B74" s="625" t="s">
        <v>715</v>
      </c>
      <c r="C74" s="625" t="s">
        <v>715</v>
      </c>
      <c r="D74" s="625" t="s">
        <v>715</v>
      </c>
      <c r="E74" s="625">
        <v>0</v>
      </c>
      <c r="F74" s="625" t="s">
        <v>715</v>
      </c>
      <c r="G74" s="625">
        <v>0</v>
      </c>
    </row>
    <row r="75" spans="1:7" x14ac:dyDescent="0.25">
      <c r="A75" s="635" t="s">
        <v>773</v>
      </c>
      <c r="B75" s="625" t="s">
        <v>715</v>
      </c>
      <c r="C75" s="625" t="s">
        <v>715</v>
      </c>
      <c r="D75" s="625" t="s">
        <v>715</v>
      </c>
      <c r="E75" s="625">
        <v>0</v>
      </c>
      <c r="F75" s="625" t="s">
        <v>715</v>
      </c>
      <c r="G75" s="625">
        <v>0</v>
      </c>
    </row>
    <row r="76" spans="1:7" x14ac:dyDescent="0.25">
      <c r="A76" s="635" t="s">
        <v>774</v>
      </c>
      <c r="B76" s="625" t="s">
        <v>715</v>
      </c>
      <c r="C76" s="625" t="s">
        <v>715</v>
      </c>
      <c r="D76" s="625" t="s">
        <v>715</v>
      </c>
      <c r="E76" s="625">
        <v>0</v>
      </c>
      <c r="F76" s="625" t="s">
        <v>715</v>
      </c>
      <c r="G76" s="625">
        <v>0</v>
      </c>
    </row>
    <row r="77" spans="1:7" x14ac:dyDescent="0.25">
      <c r="A77" s="635" t="s">
        <v>775</v>
      </c>
      <c r="B77" s="625" t="s">
        <v>715</v>
      </c>
      <c r="C77" s="625" t="s">
        <v>715</v>
      </c>
      <c r="D77" s="625" t="s">
        <v>715</v>
      </c>
      <c r="E77" s="625">
        <v>0</v>
      </c>
      <c r="F77" s="625" t="s">
        <v>715</v>
      </c>
      <c r="G77" s="625">
        <v>0</v>
      </c>
    </row>
    <row r="78" spans="1:7" x14ac:dyDescent="0.25">
      <c r="A78" s="635" t="s">
        <v>776</v>
      </c>
      <c r="B78" s="625" t="s">
        <v>715</v>
      </c>
      <c r="C78" s="625" t="s">
        <v>715</v>
      </c>
      <c r="D78" s="625" t="s">
        <v>715</v>
      </c>
      <c r="E78" s="625">
        <v>0</v>
      </c>
      <c r="F78" s="625" t="s">
        <v>715</v>
      </c>
      <c r="G78" s="625">
        <v>0</v>
      </c>
    </row>
    <row r="79" spans="1:7" x14ac:dyDescent="0.25">
      <c r="A79" s="635" t="s">
        <v>777</v>
      </c>
      <c r="B79" s="625" t="s">
        <v>715</v>
      </c>
      <c r="C79" s="625" t="s">
        <v>715</v>
      </c>
      <c r="D79" s="625" t="s">
        <v>715</v>
      </c>
      <c r="E79" s="625">
        <v>0</v>
      </c>
      <c r="F79" s="625" t="s">
        <v>715</v>
      </c>
      <c r="G79" s="625">
        <v>0</v>
      </c>
    </row>
    <row r="80" spans="1:7" x14ac:dyDescent="0.25">
      <c r="A80" s="635" t="s">
        <v>778</v>
      </c>
      <c r="B80" s="625" t="s">
        <v>715</v>
      </c>
      <c r="C80" s="625" t="s">
        <v>715</v>
      </c>
      <c r="D80" s="625" t="s">
        <v>715</v>
      </c>
      <c r="E80" s="625">
        <v>0</v>
      </c>
      <c r="F80" s="625" t="s">
        <v>715</v>
      </c>
      <c r="G80" s="625">
        <v>0</v>
      </c>
    </row>
    <row r="81" spans="1:7" x14ac:dyDescent="0.25">
      <c r="A81" s="635" t="s">
        <v>779</v>
      </c>
      <c r="B81" s="625" t="s">
        <v>715</v>
      </c>
      <c r="C81" s="625" t="s">
        <v>715</v>
      </c>
      <c r="D81" s="625" t="s">
        <v>715</v>
      </c>
      <c r="E81" s="625">
        <v>0</v>
      </c>
      <c r="F81" s="625" t="s">
        <v>715</v>
      </c>
      <c r="G81" s="625">
        <v>0</v>
      </c>
    </row>
    <row r="82" spans="1:7" x14ac:dyDescent="0.25">
      <c r="A82" s="635" t="s">
        <v>780</v>
      </c>
      <c r="B82" s="625" t="s">
        <v>715</v>
      </c>
      <c r="C82" s="625" t="s">
        <v>715</v>
      </c>
      <c r="D82" s="625" t="s">
        <v>715</v>
      </c>
      <c r="E82" s="625">
        <v>0</v>
      </c>
      <c r="F82" s="625" t="s">
        <v>715</v>
      </c>
      <c r="G82" s="625">
        <v>0</v>
      </c>
    </row>
    <row r="83" spans="1:7" x14ac:dyDescent="0.25">
      <c r="A83" s="635" t="s">
        <v>781</v>
      </c>
      <c r="B83" s="625" t="s">
        <v>715</v>
      </c>
      <c r="C83" s="625" t="s">
        <v>715</v>
      </c>
      <c r="D83" s="625" t="s">
        <v>715</v>
      </c>
      <c r="E83" s="625">
        <v>0</v>
      </c>
      <c r="F83" s="625" t="s">
        <v>715</v>
      </c>
      <c r="G83" s="625">
        <v>0</v>
      </c>
    </row>
    <row r="84" spans="1:7" x14ac:dyDescent="0.25">
      <c r="A84" s="635" t="s">
        <v>782</v>
      </c>
      <c r="B84" s="625" t="s">
        <v>715</v>
      </c>
      <c r="C84" s="625" t="s">
        <v>715</v>
      </c>
      <c r="D84" s="625" t="s">
        <v>715</v>
      </c>
      <c r="E84" s="625">
        <v>0</v>
      </c>
      <c r="F84" s="625" t="s">
        <v>715</v>
      </c>
      <c r="G84" s="625">
        <v>0</v>
      </c>
    </row>
    <row r="85" spans="1:7" x14ac:dyDescent="0.25">
      <c r="A85" s="635" t="s">
        <v>783</v>
      </c>
      <c r="B85" s="625" t="s">
        <v>715</v>
      </c>
      <c r="C85" s="625" t="s">
        <v>715</v>
      </c>
      <c r="D85" s="625" t="s">
        <v>715</v>
      </c>
      <c r="E85" s="625">
        <v>0</v>
      </c>
      <c r="F85" s="625" t="s">
        <v>715</v>
      </c>
      <c r="G85" s="625">
        <v>0</v>
      </c>
    </row>
    <row r="86" spans="1:7" x14ac:dyDescent="0.25">
      <c r="A86" s="635" t="s">
        <v>784</v>
      </c>
      <c r="B86" s="625" t="s">
        <v>715</v>
      </c>
      <c r="C86" s="625" t="s">
        <v>715</v>
      </c>
      <c r="D86" s="625" t="s">
        <v>715</v>
      </c>
      <c r="E86" s="625">
        <v>0</v>
      </c>
      <c r="F86" s="625" t="s">
        <v>715</v>
      </c>
      <c r="G86" s="625">
        <v>0</v>
      </c>
    </row>
    <row r="87" spans="1:7" x14ac:dyDescent="0.25">
      <c r="A87" s="635" t="s">
        <v>785</v>
      </c>
      <c r="B87" s="625" t="s">
        <v>715</v>
      </c>
      <c r="C87" s="625" t="s">
        <v>715</v>
      </c>
      <c r="D87" s="625" t="s">
        <v>715</v>
      </c>
      <c r="E87" s="625">
        <v>0</v>
      </c>
      <c r="F87" s="625" t="s">
        <v>715</v>
      </c>
      <c r="G87" s="625">
        <v>0</v>
      </c>
    </row>
    <row r="88" spans="1:7" x14ac:dyDescent="0.25">
      <c r="A88" s="635" t="s">
        <v>786</v>
      </c>
      <c r="B88" s="625" t="s">
        <v>715</v>
      </c>
      <c r="C88" s="625" t="s">
        <v>715</v>
      </c>
      <c r="D88" s="625" t="s">
        <v>715</v>
      </c>
      <c r="E88" s="625">
        <v>0</v>
      </c>
      <c r="F88" s="625" t="s">
        <v>715</v>
      </c>
      <c r="G88" s="625">
        <v>0</v>
      </c>
    </row>
    <row r="89" spans="1:7" x14ac:dyDescent="0.25">
      <c r="A89" s="635" t="s">
        <v>787</v>
      </c>
      <c r="B89" s="625" t="s">
        <v>715</v>
      </c>
      <c r="C89" s="625" t="s">
        <v>715</v>
      </c>
      <c r="D89" s="625" t="s">
        <v>715</v>
      </c>
      <c r="E89" s="625">
        <v>0</v>
      </c>
      <c r="F89" s="625" t="s">
        <v>715</v>
      </c>
      <c r="G89" s="625">
        <v>0</v>
      </c>
    </row>
    <row r="90" spans="1:7" x14ac:dyDescent="0.25">
      <c r="A90" s="635" t="s">
        <v>788</v>
      </c>
      <c r="B90" s="625" t="s">
        <v>715</v>
      </c>
      <c r="C90" s="625" t="s">
        <v>715</v>
      </c>
      <c r="D90" s="625" t="s">
        <v>715</v>
      </c>
      <c r="E90" s="625">
        <v>0</v>
      </c>
      <c r="F90" s="625" t="s">
        <v>715</v>
      </c>
      <c r="G90" s="625">
        <v>0</v>
      </c>
    </row>
    <row r="91" spans="1:7" x14ac:dyDescent="0.25">
      <c r="A91" s="635" t="s">
        <v>789</v>
      </c>
      <c r="B91" s="625" t="s">
        <v>715</v>
      </c>
      <c r="C91" s="625" t="s">
        <v>715</v>
      </c>
      <c r="D91" s="625" t="s">
        <v>715</v>
      </c>
      <c r="E91" s="625">
        <v>0</v>
      </c>
      <c r="F91" s="625" t="s">
        <v>715</v>
      </c>
      <c r="G91" s="625">
        <v>0</v>
      </c>
    </row>
    <row r="92" spans="1:7" x14ac:dyDescent="0.25">
      <c r="A92" s="635" t="s">
        <v>790</v>
      </c>
      <c r="B92" s="625" t="s">
        <v>715</v>
      </c>
      <c r="C92" s="625" t="s">
        <v>715</v>
      </c>
      <c r="D92" s="625" t="s">
        <v>715</v>
      </c>
      <c r="E92" s="625">
        <v>0</v>
      </c>
      <c r="F92" s="625" t="s">
        <v>715</v>
      </c>
      <c r="G92" s="625">
        <v>0</v>
      </c>
    </row>
    <row r="93" spans="1:7" x14ac:dyDescent="0.25">
      <c r="A93" s="635" t="s">
        <v>791</v>
      </c>
      <c r="B93" s="625" t="s">
        <v>715</v>
      </c>
      <c r="C93" s="625" t="s">
        <v>715</v>
      </c>
      <c r="D93" s="625" t="s">
        <v>715</v>
      </c>
      <c r="E93" s="625">
        <v>0</v>
      </c>
      <c r="F93" s="625" t="s">
        <v>715</v>
      </c>
      <c r="G93" s="625">
        <v>0</v>
      </c>
    </row>
    <row r="94" spans="1:7" x14ac:dyDescent="0.25">
      <c r="A94" s="635" t="s">
        <v>792</v>
      </c>
      <c r="B94" s="625" t="s">
        <v>715</v>
      </c>
      <c r="C94" s="625" t="s">
        <v>715</v>
      </c>
      <c r="D94" s="625" t="s">
        <v>715</v>
      </c>
      <c r="E94" s="625">
        <v>0</v>
      </c>
      <c r="F94" s="625" t="s">
        <v>715</v>
      </c>
      <c r="G94" s="625">
        <v>0</v>
      </c>
    </row>
    <row r="95" spans="1:7" x14ac:dyDescent="0.25">
      <c r="A95" s="635" t="s">
        <v>793</v>
      </c>
      <c r="B95" s="625" t="s">
        <v>715</v>
      </c>
      <c r="C95" s="625" t="s">
        <v>715</v>
      </c>
      <c r="D95" s="625" t="s">
        <v>715</v>
      </c>
      <c r="E95" s="625">
        <v>0</v>
      </c>
      <c r="F95" s="625" t="s">
        <v>715</v>
      </c>
      <c r="G95" s="625">
        <v>0</v>
      </c>
    </row>
    <row r="96" spans="1:7" x14ac:dyDescent="0.25">
      <c r="A96" s="635" t="s">
        <v>794</v>
      </c>
      <c r="B96" s="625" t="s">
        <v>715</v>
      </c>
      <c r="C96" s="625" t="s">
        <v>715</v>
      </c>
      <c r="D96" s="625" t="s">
        <v>715</v>
      </c>
      <c r="E96" s="625">
        <v>0</v>
      </c>
      <c r="F96" s="625" t="s">
        <v>715</v>
      </c>
      <c r="G96" s="625">
        <v>0</v>
      </c>
    </row>
    <row r="97" spans="1:7" x14ac:dyDescent="0.25">
      <c r="A97" s="635" t="s">
        <v>795</v>
      </c>
      <c r="B97" s="625" t="s">
        <v>715</v>
      </c>
      <c r="C97" s="625" t="s">
        <v>715</v>
      </c>
      <c r="D97" s="625" t="s">
        <v>715</v>
      </c>
      <c r="E97" s="625">
        <v>0</v>
      </c>
      <c r="F97" s="625" t="s">
        <v>715</v>
      </c>
      <c r="G97" s="625">
        <v>0</v>
      </c>
    </row>
    <row r="98" spans="1:7" x14ac:dyDescent="0.25">
      <c r="A98" s="635" t="s">
        <v>796</v>
      </c>
      <c r="B98" s="625" t="s">
        <v>715</v>
      </c>
      <c r="C98" s="625" t="s">
        <v>715</v>
      </c>
      <c r="D98" s="625" t="s">
        <v>715</v>
      </c>
      <c r="E98" s="625">
        <v>0</v>
      </c>
      <c r="F98" s="625" t="s">
        <v>715</v>
      </c>
      <c r="G98" s="625">
        <v>0</v>
      </c>
    </row>
    <row r="99" spans="1:7" x14ac:dyDescent="0.25">
      <c r="A99" s="635" t="s">
        <v>797</v>
      </c>
      <c r="B99" s="625" t="s">
        <v>715</v>
      </c>
      <c r="C99" s="625" t="s">
        <v>715</v>
      </c>
      <c r="D99" s="625" t="s">
        <v>715</v>
      </c>
      <c r="E99" s="625">
        <v>0</v>
      </c>
      <c r="F99" s="625" t="s">
        <v>715</v>
      </c>
      <c r="G99" s="625">
        <v>0</v>
      </c>
    </row>
    <row r="100" spans="1:7" x14ac:dyDescent="0.25">
      <c r="A100" s="635" t="s">
        <v>798</v>
      </c>
      <c r="B100" s="625" t="s">
        <v>715</v>
      </c>
      <c r="C100" s="625" t="s">
        <v>715</v>
      </c>
      <c r="D100" s="625" t="s">
        <v>715</v>
      </c>
      <c r="E100" s="625">
        <v>0</v>
      </c>
      <c r="F100" s="625" t="s">
        <v>715</v>
      </c>
      <c r="G100" s="625">
        <v>0</v>
      </c>
    </row>
    <row r="101" spans="1:7" x14ac:dyDescent="0.25">
      <c r="A101" s="635" t="s">
        <v>799</v>
      </c>
      <c r="B101" s="625" t="s">
        <v>715</v>
      </c>
      <c r="C101" s="625" t="s">
        <v>715</v>
      </c>
      <c r="D101" s="625" t="s">
        <v>715</v>
      </c>
      <c r="E101" s="625">
        <v>0</v>
      </c>
      <c r="F101" s="625" t="s">
        <v>715</v>
      </c>
      <c r="G101" s="625">
        <v>0</v>
      </c>
    </row>
    <row r="102" spans="1:7" x14ac:dyDescent="0.25">
      <c r="A102" s="635" t="s">
        <v>800</v>
      </c>
      <c r="B102" s="625" t="s">
        <v>715</v>
      </c>
      <c r="C102" s="625" t="s">
        <v>715</v>
      </c>
      <c r="D102" s="625" t="s">
        <v>715</v>
      </c>
      <c r="E102" s="625">
        <v>0</v>
      </c>
      <c r="F102" s="625" t="s">
        <v>715</v>
      </c>
      <c r="G102" s="625">
        <v>0</v>
      </c>
    </row>
    <row r="103" spans="1:7" x14ac:dyDescent="0.25">
      <c r="A103" s="635" t="s">
        <v>801</v>
      </c>
      <c r="B103" s="625" t="s">
        <v>715</v>
      </c>
      <c r="C103" s="625" t="s">
        <v>715</v>
      </c>
      <c r="D103" s="625" t="s">
        <v>715</v>
      </c>
      <c r="E103" s="625">
        <v>0</v>
      </c>
      <c r="F103" s="625" t="s">
        <v>715</v>
      </c>
      <c r="G103" s="625">
        <v>0</v>
      </c>
    </row>
    <row r="104" spans="1:7" x14ac:dyDescent="0.25">
      <c r="A104" s="635" t="s">
        <v>802</v>
      </c>
      <c r="B104" s="625" t="s">
        <v>715</v>
      </c>
      <c r="C104" s="625" t="s">
        <v>715</v>
      </c>
      <c r="D104" s="625" t="s">
        <v>715</v>
      </c>
      <c r="E104" s="625">
        <v>0</v>
      </c>
      <c r="F104" s="625" t="s">
        <v>715</v>
      </c>
      <c r="G104" s="625">
        <v>0</v>
      </c>
    </row>
    <row r="105" spans="1:7" x14ac:dyDescent="0.25">
      <c r="A105" s="635" t="s">
        <v>803</v>
      </c>
      <c r="B105" s="625" t="s">
        <v>715</v>
      </c>
      <c r="C105" s="625" t="s">
        <v>715</v>
      </c>
      <c r="D105" s="625" t="s">
        <v>715</v>
      </c>
      <c r="E105" s="625">
        <v>0</v>
      </c>
      <c r="F105" s="625" t="s">
        <v>715</v>
      </c>
      <c r="G105" s="625">
        <v>0</v>
      </c>
    </row>
    <row r="106" spans="1:7" x14ac:dyDescent="0.25">
      <c r="A106" s="635" t="s">
        <v>804</v>
      </c>
      <c r="B106" s="625" t="s">
        <v>715</v>
      </c>
      <c r="C106" s="625" t="s">
        <v>715</v>
      </c>
      <c r="D106" s="625" t="s">
        <v>715</v>
      </c>
      <c r="E106" s="625">
        <v>0</v>
      </c>
      <c r="F106" s="625" t="s">
        <v>715</v>
      </c>
      <c r="G106" s="625">
        <v>0</v>
      </c>
    </row>
    <row r="107" spans="1:7" x14ac:dyDescent="0.25">
      <c r="A107" s="635" t="s">
        <v>805</v>
      </c>
      <c r="B107" s="625" t="s">
        <v>715</v>
      </c>
      <c r="C107" s="625" t="s">
        <v>715</v>
      </c>
      <c r="D107" s="625" t="s">
        <v>715</v>
      </c>
      <c r="E107" s="625">
        <v>0</v>
      </c>
      <c r="F107" s="625" t="s">
        <v>715</v>
      </c>
      <c r="G107" s="625">
        <v>0</v>
      </c>
    </row>
    <row r="108" spans="1:7" x14ac:dyDescent="0.25">
      <c r="A108" s="635" t="s">
        <v>806</v>
      </c>
      <c r="B108" s="625" t="s">
        <v>715</v>
      </c>
      <c r="C108" s="625" t="s">
        <v>715</v>
      </c>
      <c r="D108" s="625" t="s">
        <v>715</v>
      </c>
      <c r="E108" s="625">
        <v>0</v>
      </c>
      <c r="F108" s="625" t="s">
        <v>715</v>
      </c>
      <c r="G108" s="625">
        <v>0</v>
      </c>
    </row>
    <row r="109" spans="1:7" x14ac:dyDescent="0.25">
      <c r="A109" s="635" t="s">
        <v>807</v>
      </c>
      <c r="B109" s="625" t="s">
        <v>715</v>
      </c>
      <c r="C109" s="625" t="s">
        <v>715</v>
      </c>
      <c r="D109" s="625" t="s">
        <v>715</v>
      </c>
      <c r="E109" s="625">
        <v>0</v>
      </c>
      <c r="F109" s="625" t="s">
        <v>715</v>
      </c>
      <c r="G109" s="625">
        <v>0</v>
      </c>
    </row>
    <row r="110" spans="1:7" x14ac:dyDescent="0.25">
      <c r="A110" s="635" t="s">
        <v>808</v>
      </c>
      <c r="B110" s="625" t="s">
        <v>715</v>
      </c>
      <c r="C110" s="625" t="s">
        <v>715</v>
      </c>
      <c r="D110" s="625" t="s">
        <v>715</v>
      </c>
      <c r="E110" s="625">
        <v>0</v>
      </c>
      <c r="F110" s="625" t="s">
        <v>715</v>
      </c>
      <c r="G110" s="625">
        <v>0</v>
      </c>
    </row>
    <row r="111" spans="1:7" x14ac:dyDescent="0.25">
      <c r="A111" s="635" t="s">
        <v>809</v>
      </c>
      <c r="B111" s="625" t="s">
        <v>715</v>
      </c>
      <c r="C111" s="625" t="s">
        <v>715</v>
      </c>
      <c r="D111" s="625" t="s">
        <v>715</v>
      </c>
      <c r="E111" s="625">
        <v>0</v>
      </c>
      <c r="F111" s="625" t="s">
        <v>715</v>
      </c>
      <c r="G111" s="625">
        <v>0</v>
      </c>
    </row>
    <row r="112" spans="1:7" x14ac:dyDescent="0.25">
      <c r="A112" s="635" t="s">
        <v>810</v>
      </c>
      <c r="B112" s="625" t="s">
        <v>715</v>
      </c>
      <c r="C112" s="625" t="s">
        <v>715</v>
      </c>
      <c r="D112" s="625" t="s">
        <v>715</v>
      </c>
      <c r="E112" s="625">
        <v>0</v>
      </c>
      <c r="F112" s="625" t="s">
        <v>715</v>
      </c>
      <c r="G112" s="625">
        <v>0</v>
      </c>
    </row>
    <row r="113" spans="1:7" x14ac:dyDescent="0.25">
      <c r="A113" s="635" t="s">
        <v>811</v>
      </c>
      <c r="B113" s="625" t="s">
        <v>715</v>
      </c>
      <c r="C113" s="625" t="s">
        <v>715</v>
      </c>
      <c r="D113" s="625" t="s">
        <v>715</v>
      </c>
      <c r="E113" s="625">
        <v>0</v>
      </c>
      <c r="F113" s="625" t="s">
        <v>715</v>
      </c>
      <c r="G113" s="625">
        <v>0</v>
      </c>
    </row>
    <row r="114" spans="1:7" x14ac:dyDescent="0.25">
      <c r="A114" s="635" t="s">
        <v>812</v>
      </c>
      <c r="B114" s="625" t="s">
        <v>715</v>
      </c>
      <c r="C114" s="625" t="s">
        <v>715</v>
      </c>
      <c r="D114" s="625" t="s">
        <v>715</v>
      </c>
      <c r="E114" s="625">
        <v>0</v>
      </c>
      <c r="F114" s="625" t="s">
        <v>715</v>
      </c>
      <c r="G114" s="625">
        <v>0</v>
      </c>
    </row>
    <row r="115" spans="1:7" x14ac:dyDescent="0.25">
      <c r="A115" s="635" t="s">
        <v>813</v>
      </c>
      <c r="B115" s="625" t="s">
        <v>715</v>
      </c>
      <c r="C115" s="625" t="s">
        <v>715</v>
      </c>
      <c r="D115" s="625" t="s">
        <v>715</v>
      </c>
      <c r="E115" s="625">
        <v>0</v>
      </c>
      <c r="F115" s="625" t="s">
        <v>715</v>
      </c>
      <c r="G115" s="625">
        <v>0</v>
      </c>
    </row>
    <row r="116" spans="1:7" x14ac:dyDescent="0.25">
      <c r="A116" s="635" t="s">
        <v>814</v>
      </c>
      <c r="B116" s="625" t="s">
        <v>715</v>
      </c>
      <c r="C116" s="625" t="s">
        <v>715</v>
      </c>
      <c r="D116" s="625" t="s">
        <v>715</v>
      </c>
      <c r="E116" s="625">
        <v>0</v>
      </c>
      <c r="F116" s="625" t="s">
        <v>715</v>
      </c>
      <c r="G116" s="625">
        <v>0</v>
      </c>
    </row>
    <row r="117" spans="1:7" x14ac:dyDescent="0.25">
      <c r="A117" s="635" t="s">
        <v>815</v>
      </c>
      <c r="B117" s="625" t="s">
        <v>715</v>
      </c>
      <c r="C117" s="625" t="s">
        <v>715</v>
      </c>
      <c r="D117" s="625" t="s">
        <v>715</v>
      </c>
      <c r="E117" s="625">
        <v>0</v>
      </c>
      <c r="F117" s="625" t="s">
        <v>715</v>
      </c>
      <c r="G117" s="625">
        <v>0</v>
      </c>
    </row>
    <row r="118" spans="1:7" x14ac:dyDescent="0.25">
      <c r="A118" s="635" t="s">
        <v>816</v>
      </c>
      <c r="B118" s="625" t="s">
        <v>715</v>
      </c>
      <c r="C118" s="625" t="s">
        <v>715</v>
      </c>
      <c r="D118" s="625" t="s">
        <v>715</v>
      </c>
      <c r="E118" s="625">
        <v>0</v>
      </c>
      <c r="F118" s="625" t="s">
        <v>715</v>
      </c>
      <c r="G118" s="625">
        <v>0</v>
      </c>
    </row>
    <row r="119" spans="1:7" x14ac:dyDescent="0.25">
      <c r="A119" s="635" t="s">
        <v>817</v>
      </c>
      <c r="B119" s="625" t="s">
        <v>715</v>
      </c>
      <c r="C119" s="625" t="s">
        <v>715</v>
      </c>
      <c r="D119" s="625" t="s">
        <v>715</v>
      </c>
      <c r="E119" s="625">
        <v>0</v>
      </c>
      <c r="F119" s="625" t="s">
        <v>715</v>
      </c>
      <c r="G119" s="625">
        <v>0</v>
      </c>
    </row>
    <row r="120" spans="1:7" x14ac:dyDescent="0.25">
      <c r="A120" s="635" t="s">
        <v>818</v>
      </c>
      <c r="B120" s="625" t="s">
        <v>715</v>
      </c>
      <c r="C120" s="625" t="s">
        <v>715</v>
      </c>
      <c r="D120" s="625" t="s">
        <v>715</v>
      </c>
      <c r="E120" s="625">
        <v>0</v>
      </c>
      <c r="F120" s="625" t="s">
        <v>715</v>
      </c>
      <c r="G120" s="625">
        <v>0</v>
      </c>
    </row>
    <row r="121" spans="1:7" x14ac:dyDescent="0.25">
      <c r="A121" s="635" t="s">
        <v>819</v>
      </c>
      <c r="B121" s="625" t="s">
        <v>715</v>
      </c>
      <c r="C121" s="625" t="s">
        <v>715</v>
      </c>
      <c r="D121" s="625" t="s">
        <v>715</v>
      </c>
      <c r="E121" s="625">
        <v>0</v>
      </c>
      <c r="F121" s="625" t="s">
        <v>715</v>
      </c>
      <c r="G121" s="625">
        <v>0</v>
      </c>
    </row>
    <row r="122" spans="1:7" x14ac:dyDescent="0.25">
      <c r="A122" s="635" t="s">
        <v>820</v>
      </c>
      <c r="B122" s="625" t="s">
        <v>715</v>
      </c>
      <c r="C122" s="625" t="s">
        <v>715</v>
      </c>
      <c r="D122" s="625" t="s">
        <v>715</v>
      </c>
      <c r="E122" s="625">
        <v>0</v>
      </c>
      <c r="F122" s="625" t="s">
        <v>715</v>
      </c>
      <c r="G122" s="625">
        <v>0</v>
      </c>
    </row>
    <row r="123" spans="1:7" x14ac:dyDescent="0.25">
      <c r="A123" s="635" t="s">
        <v>821</v>
      </c>
      <c r="B123" s="625" t="s">
        <v>715</v>
      </c>
      <c r="C123" s="625" t="s">
        <v>715</v>
      </c>
      <c r="D123" s="625" t="s">
        <v>715</v>
      </c>
      <c r="E123" s="625">
        <v>0</v>
      </c>
      <c r="F123" s="625" t="s">
        <v>715</v>
      </c>
      <c r="G123" s="625">
        <v>0</v>
      </c>
    </row>
    <row r="124" spans="1:7" x14ac:dyDescent="0.25">
      <c r="A124" s="635" t="s">
        <v>822</v>
      </c>
      <c r="B124" s="625" t="s">
        <v>715</v>
      </c>
      <c r="C124" s="625" t="s">
        <v>715</v>
      </c>
      <c r="D124" s="625" t="s">
        <v>715</v>
      </c>
      <c r="E124" s="625">
        <v>0</v>
      </c>
      <c r="F124" s="625" t="s">
        <v>715</v>
      </c>
      <c r="G124" s="625">
        <v>0</v>
      </c>
    </row>
    <row r="125" spans="1:7" x14ac:dyDescent="0.25">
      <c r="A125" s="635" t="s">
        <v>823</v>
      </c>
      <c r="B125" s="625" t="s">
        <v>715</v>
      </c>
      <c r="C125" s="625" t="s">
        <v>715</v>
      </c>
      <c r="D125" s="625" t="s">
        <v>715</v>
      </c>
      <c r="E125" s="625">
        <v>0</v>
      </c>
      <c r="F125" s="625" t="s">
        <v>715</v>
      </c>
      <c r="G125" s="625">
        <v>0</v>
      </c>
    </row>
    <row r="126" spans="1:7" x14ac:dyDescent="0.25">
      <c r="A126" s="635" t="s">
        <v>824</v>
      </c>
      <c r="B126" s="625" t="s">
        <v>715</v>
      </c>
      <c r="C126" s="625" t="s">
        <v>715</v>
      </c>
      <c r="D126" s="625" t="s">
        <v>715</v>
      </c>
      <c r="E126" s="625">
        <v>0</v>
      </c>
      <c r="F126" s="625" t="s">
        <v>715</v>
      </c>
      <c r="G126" s="625">
        <v>0</v>
      </c>
    </row>
    <row r="127" spans="1:7" x14ac:dyDescent="0.25">
      <c r="A127" s="635" t="s">
        <v>825</v>
      </c>
      <c r="B127" s="625" t="s">
        <v>715</v>
      </c>
      <c r="C127" s="625" t="s">
        <v>715</v>
      </c>
      <c r="D127" s="625" t="s">
        <v>715</v>
      </c>
      <c r="E127" s="625">
        <v>0</v>
      </c>
      <c r="F127" s="625" t="s">
        <v>715</v>
      </c>
      <c r="G127" s="625">
        <v>0</v>
      </c>
    </row>
    <row r="128" spans="1:7" x14ac:dyDescent="0.25">
      <c r="A128" s="635" t="s">
        <v>826</v>
      </c>
      <c r="B128" s="625" t="s">
        <v>715</v>
      </c>
      <c r="C128" s="625" t="s">
        <v>715</v>
      </c>
      <c r="D128" s="625" t="s">
        <v>715</v>
      </c>
      <c r="E128" s="625">
        <v>0</v>
      </c>
      <c r="F128" s="625" t="s">
        <v>715</v>
      </c>
      <c r="G128" s="625">
        <v>0</v>
      </c>
    </row>
    <row r="129" spans="1:7" x14ac:dyDescent="0.25">
      <c r="A129" s="635" t="s">
        <v>827</v>
      </c>
      <c r="B129" s="625" t="s">
        <v>715</v>
      </c>
      <c r="C129" s="625" t="s">
        <v>715</v>
      </c>
      <c r="D129" s="625" t="s">
        <v>715</v>
      </c>
      <c r="E129" s="625">
        <v>0</v>
      </c>
      <c r="F129" s="625" t="s">
        <v>715</v>
      </c>
      <c r="G129" s="625">
        <v>0</v>
      </c>
    </row>
    <row r="130" spans="1:7" x14ac:dyDescent="0.25">
      <c r="A130" s="635" t="s">
        <v>828</v>
      </c>
      <c r="B130" s="625" t="s">
        <v>715</v>
      </c>
      <c r="C130" s="625" t="s">
        <v>715</v>
      </c>
      <c r="D130" s="625" t="s">
        <v>715</v>
      </c>
      <c r="E130" s="625">
        <v>0</v>
      </c>
      <c r="F130" s="625" t="s">
        <v>715</v>
      </c>
      <c r="G130" s="625">
        <v>0</v>
      </c>
    </row>
    <row r="131" spans="1:7" x14ac:dyDescent="0.25">
      <c r="A131" s="635" t="s">
        <v>829</v>
      </c>
      <c r="B131" s="625" t="s">
        <v>715</v>
      </c>
      <c r="C131" s="625" t="s">
        <v>715</v>
      </c>
      <c r="D131" s="625" t="s">
        <v>715</v>
      </c>
      <c r="E131" s="625">
        <v>0</v>
      </c>
      <c r="F131" s="625" t="s">
        <v>715</v>
      </c>
      <c r="G131" s="625">
        <v>0</v>
      </c>
    </row>
    <row r="132" spans="1:7" x14ac:dyDescent="0.25">
      <c r="A132" s="635" t="s">
        <v>830</v>
      </c>
      <c r="B132" s="625" t="s">
        <v>715</v>
      </c>
      <c r="C132" s="625" t="s">
        <v>715</v>
      </c>
      <c r="D132" s="625" t="s">
        <v>715</v>
      </c>
      <c r="E132" s="625">
        <v>0</v>
      </c>
      <c r="F132" s="625" t="s">
        <v>715</v>
      </c>
      <c r="G132" s="625">
        <v>0</v>
      </c>
    </row>
    <row r="133" spans="1:7" x14ac:dyDescent="0.25">
      <c r="A133" s="635" t="s">
        <v>831</v>
      </c>
      <c r="B133" s="625" t="s">
        <v>715</v>
      </c>
      <c r="C133" s="625" t="s">
        <v>715</v>
      </c>
      <c r="D133" s="625" t="s">
        <v>715</v>
      </c>
      <c r="E133" s="625">
        <v>0</v>
      </c>
      <c r="F133" s="625" t="s">
        <v>715</v>
      </c>
      <c r="G133" s="625">
        <v>0</v>
      </c>
    </row>
    <row r="134" spans="1:7" x14ac:dyDescent="0.25">
      <c r="A134" s="635" t="s">
        <v>832</v>
      </c>
      <c r="B134" s="625" t="s">
        <v>715</v>
      </c>
      <c r="C134" s="625" t="s">
        <v>715</v>
      </c>
      <c r="D134" s="625" t="s">
        <v>715</v>
      </c>
      <c r="E134" s="625">
        <v>0</v>
      </c>
      <c r="F134" s="625" t="s">
        <v>715</v>
      </c>
      <c r="G134" s="625">
        <v>0</v>
      </c>
    </row>
    <row r="135" spans="1:7" x14ac:dyDescent="0.25">
      <c r="A135" s="635" t="s">
        <v>833</v>
      </c>
      <c r="B135" s="625" t="s">
        <v>715</v>
      </c>
      <c r="C135" s="625" t="s">
        <v>715</v>
      </c>
      <c r="D135" s="625" t="s">
        <v>715</v>
      </c>
      <c r="E135" s="625">
        <v>0</v>
      </c>
      <c r="F135" s="625" t="s">
        <v>715</v>
      </c>
      <c r="G135" s="625">
        <v>0</v>
      </c>
    </row>
    <row r="136" spans="1:7" x14ac:dyDescent="0.25">
      <c r="A136" s="635" t="s">
        <v>834</v>
      </c>
      <c r="B136" s="625" t="s">
        <v>715</v>
      </c>
      <c r="C136" s="625" t="s">
        <v>715</v>
      </c>
      <c r="D136" s="625" t="s">
        <v>715</v>
      </c>
      <c r="E136" s="625">
        <v>0</v>
      </c>
      <c r="F136" s="625" t="s">
        <v>715</v>
      </c>
      <c r="G136" s="625">
        <v>0</v>
      </c>
    </row>
    <row r="137" spans="1:7" x14ac:dyDescent="0.25">
      <c r="A137" s="635" t="s">
        <v>835</v>
      </c>
      <c r="B137" s="625" t="s">
        <v>715</v>
      </c>
      <c r="C137" s="625" t="s">
        <v>715</v>
      </c>
      <c r="D137" s="625" t="s">
        <v>715</v>
      </c>
      <c r="E137" s="625">
        <v>0</v>
      </c>
      <c r="F137" s="625" t="s">
        <v>715</v>
      </c>
      <c r="G137" s="625">
        <v>0</v>
      </c>
    </row>
    <row r="138" spans="1:7" x14ac:dyDescent="0.25">
      <c r="A138" s="633" t="s">
        <v>96</v>
      </c>
      <c r="B138" s="634">
        <v>0</v>
      </c>
      <c r="C138" s="634">
        <v>1</v>
      </c>
      <c r="D138" s="634">
        <v>0</v>
      </c>
      <c r="E138" s="634">
        <v>1</v>
      </c>
      <c r="F138" s="634">
        <v>1</v>
      </c>
      <c r="G138" s="634">
        <v>2</v>
      </c>
    </row>
    <row r="139" spans="1:7" x14ac:dyDescent="0.25">
      <c r="A139" s="635" t="s">
        <v>836</v>
      </c>
      <c r="B139" s="625" t="s">
        <v>715</v>
      </c>
      <c r="C139" s="625" t="s">
        <v>715</v>
      </c>
      <c r="D139" s="625" t="s">
        <v>715</v>
      </c>
      <c r="E139" s="625">
        <v>0</v>
      </c>
      <c r="F139" s="625" t="s">
        <v>715</v>
      </c>
      <c r="G139" s="625">
        <v>0</v>
      </c>
    </row>
    <row r="140" spans="1:7" x14ac:dyDescent="0.25">
      <c r="A140" s="635" t="s">
        <v>837</v>
      </c>
      <c r="B140" s="625" t="s">
        <v>715</v>
      </c>
      <c r="C140" s="625" t="s">
        <v>715</v>
      </c>
      <c r="D140" s="625" t="s">
        <v>715</v>
      </c>
      <c r="E140" s="625">
        <v>0</v>
      </c>
      <c r="F140" s="625" t="s">
        <v>715</v>
      </c>
      <c r="G140" s="625">
        <v>0</v>
      </c>
    </row>
    <row r="141" spans="1:7" x14ac:dyDescent="0.25">
      <c r="A141" s="635" t="s">
        <v>838</v>
      </c>
      <c r="B141" s="625" t="s">
        <v>715</v>
      </c>
      <c r="C141" s="625" t="s">
        <v>715</v>
      </c>
      <c r="D141" s="625" t="s">
        <v>715</v>
      </c>
      <c r="E141" s="625">
        <v>0</v>
      </c>
      <c r="F141" s="625" t="s">
        <v>715</v>
      </c>
      <c r="G141" s="625">
        <v>0</v>
      </c>
    </row>
    <row r="142" spans="1:7" x14ac:dyDescent="0.25">
      <c r="A142" s="635" t="s">
        <v>839</v>
      </c>
      <c r="B142" s="625" t="s">
        <v>715</v>
      </c>
      <c r="C142" s="625" t="s">
        <v>715</v>
      </c>
      <c r="D142" s="625" t="s">
        <v>715</v>
      </c>
      <c r="E142" s="625">
        <v>0</v>
      </c>
      <c r="F142" s="625" t="s">
        <v>715</v>
      </c>
      <c r="G142" s="625">
        <v>0</v>
      </c>
    </row>
    <row r="143" spans="1:7" x14ac:dyDescent="0.25">
      <c r="A143" s="635" t="s">
        <v>840</v>
      </c>
      <c r="B143" s="625" t="s">
        <v>715</v>
      </c>
      <c r="C143" s="625" t="s">
        <v>715</v>
      </c>
      <c r="D143" s="625" t="s">
        <v>715</v>
      </c>
      <c r="E143" s="625">
        <v>0</v>
      </c>
      <c r="F143" s="625" t="s">
        <v>715</v>
      </c>
      <c r="G143" s="625">
        <v>0</v>
      </c>
    </row>
    <row r="144" spans="1:7" x14ac:dyDescent="0.25">
      <c r="A144" s="635" t="s">
        <v>841</v>
      </c>
      <c r="B144" s="625" t="s">
        <v>715</v>
      </c>
      <c r="C144" s="625" t="s">
        <v>715</v>
      </c>
      <c r="D144" s="625" t="s">
        <v>715</v>
      </c>
      <c r="E144" s="625">
        <v>0</v>
      </c>
      <c r="F144" s="625" t="s">
        <v>715</v>
      </c>
      <c r="G144" s="625">
        <v>0</v>
      </c>
    </row>
    <row r="145" spans="1:7" x14ac:dyDescent="0.25">
      <c r="A145" s="635" t="s">
        <v>842</v>
      </c>
      <c r="B145" s="625" t="s">
        <v>715</v>
      </c>
      <c r="C145" s="625" t="s">
        <v>715</v>
      </c>
      <c r="D145" s="625" t="s">
        <v>715</v>
      </c>
      <c r="E145" s="625">
        <v>0</v>
      </c>
      <c r="F145" s="625" t="s">
        <v>715</v>
      </c>
      <c r="G145" s="625">
        <v>0</v>
      </c>
    </row>
    <row r="146" spans="1:7" x14ac:dyDescent="0.25">
      <c r="A146" s="635" t="s">
        <v>843</v>
      </c>
      <c r="B146" s="625" t="s">
        <v>715</v>
      </c>
      <c r="C146" s="625" t="s">
        <v>715</v>
      </c>
      <c r="D146" s="625" t="s">
        <v>715</v>
      </c>
      <c r="E146" s="625">
        <v>0</v>
      </c>
      <c r="F146" s="625" t="s">
        <v>715</v>
      </c>
      <c r="G146" s="625">
        <v>0</v>
      </c>
    </row>
    <row r="147" spans="1:7" x14ac:dyDescent="0.25">
      <c r="A147" s="635" t="s">
        <v>844</v>
      </c>
      <c r="B147" s="625" t="s">
        <v>715</v>
      </c>
      <c r="C147" s="625" t="s">
        <v>715</v>
      </c>
      <c r="D147" s="625" t="s">
        <v>715</v>
      </c>
      <c r="E147" s="625">
        <v>0</v>
      </c>
      <c r="F147" s="625" t="s">
        <v>715</v>
      </c>
      <c r="G147" s="625">
        <v>0</v>
      </c>
    </row>
    <row r="148" spans="1:7" x14ac:dyDescent="0.25">
      <c r="A148" s="635" t="s">
        <v>845</v>
      </c>
      <c r="B148" s="625" t="s">
        <v>715</v>
      </c>
      <c r="C148" s="625" t="s">
        <v>715</v>
      </c>
      <c r="D148" s="625" t="s">
        <v>715</v>
      </c>
      <c r="E148" s="625">
        <v>0</v>
      </c>
      <c r="F148" s="625" t="s">
        <v>715</v>
      </c>
      <c r="G148" s="625">
        <v>0</v>
      </c>
    </row>
    <row r="149" spans="1:7" x14ac:dyDescent="0.25">
      <c r="A149" s="635" t="s">
        <v>846</v>
      </c>
      <c r="B149" s="625" t="s">
        <v>715</v>
      </c>
      <c r="C149" s="625" t="s">
        <v>715</v>
      </c>
      <c r="D149" s="625" t="s">
        <v>715</v>
      </c>
      <c r="E149" s="625">
        <v>0</v>
      </c>
      <c r="F149" s="625" t="s">
        <v>715</v>
      </c>
      <c r="G149" s="625">
        <v>0</v>
      </c>
    </row>
    <row r="150" spans="1:7" x14ac:dyDescent="0.25">
      <c r="A150" s="635" t="s">
        <v>847</v>
      </c>
      <c r="B150" s="625" t="s">
        <v>715</v>
      </c>
      <c r="C150" s="625" t="s">
        <v>715</v>
      </c>
      <c r="D150" s="625" t="s">
        <v>715</v>
      </c>
      <c r="E150" s="625">
        <v>0</v>
      </c>
      <c r="F150" s="625" t="s">
        <v>715</v>
      </c>
      <c r="G150" s="625">
        <v>0</v>
      </c>
    </row>
    <row r="151" spans="1:7" x14ac:dyDescent="0.25">
      <c r="A151" s="635" t="s">
        <v>848</v>
      </c>
      <c r="B151" s="625" t="s">
        <v>715</v>
      </c>
      <c r="C151" s="625" t="s">
        <v>715</v>
      </c>
      <c r="D151" s="625" t="s">
        <v>715</v>
      </c>
      <c r="E151" s="625">
        <v>0</v>
      </c>
      <c r="F151" s="625" t="s">
        <v>715</v>
      </c>
      <c r="G151" s="625">
        <v>0</v>
      </c>
    </row>
    <row r="152" spans="1:7" x14ac:dyDescent="0.25">
      <c r="A152" s="635" t="s">
        <v>849</v>
      </c>
      <c r="B152" s="625" t="s">
        <v>715</v>
      </c>
      <c r="C152" s="625" t="s">
        <v>715</v>
      </c>
      <c r="D152" s="625" t="s">
        <v>715</v>
      </c>
      <c r="E152" s="625">
        <v>0</v>
      </c>
      <c r="F152" s="625" t="s">
        <v>715</v>
      </c>
      <c r="G152" s="625">
        <v>0</v>
      </c>
    </row>
    <row r="153" spans="1:7" x14ac:dyDescent="0.25">
      <c r="A153" s="635" t="s">
        <v>850</v>
      </c>
      <c r="B153" s="625" t="s">
        <v>715</v>
      </c>
      <c r="C153" s="625" t="s">
        <v>715</v>
      </c>
      <c r="D153" s="625" t="s">
        <v>715</v>
      </c>
      <c r="E153" s="625">
        <v>0</v>
      </c>
      <c r="F153" s="625" t="s">
        <v>715</v>
      </c>
      <c r="G153" s="625">
        <v>0</v>
      </c>
    </row>
    <row r="154" spans="1:7" x14ac:dyDescent="0.25">
      <c r="A154" s="635" t="s">
        <v>851</v>
      </c>
      <c r="B154" s="625" t="s">
        <v>715</v>
      </c>
      <c r="C154" s="625" t="s">
        <v>715</v>
      </c>
      <c r="D154" s="625" t="s">
        <v>715</v>
      </c>
      <c r="E154" s="625">
        <v>0</v>
      </c>
      <c r="F154" s="625" t="s">
        <v>715</v>
      </c>
      <c r="G154" s="625">
        <v>0</v>
      </c>
    </row>
    <row r="155" spans="1:7" x14ac:dyDescent="0.25">
      <c r="A155" s="635" t="s">
        <v>852</v>
      </c>
      <c r="B155" s="625" t="s">
        <v>715</v>
      </c>
      <c r="C155" s="625" t="s">
        <v>715</v>
      </c>
      <c r="D155" s="625" t="s">
        <v>715</v>
      </c>
      <c r="E155" s="625">
        <v>0</v>
      </c>
      <c r="F155" s="625" t="s">
        <v>715</v>
      </c>
      <c r="G155" s="625">
        <v>0</v>
      </c>
    </row>
    <row r="156" spans="1:7" x14ac:dyDescent="0.25">
      <c r="A156" s="635" t="s">
        <v>853</v>
      </c>
      <c r="B156" s="625" t="s">
        <v>715</v>
      </c>
      <c r="C156" s="625" t="s">
        <v>715</v>
      </c>
      <c r="D156" s="625" t="s">
        <v>715</v>
      </c>
      <c r="E156" s="625">
        <v>0</v>
      </c>
      <c r="F156" s="625" t="s">
        <v>715</v>
      </c>
      <c r="G156" s="625">
        <v>0</v>
      </c>
    </row>
    <row r="157" spans="1:7" x14ac:dyDescent="0.25">
      <c r="A157" s="635" t="s">
        <v>854</v>
      </c>
      <c r="B157" s="625" t="s">
        <v>715</v>
      </c>
      <c r="C157" s="625" t="s">
        <v>715</v>
      </c>
      <c r="D157" s="625" t="s">
        <v>715</v>
      </c>
      <c r="E157" s="625">
        <v>0</v>
      </c>
      <c r="F157" s="625" t="s">
        <v>715</v>
      </c>
      <c r="G157" s="625">
        <v>0</v>
      </c>
    </row>
    <row r="158" spans="1:7" x14ac:dyDescent="0.25">
      <c r="A158" s="635" t="s">
        <v>855</v>
      </c>
      <c r="B158" s="625" t="s">
        <v>715</v>
      </c>
      <c r="C158" s="625" t="s">
        <v>715</v>
      </c>
      <c r="D158" s="625" t="s">
        <v>715</v>
      </c>
      <c r="E158" s="625">
        <v>0</v>
      </c>
      <c r="F158" s="625" t="s">
        <v>715</v>
      </c>
      <c r="G158" s="625">
        <v>0</v>
      </c>
    </row>
    <row r="159" spans="1:7" x14ac:dyDescent="0.25">
      <c r="A159" s="635" t="s">
        <v>856</v>
      </c>
      <c r="B159" s="625" t="s">
        <v>715</v>
      </c>
      <c r="C159" s="625" t="s">
        <v>715</v>
      </c>
      <c r="D159" s="625" t="s">
        <v>715</v>
      </c>
      <c r="E159" s="625">
        <v>0</v>
      </c>
      <c r="F159" s="625" t="s">
        <v>715</v>
      </c>
      <c r="G159" s="625">
        <v>0</v>
      </c>
    </row>
    <row r="160" spans="1:7" x14ac:dyDescent="0.25">
      <c r="A160" s="635" t="s">
        <v>857</v>
      </c>
      <c r="B160" s="625" t="s">
        <v>715</v>
      </c>
      <c r="C160" s="625" t="s">
        <v>715</v>
      </c>
      <c r="D160" s="625" t="s">
        <v>715</v>
      </c>
      <c r="E160" s="625">
        <v>0</v>
      </c>
      <c r="F160" s="625" t="s">
        <v>715</v>
      </c>
      <c r="G160" s="625">
        <v>0</v>
      </c>
    </row>
    <row r="161" spans="1:7" x14ac:dyDescent="0.25">
      <c r="A161" s="635" t="s">
        <v>858</v>
      </c>
      <c r="B161" s="625" t="s">
        <v>715</v>
      </c>
      <c r="C161" s="625" t="s">
        <v>715</v>
      </c>
      <c r="D161" s="625" t="s">
        <v>715</v>
      </c>
      <c r="E161" s="625">
        <v>0</v>
      </c>
      <c r="F161" s="625" t="s">
        <v>715</v>
      </c>
      <c r="G161" s="625">
        <v>0</v>
      </c>
    </row>
    <row r="162" spans="1:7" x14ac:dyDescent="0.25">
      <c r="A162" s="635" t="s">
        <v>859</v>
      </c>
      <c r="B162" s="625" t="s">
        <v>715</v>
      </c>
      <c r="C162" s="625" t="s">
        <v>715</v>
      </c>
      <c r="D162" s="625" t="s">
        <v>715</v>
      </c>
      <c r="E162" s="625">
        <v>0</v>
      </c>
      <c r="F162" s="625" t="s">
        <v>715</v>
      </c>
      <c r="G162" s="625">
        <v>0</v>
      </c>
    </row>
    <row r="163" spans="1:7" x14ac:dyDescent="0.25">
      <c r="A163" s="635" t="s">
        <v>860</v>
      </c>
      <c r="B163" s="625" t="s">
        <v>715</v>
      </c>
      <c r="C163" s="625">
        <v>1</v>
      </c>
      <c r="D163" s="625" t="s">
        <v>715</v>
      </c>
      <c r="E163" s="625">
        <v>1</v>
      </c>
      <c r="F163" s="625">
        <v>1</v>
      </c>
      <c r="G163" s="625">
        <v>2</v>
      </c>
    </row>
    <row r="164" spans="1:7" x14ac:dyDescent="0.25">
      <c r="A164" s="635" t="s">
        <v>861</v>
      </c>
      <c r="B164" s="625" t="s">
        <v>715</v>
      </c>
      <c r="C164" s="625" t="s">
        <v>715</v>
      </c>
      <c r="D164" s="625" t="s">
        <v>715</v>
      </c>
      <c r="E164" s="625">
        <v>0</v>
      </c>
      <c r="F164" s="625" t="s">
        <v>715</v>
      </c>
      <c r="G164" s="625">
        <v>0</v>
      </c>
    </row>
    <row r="165" spans="1:7" x14ac:dyDescent="0.25">
      <c r="A165" s="635" t="s">
        <v>862</v>
      </c>
      <c r="B165" s="625" t="s">
        <v>715</v>
      </c>
      <c r="C165" s="625" t="s">
        <v>715</v>
      </c>
      <c r="D165" s="625" t="s">
        <v>715</v>
      </c>
      <c r="E165" s="625">
        <v>0</v>
      </c>
      <c r="F165" s="625" t="s">
        <v>715</v>
      </c>
      <c r="G165" s="625">
        <v>0</v>
      </c>
    </row>
    <row r="166" spans="1:7" x14ac:dyDescent="0.25">
      <c r="A166" s="635" t="s">
        <v>863</v>
      </c>
      <c r="B166" s="625" t="s">
        <v>715</v>
      </c>
      <c r="C166" s="625" t="s">
        <v>715</v>
      </c>
      <c r="D166" s="625" t="s">
        <v>715</v>
      </c>
      <c r="E166" s="625">
        <v>0</v>
      </c>
      <c r="F166" s="625" t="s">
        <v>715</v>
      </c>
      <c r="G166" s="625">
        <v>0</v>
      </c>
    </row>
    <row r="167" spans="1:7" x14ac:dyDescent="0.25">
      <c r="A167" s="635" t="s">
        <v>864</v>
      </c>
      <c r="B167" s="625" t="s">
        <v>715</v>
      </c>
      <c r="C167" s="625" t="s">
        <v>715</v>
      </c>
      <c r="D167" s="625" t="s">
        <v>715</v>
      </c>
      <c r="E167" s="625">
        <v>0</v>
      </c>
      <c r="F167" s="625" t="s">
        <v>715</v>
      </c>
      <c r="G167" s="625">
        <v>0</v>
      </c>
    </row>
    <row r="168" spans="1:7" x14ac:dyDescent="0.25">
      <c r="A168" s="635" t="s">
        <v>865</v>
      </c>
      <c r="B168" s="625" t="s">
        <v>715</v>
      </c>
      <c r="C168" s="625" t="s">
        <v>715</v>
      </c>
      <c r="D168" s="625" t="s">
        <v>715</v>
      </c>
      <c r="E168" s="625">
        <v>0</v>
      </c>
      <c r="F168" s="625" t="s">
        <v>715</v>
      </c>
      <c r="G168" s="625">
        <v>0</v>
      </c>
    </row>
    <row r="169" spans="1:7" x14ac:dyDescent="0.25">
      <c r="A169" s="635" t="s">
        <v>866</v>
      </c>
      <c r="B169" s="625" t="s">
        <v>715</v>
      </c>
      <c r="C169" s="625" t="s">
        <v>715</v>
      </c>
      <c r="D169" s="625" t="s">
        <v>715</v>
      </c>
      <c r="E169" s="625">
        <v>0</v>
      </c>
      <c r="F169" s="625" t="s">
        <v>715</v>
      </c>
      <c r="G169" s="625">
        <v>0</v>
      </c>
    </row>
    <row r="170" spans="1:7" x14ac:dyDescent="0.25">
      <c r="A170" s="635" t="s">
        <v>867</v>
      </c>
      <c r="B170" s="625" t="s">
        <v>715</v>
      </c>
      <c r="C170" s="625" t="s">
        <v>715</v>
      </c>
      <c r="D170" s="625" t="s">
        <v>715</v>
      </c>
      <c r="E170" s="625">
        <v>0</v>
      </c>
      <c r="F170" s="625" t="s">
        <v>715</v>
      </c>
      <c r="G170" s="625">
        <v>0</v>
      </c>
    </row>
    <row r="171" spans="1:7" x14ac:dyDescent="0.25">
      <c r="A171" s="635" t="s">
        <v>868</v>
      </c>
      <c r="B171" s="625" t="s">
        <v>715</v>
      </c>
      <c r="C171" s="625" t="s">
        <v>715</v>
      </c>
      <c r="D171" s="625" t="s">
        <v>715</v>
      </c>
      <c r="E171" s="625">
        <v>0</v>
      </c>
      <c r="F171" s="625" t="s">
        <v>715</v>
      </c>
      <c r="G171" s="625">
        <v>0</v>
      </c>
    </row>
    <row r="172" spans="1:7" x14ac:dyDescent="0.25">
      <c r="A172" s="635" t="s">
        <v>869</v>
      </c>
      <c r="B172" s="625" t="s">
        <v>715</v>
      </c>
      <c r="C172" s="625" t="s">
        <v>715</v>
      </c>
      <c r="D172" s="625" t="s">
        <v>715</v>
      </c>
      <c r="E172" s="625">
        <v>0</v>
      </c>
      <c r="F172" s="625" t="s">
        <v>715</v>
      </c>
      <c r="G172" s="625">
        <v>0</v>
      </c>
    </row>
    <row r="173" spans="1:7" x14ac:dyDescent="0.25">
      <c r="A173" s="635" t="s">
        <v>870</v>
      </c>
      <c r="B173" s="625" t="s">
        <v>715</v>
      </c>
      <c r="C173" s="625" t="s">
        <v>715</v>
      </c>
      <c r="D173" s="625" t="s">
        <v>715</v>
      </c>
      <c r="E173" s="625">
        <v>0</v>
      </c>
      <c r="F173" s="625" t="s">
        <v>715</v>
      </c>
      <c r="G173" s="625">
        <v>0</v>
      </c>
    </row>
    <row r="174" spans="1:7" x14ac:dyDescent="0.25">
      <c r="A174" s="635" t="s">
        <v>871</v>
      </c>
      <c r="B174" s="625" t="s">
        <v>715</v>
      </c>
      <c r="C174" s="625" t="s">
        <v>715</v>
      </c>
      <c r="D174" s="625" t="s">
        <v>715</v>
      </c>
      <c r="E174" s="625">
        <v>0</v>
      </c>
      <c r="F174" s="625" t="s">
        <v>715</v>
      </c>
      <c r="G174" s="625">
        <v>0</v>
      </c>
    </row>
    <row r="175" spans="1:7" x14ac:dyDescent="0.25">
      <c r="A175" s="635" t="s">
        <v>872</v>
      </c>
      <c r="B175" s="625" t="s">
        <v>715</v>
      </c>
      <c r="C175" s="625" t="s">
        <v>715</v>
      </c>
      <c r="D175" s="625" t="s">
        <v>715</v>
      </c>
      <c r="E175" s="625">
        <v>0</v>
      </c>
      <c r="F175" s="625" t="s">
        <v>715</v>
      </c>
      <c r="G175" s="625">
        <v>0</v>
      </c>
    </row>
    <row r="176" spans="1:7" x14ac:dyDescent="0.25">
      <c r="A176" s="635" t="s">
        <v>873</v>
      </c>
      <c r="B176" s="625" t="s">
        <v>715</v>
      </c>
      <c r="C176" s="625" t="s">
        <v>715</v>
      </c>
      <c r="D176" s="625" t="s">
        <v>715</v>
      </c>
      <c r="E176" s="625">
        <v>0</v>
      </c>
      <c r="F176" s="625" t="s">
        <v>715</v>
      </c>
      <c r="G176" s="625">
        <v>0</v>
      </c>
    </row>
    <row r="177" spans="1:7" x14ac:dyDescent="0.25">
      <c r="A177" s="635" t="s">
        <v>874</v>
      </c>
      <c r="B177" s="625" t="s">
        <v>715</v>
      </c>
      <c r="C177" s="625" t="s">
        <v>715</v>
      </c>
      <c r="D177" s="625" t="s">
        <v>715</v>
      </c>
      <c r="E177" s="625">
        <v>0</v>
      </c>
      <c r="F177" s="625" t="s">
        <v>715</v>
      </c>
      <c r="G177" s="625">
        <v>0</v>
      </c>
    </row>
    <row r="178" spans="1:7" x14ac:dyDescent="0.25">
      <c r="A178" s="635" t="s">
        <v>875</v>
      </c>
      <c r="B178" s="625" t="s">
        <v>715</v>
      </c>
      <c r="C178" s="625" t="s">
        <v>715</v>
      </c>
      <c r="D178" s="625" t="s">
        <v>715</v>
      </c>
      <c r="E178" s="625">
        <v>0</v>
      </c>
      <c r="F178" s="625" t="s">
        <v>715</v>
      </c>
      <c r="G178" s="625">
        <v>0</v>
      </c>
    </row>
    <row r="179" spans="1:7" x14ac:dyDescent="0.25">
      <c r="A179" s="635" t="s">
        <v>876</v>
      </c>
      <c r="B179" s="625" t="s">
        <v>715</v>
      </c>
      <c r="C179" s="625" t="s">
        <v>715</v>
      </c>
      <c r="D179" s="625" t="s">
        <v>715</v>
      </c>
      <c r="E179" s="625">
        <v>0</v>
      </c>
      <c r="F179" s="625" t="s">
        <v>715</v>
      </c>
      <c r="G179" s="625">
        <v>0</v>
      </c>
    </row>
    <row r="180" spans="1:7" x14ac:dyDescent="0.25">
      <c r="A180" s="635" t="s">
        <v>877</v>
      </c>
      <c r="B180" s="625" t="s">
        <v>715</v>
      </c>
      <c r="C180" s="625" t="s">
        <v>715</v>
      </c>
      <c r="D180" s="625" t="s">
        <v>715</v>
      </c>
      <c r="E180" s="625">
        <v>0</v>
      </c>
      <c r="F180" s="625" t="s">
        <v>715</v>
      </c>
      <c r="G180" s="625">
        <v>0</v>
      </c>
    </row>
    <row r="181" spans="1:7" x14ac:dyDescent="0.25">
      <c r="A181" s="635" t="s">
        <v>878</v>
      </c>
      <c r="B181" s="625" t="s">
        <v>715</v>
      </c>
      <c r="C181" s="625" t="s">
        <v>715</v>
      </c>
      <c r="D181" s="625" t="s">
        <v>715</v>
      </c>
      <c r="E181" s="625">
        <v>0</v>
      </c>
      <c r="F181" s="625" t="s">
        <v>715</v>
      </c>
      <c r="G181" s="625">
        <v>0</v>
      </c>
    </row>
    <row r="182" spans="1:7" x14ac:dyDescent="0.25">
      <c r="A182" s="635" t="s">
        <v>879</v>
      </c>
      <c r="B182" s="625" t="s">
        <v>715</v>
      </c>
      <c r="C182" s="625" t="s">
        <v>715</v>
      </c>
      <c r="D182" s="625" t="s">
        <v>715</v>
      </c>
      <c r="E182" s="625">
        <v>0</v>
      </c>
      <c r="F182" s="625" t="s">
        <v>715</v>
      </c>
      <c r="G182" s="625">
        <v>0</v>
      </c>
    </row>
    <row r="183" spans="1:7" x14ac:dyDescent="0.25">
      <c r="A183" s="635" t="s">
        <v>880</v>
      </c>
      <c r="B183" s="625" t="s">
        <v>715</v>
      </c>
      <c r="C183" s="625" t="s">
        <v>715</v>
      </c>
      <c r="D183" s="625" t="s">
        <v>715</v>
      </c>
      <c r="E183" s="625">
        <v>0</v>
      </c>
      <c r="F183" s="625" t="s">
        <v>715</v>
      </c>
      <c r="G183" s="625">
        <v>0</v>
      </c>
    </row>
    <row r="184" spans="1:7" x14ac:dyDescent="0.25">
      <c r="A184" s="635" t="s">
        <v>881</v>
      </c>
      <c r="B184" s="625" t="s">
        <v>715</v>
      </c>
      <c r="C184" s="625" t="s">
        <v>715</v>
      </c>
      <c r="D184" s="625" t="s">
        <v>715</v>
      </c>
      <c r="E184" s="625">
        <v>0</v>
      </c>
      <c r="F184" s="625" t="s">
        <v>715</v>
      </c>
      <c r="G184" s="625">
        <v>0</v>
      </c>
    </row>
    <row r="185" spans="1:7" x14ac:dyDescent="0.25">
      <c r="A185" s="633" t="s">
        <v>97</v>
      </c>
      <c r="B185" s="634">
        <v>0</v>
      </c>
      <c r="C185" s="634">
        <v>0</v>
      </c>
      <c r="D185" s="634">
        <v>0</v>
      </c>
      <c r="E185" s="634">
        <v>0</v>
      </c>
      <c r="F185" s="634">
        <v>0</v>
      </c>
      <c r="G185" s="634">
        <v>0</v>
      </c>
    </row>
    <row r="186" spans="1:7" x14ac:dyDescent="0.25">
      <c r="A186" s="635" t="s">
        <v>882</v>
      </c>
      <c r="B186" s="625" t="s">
        <v>715</v>
      </c>
      <c r="C186" s="625" t="s">
        <v>715</v>
      </c>
      <c r="D186" s="625" t="s">
        <v>715</v>
      </c>
      <c r="E186" s="625">
        <v>0</v>
      </c>
      <c r="F186" s="625" t="s">
        <v>715</v>
      </c>
      <c r="G186" s="625">
        <v>0</v>
      </c>
    </row>
    <row r="187" spans="1:7" x14ac:dyDescent="0.25">
      <c r="A187" s="635" t="s">
        <v>883</v>
      </c>
      <c r="B187" s="625" t="s">
        <v>715</v>
      </c>
      <c r="C187" s="625" t="s">
        <v>715</v>
      </c>
      <c r="D187" s="625" t="s">
        <v>715</v>
      </c>
      <c r="E187" s="625">
        <v>0</v>
      </c>
      <c r="F187" s="625" t="s">
        <v>715</v>
      </c>
      <c r="G187" s="625">
        <v>0</v>
      </c>
    </row>
    <row r="188" spans="1:7" x14ac:dyDescent="0.25">
      <c r="A188" s="635" t="s">
        <v>884</v>
      </c>
      <c r="B188" s="625" t="s">
        <v>715</v>
      </c>
      <c r="C188" s="625" t="s">
        <v>715</v>
      </c>
      <c r="D188" s="625" t="s">
        <v>715</v>
      </c>
      <c r="E188" s="625">
        <v>0</v>
      </c>
      <c r="F188" s="625" t="s">
        <v>715</v>
      </c>
      <c r="G188" s="625">
        <v>0</v>
      </c>
    </row>
    <row r="189" spans="1:7" x14ac:dyDescent="0.25">
      <c r="A189" s="635" t="s">
        <v>885</v>
      </c>
      <c r="B189" s="625" t="s">
        <v>715</v>
      </c>
      <c r="C189" s="625" t="s">
        <v>715</v>
      </c>
      <c r="D189" s="625" t="s">
        <v>715</v>
      </c>
      <c r="E189" s="625">
        <v>0</v>
      </c>
      <c r="F189" s="625" t="s">
        <v>715</v>
      </c>
      <c r="G189" s="625">
        <v>0</v>
      </c>
    </row>
    <row r="190" spans="1:7" x14ac:dyDescent="0.25">
      <c r="A190" s="635" t="s">
        <v>886</v>
      </c>
      <c r="B190" s="625" t="s">
        <v>715</v>
      </c>
      <c r="C190" s="625" t="s">
        <v>715</v>
      </c>
      <c r="D190" s="625" t="s">
        <v>715</v>
      </c>
      <c r="E190" s="625">
        <v>0</v>
      </c>
      <c r="F190" s="625" t="s">
        <v>715</v>
      </c>
      <c r="G190" s="625">
        <v>0</v>
      </c>
    </row>
    <row r="191" spans="1:7" x14ac:dyDescent="0.25">
      <c r="A191" s="635" t="s">
        <v>887</v>
      </c>
      <c r="B191" s="625" t="s">
        <v>715</v>
      </c>
      <c r="C191" s="625" t="s">
        <v>715</v>
      </c>
      <c r="D191" s="625" t="s">
        <v>715</v>
      </c>
      <c r="E191" s="625">
        <v>0</v>
      </c>
      <c r="F191" s="625" t="s">
        <v>715</v>
      </c>
      <c r="G191" s="625">
        <v>0</v>
      </c>
    </row>
    <row r="192" spans="1:7" x14ac:dyDescent="0.25">
      <c r="A192" s="635" t="s">
        <v>888</v>
      </c>
      <c r="B192" s="625" t="s">
        <v>715</v>
      </c>
      <c r="C192" s="625" t="s">
        <v>715</v>
      </c>
      <c r="D192" s="625" t="s">
        <v>715</v>
      </c>
      <c r="E192" s="625">
        <v>0</v>
      </c>
      <c r="F192" s="625" t="s">
        <v>715</v>
      </c>
      <c r="G192" s="625">
        <v>0</v>
      </c>
    </row>
    <row r="193" spans="1:7" x14ac:dyDescent="0.25">
      <c r="A193" s="635" t="s">
        <v>889</v>
      </c>
      <c r="B193" s="625" t="s">
        <v>715</v>
      </c>
      <c r="C193" s="625" t="s">
        <v>715</v>
      </c>
      <c r="D193" s="625" t="s">
        <v>715</v>
      </c>
      <c r="E193" s="625">
        <v>0</v>
      </c>
      <c r="F193" s="625" t="s">
        <v>715</v>
      </c>
      <c r="G193" s="625">
        <v>0</v>
      </c>
    </row>
    <row r="194" spans="1:7" x14ac:dyDescent="0.25">
      <c r="A194" s="635" t="s">
        <v>890</v>
      </c>
      <c r="B194" s="625" t="s">
        <v>715</v>
      </c>
      <c r="C194" s="625" t="s">
        <v>715</v>
      </c>
      <c r="D194" s="625" t="s">
        <v>715</v>
      </c>
      <c r="E194" s="625">
        <v>0</v>
      </c>
      <c r="F194" s="625" t="s">
        <v>715</v>
      </c>
      <c r="G194" s="625">
        <v>0</v>
      </c>
    </row>
    <row r="195" spans="1:7" x14ac:dyDescent="0.25">
      <c r="A195" s="635" t="s">
        <v>891</v>
      </c>
      <c r="B195" s="625" t="s">
        <v>715</v>
      </c>
      <c r="C195" s="625" t="s">
        <v>715</v>
      </c>
      <c r="D195" s="625" t="s">
        <v>715</v>
      </c>
      <c r="E195" s="625">
        <v>0</v>
      </c>
      <c r="F195" s="625" t="s">
        <v>715</v>
      </c>
      <c r="G195" s="625">
        <v>0</v>
      </c>
    </row>
    <row r="196" spans="1:7" x14ac:dyDescent="0.25">
      <c r="A196" s="635" t="s">
        <v>892</v>
      </c>
      <c r="B196" s="625" t="s">
        <v>715</v>
      </c>
      <c r="C196" s="625" t="s">
        <v>715</v>
      </c>
      <c r="D196" s="625" t="s">
        <v>715</v>
      </c>
      <c r="E196" s="625">
        <v>0</v>
      </c>
      <c r="F196" s="625" t="s">
        <v>715</v>
      </c>
      <c r="G196" s="625">
        <v>0</v>
      </c>
    </row>
    <row r="197" spans="1:7" x14ac:dyDescent="0.25">
      <c r="A197" s="635" t="s">
        <v>893</v>
      </c>
      <c r="B197" s="625" t="s">
        <v>715</v>
      </c>
      <c r="C197" s="625" t="s">
        <v>715</v>
      </c>
      <c r="D197" s="625" t="s">
        <v>715</v>
      </c>
      <c r="E197" s="625">
        <v>0</v>
      </c>
      <c r="F197" s="625" t="s">
        <v>715</v>
      </c>
      <c r="G197" s="625">
        <v>0</v>
      </c>
    </row>
    <row r="198" spans="1:7" x14ac:dyDescent="0.25">
      <c r="A198" s="635" t="s">
        <v>894</v>
      </c>
      <c r="B198" s="625" t="s">
        <v>715</v>
      </c>
      <c r="C198" s="625" t="s">
        <v>715</v>
      </c>
      <c r="D198" s="625" t="s">
        <v>715</v>
      </c>
      <c r="E198" s="625">
        <v>0</v>
      </c>
      <c r="F198" s="625" t="s">
        <v>715</v>
      </c>
      <c r="G198" s="625">
        <v>0</v>
      </c>
    </row>
    <row r="199" spans="1:7" x14ac:dyDescent="0.25">
      <c r="A199" s="635" t="s">
        <v>895</v>
      </c>
      <c r="B199" s="625" t="s">
        <v>715</v>
      </c>
      <c r="C199" s="625" t="s">
        <v>715</v>
      </c>
      <c r="D199" s="625" t="s">
        <v>715</v>
      </c>
      <c r="E199" s="625">
        <v>0</v>
      </c>
      <c r="F199" s="625" t="s">
        <v>715</v>
      </c>
      <c r="G199" s="625">
        <v>0</v>
      </c>
    </row>
    <row r="200" spans="1:7" x14ac:dyDescent="0.25">
      <c r="A200" s="635" t="s">
        <v>896</v>
      </c>
      <c r="B200" s="625" t="s">
        <v>715</v>
      </c>
      <c r="C200" s="625" t="s">
        <v>715</v>
      </c>
      <c r="D200" s="625" t="s">
        <v>715</v>
      </c>
      <c r="E200" s="625">
        <v>0</v>
      </c>
      <c r="F200" s="625" t="s">
        <v>715</v>
      </c>
      <c r="G200" s="625">
        <v>0</v>
      </c>
    </row>
    <row r="201" spans="1:7" x14ac:dyDescent="0.25">
      <c r="A201" s="635" t="s">
        <v>897</v>
      </c>
      <c r="B201" s="625" t="s">
        <v>715</v>
      </c>
      <c r="C201" s="625" t="s">
        <v>715</v>
      </c>
      <c r="D201" s="625" t="s">
        <v>715</v>
      </c>
      <c r="E201" s="625">
        <v>0</v>
      </c>
      <c r="F201" s="625" t="s">
        <v>715</v>
      </c>
      <c r="G201" s="625">
        <v>0</v>
      </c>
    </row>
    <row r="202" spans="1:7" x14ac:dyDescent="0.25">
      <c r="A202" s="635" t="s">
        <v>898</v>
      </c>
      <c r="B202" s="625" t="s">
        <v>715</v>
      </c>
      <c r="C202" s="625" t="s">
        <v>715</v>
      </c>
      <c r="D202" s="625" t="s">
        <v>715</v>
      </c>
      <c r="E202" s="625">
        <v>0</v>
      </c>
      <c r="F202" s="625" t="s">
        <v>715</v>
      </c>
      <c r="G202" s="625">
        <v>0</v>
      </c>
    </row>
    <row r="203" spans="1:7" x14ac:dyDescent="0.25">
      <c r="A203" s="635" t="s">
        <v>899</v>
      </c>
      <c r="B203" s="625" t="s">
        <v>715</v>
      </c>
      <c r="C203" s="625" t="s">
        <v>715</v>
      </c>
      <c r="D203" s="625" t="s">
        <v>715</v>
      </c>
      <c r="E203" s="625">
        <v>0</v>
      </c>
      <c r="F203" s="625" t="s">
        <v>715</v>
      </c>
      <c r="G203" s="625">
        <v>0</v>
      </c>
    </row>
    <row r="204" spans="1:7" x14ac:dyDescent="0.25">
      <c r="A204" s="635" t="s">
        <v>900</v>
      </c>
      <c r="B204" s="625" t="s">
        <v>715</v>
      </c>
      <c r="C204" s="625" t="s">
        <v>715</v>
      </c>
      <c r="D204" s="625" t="s">
        <v>715</v>
      </c>
      <c r="E204" s="625">
        <v>0</v>
      </c>
      <c r="F204" s="625" t="s">
        <v>715</v>
      </c>
      <c r="G204" s="625">
        <v>0</v>
      </c>
    </row>
    <row r="205" spans="1:7" x14ac:dyDescent="0.25">
      <c r="A205" s="635" t="s">
        <v>901</v>
      </c>
      <c r="B205" s="625" t="s">
        <v>715</v>
      </c>
      <c r="C205" s="625" t="s">
        <v>715</v>
      </c>
      <c r="D205" s="625" t="s">
        <v>715</v>
      </c>
      <c r="E205" s="625">
        <v>0</v>
      </c>
      <c r="F205" s="625" t="s">
        <v>715</v>
      </c>
      <c r="G205" s="625">
        <v>0</v>
      </c>
    </row>
    <row r="206" spans="1:7" x14ac:dyDescent="0.25">
      <c r="A206" s="635" t="s">
        <v>902</v>
      </c>
      <c r="B206" s="625" t="s">
        <v>715</v>
      </c>
      <c r="C206" s="625" t="s">
        <v>715</v>
      </c>
      <c r="D206" s="625" t="s">
        <v>715</v>
      </c>
      <c r="E206" s="625">
        <v>0</v>
      </c>
      <c r="F206" s="625" t="s">
        <v>715</v>
      </c>
      <c r="G206" s="625">
        <v>0</v>
      </c>
    </row>
    <row r="207" spans="1:7" x14ac:dyDescent="0.25">
      <c r="A207" s="635" t="s">
        <v>903</v>
      </c>
      <c r="B207" s="625" t="s">
        <v>715</v>
      </c>
      <c r="C207" s="625" t="s">
        <v>715</v>
      </c>
      <c r="D207" s="625" t="s">
        <v>715</v>
      </c>
      <c r="E207" s="625">
        <v>0</v>
      </c>
      <c r="F207" s="625" t="s">
        <v>715</v>
      </c>
      <c r="G207" s="625">
        <v>0</v>
      </c>
    </row>
    <row r="208" spans="1:7" x14ac:dyDescent="0.25">
      <c r="A208" s="635" t="s">
        <v>904</v>
      </c>
      <c r="B208" s="625" t="s">
        <v>715</v>
      </c>
      <c r="C208" s="625" t="s">
        <v>715</v>
      </c>
      <c r="D208" s="625" t="s">
        <v>715</v>
      </c>
      <c r="E208" s="625">
        <v>0</v>
      </c>
      <c r="F208" s="625" t="s">
        <v>715</v>
      </c>
      <c r="G208" s="625">
        <v>0</v>
      </c>
    </row>
    <row r="209" spans="1:7" x14ac:dyDescent="0.25">
      <c r="A209" s="635" t="s">
        <v>905</v>
      </c>
      <c r="B209" s="625" t="s">
        <v>715</v>
      </c>
      <c r="C209" s="625" t="s">
        <v>715</v>
      </c>
      <c r="D209" s="625" t="s">
        <v>715</v>
      </c>
      <c r="E209" s="625">
        <v>0</v>
      </c>
      <c r="F209" s="625" t="s">
        <v>715</v>
      </c>
      <c r="G209" s="625">
        <v>0</v>
      </c>
    </row>
    <row r="210" spans="1:7" x14ac:dyDescent="0.25">
      <c r="A210" s="635" t="s">
        <v>906</v>
      </c>
      <c r="B210" s="625" t="s">
        <v>715</v>
      </c>
      <c r="C210" s="625" t="s">
        <v>715</v>
      </c>
      <c r="D210" s="625" t="s">
        <v>715</v>
      </c>
      <c r="E210" s="625">
        <v>0</v>
      </c>
      <c r="F210" s="625" t="s">
        <v>715</v>
      </c>
      <c r="G210" s="625">
        <v>0</v>
      </c>
    </row>
    <row r="211" spans="1:7" x14ac:dyDescent="0.25">
      <c r="A211" s="635" t="s">
        <v>907</v>
      </c>
      <c r="B211" s="625" t="s">
        <v>715</v>
      </c>
      <c r="C211" s="625" t="s">
        <v>715</v>
      </c>
      <c r="D211" s="625" t="s">
        <v>715</v>
      </c>
      <c r="E211" s="625">
        <v>0</v>
      </c>
      <c r="F211" s="625" t="s">
        <v>715</v>
      </c>
      <c r="G211" s="625">
        <v>0</v>
      </c>
    </row>
    <row r="212" spans="1:7" x14ac:dyDescent="0.25">
      <c r="A212" s="635" t="s">
        <v>908</v>
      </c>
      <c r="B212" s="625" t="s">
        <v>715</v>
      </c>
      <c r="C212" s="625" t="s">
        <v>715</v>
      </c>
      <c r="D212" s="625" t="s">
        <v>715</v>
      </c>
      <c r="E212" s="625">
        <v>0</v>
      </c>
      <c r="F212" s="625" t="s">
        <v>715</v>
      </c>
      <c r="G212" s="625">
        <v>0</v>
      </c>
    </row>
    <row r="213" spans="1:7" x14ac:dyDescent="0.25">
      <c r="A213" s="635" t="s">
        <v>909</v>
      </c>
      <c r="B213" s="625" t="s">
        <v>715</v>
      </c>
      <c r="C213" s="625" t="s">
        <v>715</v>
      </c>
      <c r="D213" s="625" t="s">
        <v>715</v>
      </c>
      <c r="E213" s="625">
        <v>0</v>
      </c>
      <c r="F213" s="625" t="s">
        <v>715</v>
      </c>
      <c r="G213" s="625">
        <v>0</v>
      </c>
    </row>
    <row r="214" spans="1:7" x14ac:dyDescent="0.25">
      <c r="A214" s="635" t="s">
        <v>910</v>
      </c>
      <c r="B214" s="625" t="s">
        <v>715</v>
      </c>
      <c r="C214" s="625" t="s">
        <v>715</v>
      </c>
      <c r="D214" s="625" t="s">
        <v>715</v>
      </c>
      <c r="E214" s="625">
        <v>0</v>
      </c>
      <c r="F214" s="625" t="s">
        <v>715</v>
      </c>
      <c r="G214" s="625">
        <v>0</v>
      </c>
    </row>
    <row r="215" spans="1:7" x14ac:dyDescent="0.25">
      <c r="A215" s="635" t="s">
        <v>911</v>
      </c>
      <c r="B215" s="625" t="s">
        <v>715</v>
      </c>
      <c r="C215" s="625" t="s">
        <v>715</v>
      </c>
      <c r="D215" s="625" t="s">
        <v>715</v>
      </c>
      <c r="E215" s="625">
        <v>0</v>
      </c>
      <c r="F215" s="625" t="s">
        <v>715</v>
      </c>
      <c r="G215" s="625">
        <v>0</v>
      </c>
    </row>
    <row r="216" spans="1:7" x14ac:dyDescent="0.25">
      <c r="A216" s="635" t="s">
        <v>912</v>
      </c>
      <c r="B216" s="625" t="s">
        <v>715</v>
      </c>
      <c r="C216" s="625" t="s">
        <v>715</v>
      </c>
      <c r="D216" s="625" t="s">
        <v>715</v>
      </c>
      <c r="E216" s="625">
        <v>0</v>
      </c>
      <c r="F216" s="625" t="s">
        <v>715</v>
      </c>
      <c r="G216" s="625">
        <v>0</v>
      </c>
    </row>
    <row r="217" spans="1:7" x14ac:dyDescent="0.25">
      <c r="A217" s="635" t="s">
        <v>913</v>
      </c>
      <c r="B217" s="625" t="s">
        <v>715</v>
      </c>
      <c r="C217" s="625" t="s">
        <v>715</v>
      </c>
      <c r="D217" s="625" t="s">
        <v>715</v>
      </c>
      <c r="E217" s="625">
        <v>0</v>
      </c>
      <c r="F217" s="625" t="s">
        <v>715</v>
      </c>
      <c r="G217" s="625">
        <v>0</v>
      </c>
    </row>
    <row r="218" spans="1:7" x14ac:dyDescent="0.25">
      <c r="A218" s="635" t="s">
        <v>914</v>
      </c>
      <c r="B218" s="625" t="s">
        <v>715</v>
      </c>
      <c r="C218" s="625" t="s">
        <v>715</v>
      </c>
      <c r="D218" s="625" t="s">
        <v>715</v>
      </c>
      <c r="E218" s="625">
        <v>0</v>
      </c>
      <c r="F218" s="625" t="s">
        <v>715</v>
      </c>
      <c r="G218" s="625">
        <v>0</v>
      </c>
    </row>
    <row r="219" spans="1:7" x14ac:dyDescent="0.25">
      <c r="A219" s="635" t="s">
        <v>915</v>
      </c>
      <c r="B219" s="625" t="s">
        <v>715</v>
      </c>
      <c r="C219" s="625" t="s">
        <v>715</v>
      </c>
      <c r="D219" s="625" t="s">
        <v>715</v>
      </c>
      <c r="E219" s="625">
        <v>0</v>
      </c>
      <c r="F219" s="625" t="s">
        <v>715</v>
      </c>
      <c r="G219" s="625">
        <v>0</v>
      </c>
    </row>
    <row r="220" spans="1:7" x14ac:dyDescent="0.25">
      <c r="A220" s="633" t="s">
        <v>98</v>
      </c>
      <c r="B220" s="634">
        <v>0</v>
      </c>
      <c r="C220" s="634">
        <v>0</v>
      </c>
      <c r="D220" s="634">
        <v>0</v>
      </c>
      <c r="E220" s="634">
        <v>0</v>
      </c>
      <c r="F220" s="634">
        <v>0</v>
      </c>
      <c r="G220" s="634">
        <v>0</v>
      </c>
    </row>
    <row r="221" spans="1:7" x14ac:dyDescent="0.25">
      <c r="A221" s="635" t="s">
        <v>916</v>
      </c>
      <c r="B221" s="625" t="s">
        <v>715</v>
      </c>
      <c r="C221" s="625" t="s">
        <v>715</v>
      </c>
      <c r="D221" s="625" t="s">
        <v>715</v>
      </c>
      <c r="E221" s="625">
        <v>0</v>
      </c>
      <c r="F221" s="625" t="s">
        <v>715</v>
      </c>
      <c r="G221" s="625">
        <v>0</v>
      </c>
    </row>
    <row r="222" spans="1:7" x14ac:dyDescent="0.25">
      <c r="A222" s="635" t="s">
        <v>917</v>
      </c>
      <c r="B222" s="625" t="s">
        <v>715</v>
      </c>
      <c r="C222" s="625" t="s">
        <v>715</v>
      </c>
      <c r="D222" s="625" t="s">
        <v>715</v>
      </c>
      <c r="E222" s="625">
        <v>0</v>
      </c>
      <c r="F222" s="625" t="s">
        <v>715</v>
      </c>
      <c r="G222" s="625">
        <v>0</v>
      </c>
    </row>
    <row r="223" spans="1:7" x14ac:dyDescent="0.25">
      <c r="A223" s="635" t="s">
        <v>918</v>
      </c>
      <c r="B223" s="625" t="s">
        <v>715</v>
      </c>
      <c r="C223" s="625" t="s">
        <v>715</v>
      </c>
      <c r="D223" s="625" t="s">
        <v>715</v>
      </c>
      <c r="E223" s="625">
        <v>0</v>
      </c>
      <c r="F223" s="625" t="s">
        <v>715</v>
      </c>
      <c r="G223" s="625">
        <v>0</v>
      </c>
    </row>
    <row r="224" spans="1:7" x14ac:dyDescent="0.25">
      <c r="A224" s="635" t="s">
        <v>919</v>
      </c>
      <c r="B224" s="625" t="s">
        <v>715</v>
      </c>
      <c r="C224" s="625" t="s">
        <v>715</v>
      </c>
      <c r="D224" s="625" t="s">
        <v>715</v>
      </c>
      <c r="E224" s="625">
        <v>0</v>
      </c>
      <c r="F224" s="625" t="s">
        <v>715</v>
      </c>
      <c r="G224" s="625">
        <v>0</v>
      </c>
    </row>
    <row r="225" spans="1:7" x14ac:dyDescent="0.25">
      <c r="A225" s="635" t="s">
        <v>920</v>
      </c>
      <c r="B225" s="625" t="s">
        <v>715</v>
      </c>
      <c r="C225" s="625" t="s">
        <v>715</v>
      </c>
      <c r="D225" s="625" t="s">
        <v>715</v>
      </c>
      <c r="E225" s="625">
        <v>0</v>
      </c>
      <c r="F225" s="625" t="s">
        <v>715</v>
      </c>
      <c r="G225" s="625">
        <v>0</v>
      </c>
    </row>
    <row r="226" spans="1:7" x14ac:dyDescent="0.25">
      <c r="A226" s="635" t="s">
        <v>921</v>
      </c>
      <c r="B226" s="625" t="s">
        <v>715</v>
      </c>
      <c r="C226" s="625" t="s">
        <v>715</v>
      </c>
      <c r="D226" s="625" t="s">
        <v>715</v>
      </c>
      <c r="E226" s="625">
        <v>0</v>
      </c>
      <c r="F226" s="625" t="s">
        <v>715</v>
      </c>
      <c r="G226" s="625">
        <v>0</v>
      </c>
    </row>
    <row r="227" spans="1:7" x14ac:dyDescent="0.25">
      <c r="A227" s="635" t="s">
        <v>922</v>
      </c>
      <c r="B227" s="625" t="s">
        <v>715</v>
      </c>
      <c r="C227" s="625" t="s">
        <v>715</v>
      </c>
      <c r="D227" s="625" t="s">
        <v>715</v>
      </c>
      <c r="E227" s="625">
        <v>0</v>
      </c>
      <c r="F227" s="625" t="s">
        <v>715</v>
      </c>
      <c r="G227" s="625">
        <v>0</v>
      </c>
    </row>
    <row r="228" spans="1:7" x14ac:dyDescent="0.25">
      <c r="A228" s="635" t="s">
        <v>923</v>
      </c>
      <c r="B228" s="625" t="s">
        <v>715</v>
      </c>
      <c r="C228" s="625" t="s">
        <v>715</v>
      </c>
      <c r="D228" s="625" t="s">
        <v>715</v>
      </c>
      <c r="E228" s="625">
        <v>0</v>
      </c>
      <c r="F228" s="625" t="s">
        <v>715</v>
      </c>
      <c r="G228" s="625">
        <v>0</v>
      </c>
    </row>
    <row r="229" spans="1:7" x14ac:dyDescent="0.25">
      <c r="A229" s="635" t="s">
        <v>924</v>
      </c>
      <c r="B229" s="625" t="s">
        <v>715</v>
      </c>
      <c r="C229" s="625" t="s">
        <v>715</v>
      </c>
      <c r="D229" s="625" t="s">
        <v>715</v>
      </c>
      <c r="E229" s="625">
        <v>0</v>
      </c>
      <c r="F229" s="625" t="s">
        <v>715</v>
      </c>
      <c r="G229" s="625">
        <v>0</v>
      </c>
    </row>
    <row r="230" spans="1:7" x14ac:dyDescent="0.25">
      <c r="A230" s="635" t="s">
        <v>925</v>
      </c>
      <c r="B230" s="625" t="s">
        <v>715</v>
      </c>
      <c r="C230" s="625" t="s">
        <v>715</v>
      </c>
      <c r="D230" s="625" t="s">
        <v>715</v>
      </c>
      <c r="E230" s="625">
        <v>0</v>
      </c>
      <c r="F230" s="625" t="s">
        <v>715</v>
      </c>
      <c r="G230" s="625">
        <v>0</v>
      </c>
    </row>
    <row r="231" spans="1:7" x14ac:dyDescent="0.25">
      <c r="A231" s="635" t="s">
        <v>926</v>
      </c>
      <c r="B231" s="625" t="s">
        <v>715</v>
      </c>
      <c r="C231" s="625" t="s">
        <v>715</v>
      </c>
      <c r="D231" s="625" t="s">
        <v>715</v>
      </c>
      <c r="E231" s="625">
        <v>0</v>
      </c>
      <c r="F231" s="625" t="s">
        <v>715</v>
      </c>
      <c r="G231" s="625">
        <v>0</v>
      </c>
    </row>
    <row r="232" spans="1:7" x14ac:dyDescent="0.25">
      <c r="A232" s="635" t="s">
        <v>927</v>
      </c>
      <c r="B232" s="625" t="s">
        <v>715</v>
      </c>
      <c r="C232" s="625" t="s">
        <v>715</v>
      </c>
      <c r="D232" s="625" t="s">
        <v>715</v>
      </c>
      <c r="E232" s="625">
        <v>0</v>
      </c>
      <c r="F232" s="625" t="s">
        <v>715</v>
      </c>
      <c r="G232" s="625">
        <v>0</v>
      </c>
    </row>
    <row r="233" spans="1:7" x14ac:dyDescent="0.25">
      <c r="A233" s="635" t="s">
        <v>928</v>
      </c>
      <c r="B233" s="625" t="s">
        <v>715</v>
      </c>
      <c r="C233" s="625" t="s">
        <v>715</v>
      </c>
      <c r="D233" s="625" t="s">
        <v>715</v>
      </c>
      <c r="E233" s="625">
        <v>0</v>
      </c>
      <c r="F233" s="625" t="s">
        <v>715</v>
      </c>
      <c r="G233" s="625">
        <v>0</v>
      </c>
    </row>
    <row r="234" spans="1:7" x14ac:dyDescent="0.25">
      <c r="A234" s="635" t="s">
        <v>929</v>
      </c>
      <c r="B234" s="625" t="s">
        <v>715</v>
      </c>
      <c r="C234" s="625" t="s">
        <v>715</v>
      </c>
      <c r="D234" s="625" t="s">
        <v>715</v>
      </c>
      <c r="E234" s="625">
        <v>0</v>
      </c>
      <c r="F234" s="625" t="s">
        <v>715</v>
      </c>
      <c r="G234" s="625">
        <v>0</v>
      </c>
    </row>
    <row r="235" spans="1:7" x14ac:dyDescent="0.25">
      <c r="A235" s="635" t="s">
        <v>930</v>
      </c>
      <c r="B235" s="625" t="s">
        <v>715</v>
      </c>
      <c r="C235" s="625" t="s">
        <v>715</v>
      </c>
      <c r="D235" s="625" t="s">
        <v>715</v>
      </c>
      <c r="E235" s="625">
        <v>0</v>
      </c>
      <c r="F235" s="625" t="s">
        <v>715</v>
      </c>
      <c r="G235" s="625">
        <v>0</v>
      </c>
    </row>
    <row r="236" spans="1:7" x14ac:dyDescent="0.25">
      <c r="A236" s="635" t="s">
        <v>931</v>
      </c>
      <c r="B236" s="625" t="s">
        <v>715</v>
      </c>
      <c r="C236" s="625" t="s">
        <v>715</v>
      </c>
      <c r="D236" s="625" t="s">
        <v>715</v>
      </c>
      <c r="E236" s="625">
        <v>0</v>
      </c>
      <c r="F236" s="625" t="s">
        <v>715</v>
      </c>
      <c r="G236" s="625">
        <v>0</v>
      </c>
    </row>
    <row r="237" spans="1:7" x14ac:dyDescent="0.25">
      <c r="A237" s="635" t="s">
        <v>932</v>
      </c>
      <c r="B237" s="625" t="s">
        <v>715</v>
      </c>
      <c r="C237" s="625" t="s">
        <v>715</v>
      </c>
      <c r="D237" s="625" t="s">
        <v>715</v>
      </c>
      <c r="E237" s="625">
        <v>0</v>
      </c>
      <c r="F237" s="625" t="s">
        <v>715</v>
      </c>
      <c r="G237" s="625">
        <v>0</v>
      </c>
    </row>
    <row r="238" spans="1:7" x14ac:dyDescent="0.25">
      <c r="A238" s="635" t="s">
        <v>933</v>
      </c>
      <c r="B238" s="625" t="s">
        <v>715</v>
      </c>
      <c r="C238" s="625" t="s">
        <v>715</v>
      </c>
      <c r="D238" s="625" t="s">
        <v>715</v>
      </c>
      <c r="E238" s="625">
        <v>0</v>
      </c>
      <c r="F238" s="625" t="s">
        <v>715</v>
      </c>
      <c r="G238" s="625">
        <v>0</v>
      </c>
    </row>
    <row r="239" spans="1:7" x14ac:dyDescent="0.25">
      <c r="A239" s="635" t="s">
        <v>934</v>
      </c>
      <c r="B239" s="625" t="s">
        <v>715</v>
      </c>
      <c r="C239" s="625" t="s">
        <v>715</v>
      </c>
      <c r="D239" s="625" t="s">
        <v>715</v>
      </c>
      <c r="E239" s="625">
        <v>0</v>
      </c>
      <c r="F239" s="625" t="s">
        <v>715</v>
      </c>
      <c r="G239" s="625">
        <v>0</v>
      </c>
    </row>
    <row r="240" spans="1:7" x14ac:dyDescent="0.25">
      <c r="A240" s="635" t="s">
        <v>935</v>
      </c>
      <c r="B240" s="625" t="s">
        <v>715</v>
      </c>
      <c r="C240" s="625" t="s">
        <v>715</v>
      </c>
      <c r="D240" s="625" t="s">
        <v>715</v>
      </c>
      <c r="E240" s="625">
        <v>0</v>
      </c>
      <c r="F240" s="625" t="s">
        <v>715</v>
      </c>
      <c r="G240" s="625">
        <v>0</v>
      </c>
    </row>
    <row r="241" spans="1:7" x14ac:dyDescent="0.25">
      <c r="A241" s="635" t="s">
        <v>936</v>
      </c>
      <c r="B241" s="625" t="s">
        <v>715</v>
      </c>
      <c r="C241" s="625" t="s">
        <v>715</v>
      </c>
      <c r="D241" s="625" t="s">
        <v>715</v>
      </c>
      <c r="E241" s="625">
        <v>0</v>
      </c>
      <c r="F241" s="625" t="s">
        <v>715</v>
      </c>
      <c r="G241" s="625">
        <v>0</v>
      </c>
    </row>
    <row r="242" spans="1:7" x14ac:dyDescent="0.25">
      <c r="A242" s="635" t="s">
        <v>937</v>
      </c>
      <c r="B242" s="625" t="s">
        <v>715</v>
      </c>
      <c r="C242" s="625" t="s">
        <v>715</v>
      </c>
      <c r="D242" s="625" t="s">
        <v>715</v>
      </c>
      <c r="E242" s="625">
        <v>0</v>
      </c>
      <c r="F242" s="625" t="s">
        <v>715</v>
      </c>
      <c r="G242" s="625">
        <v>0</v>
      </c>
    </row>
    <row r="243" spans="1:7" x14ac:dyDescent="0.25">
      <c r="A243" s="635" t="s">
        <v>938</v>
      </c>
      <c r="B243" s="625" t="s">
        <v>715</v>
      </c>
      <c r="C243" s="625" t="s">
        <v>715</v>
      </c>
      <c r="D243" s="625" t="s">
        <v>715</v>
      </c>
      <c r="E243" s="625">
        <v>0</v>
      </c>
      <c r="F243" s="625" t="s">
        <v>715</v>
      </c>
      <c r="G243" s="625">
        <v>0</v>
      </c>
    </row>
    <row r="244" spans="1:7" x14ac:dyDescent="0.25">
      <c r="A244" s="635" t="s">
        <v>939</v>
      </c>
      <c r="B244" s="625" t="s">
        <v>715</v>
      </c>
      <c r="C244" s="625" t="s">
        <v>715</v>
      </c>
      <c r="D244" s="625" t="s">
        <v>715</v>
      </c>
      <c r="E244" s="625">
        <v>0</v>
      </c>
      <c r="F244" s="625" t="s">
        <v>715</v>
      </c>
      <c r="G244" s="625">
        <v>0</v>
      </c>
    </row>
    <row r="245" spans="1:7" x14ac:dyDescent="0.25">
      <c r="A245" s="635" t="s">
        <v>940</v>
      </c>
      <c r="B245" s="625" t="s">
        <v>715</v>
      </c>
      <c r="C245" s="625" t="s">
        <v>715</v>
      </c>
      <c r="D245" s="625" t="s">
        <v>715</v>
      </c>
      <c r="E245" s="625">
        <v>0</v>
      </c>
      <c r="F245" s="625" t="s">
        <v>715</v>
      </c>
      <c r="G245" s="625">
        <v>0</v>
      </c>
    </row>
    <row r="246" spans="1:7" x14ac:dyDescent="0.25">
      <c r="A246" s="635" t="s">
        <v>941</v>
      </c>
      <c r="B246" s="625" t="s">
        <v>715</v>
      </c>
      <c r="C246" s="625" t="s">
        <v>715</v>
      </c>
      <c r="D246" s="625" t="s">
        <v>715</v>
      </c>
      <c r="E246" s="625">
        <v>0</v>
      </c>
      <c r="F246" s="625" t="s">
        <v>715</v>
      </c>
      <c r="G246" s="625">
        <v>0</v>
      </c>
    </row>
    <row r="247" spans="1:7" x14ac:dyDescent="0.25">
      <c r="A247" s="635" t="s">
        <v>942</v>
      </c>
      <c r="B247" s="625" t="s">
        <v>715</v>
      </c>
      <c r="C247" s="625" t="s">
        <v>715</v>
      </c>
      <c r="D247" s="625" t="s">
        <v>715</v>
      </c>
      <c r="E247" s="625">
        <v>0</v>
      </c>
      <c r="F247" s="625" t="s">
        <v>715</v>
      </c>
      <c r="G247" s="625">
        <v>0</v>
      </c>
    </row>
    <row r="248" spans="1:7" x14ac:dyDescent="0.25">
      <c r="A248" s="635" t="s">
        <v>943</v>
      </c>
      <c r="B248" s="625" t="s">
        <v>715</v>
      </c>
      <c r="C248" s="625" t="s">
        <v>715</v>
      </c>
      <c r="D248" s="625" t="s">
        <v>715</v>
      </c>
      <c r="E248" s="625">
        <v>0</v>
      </c>
      <c r="F248" s="625" t="s">
        <v>715</v>
      </c>
      <c r="G248" s="625">
        <v>0</v>
      </c>
    </row>
    <row r="249" spans="1:7" x14ac:dyDescent="0.25">
      <c r="A249" s="635" t="s">
        <v>944</v>
      </c>
      <c r="B249" s="625" t="s">
        <v>715</v>
      </c>
      <c r="C249" s="625" t="s">
        <v>715</v>
      </c>
      <c r="D249" s="625" t="s">
        <v>715</v>
      </c>
      <c r="E249" s="625">
        <v>0</v>
      </c>
      <c r="F249" s="625" t="s">
        <v>715</v>
      </c>
      <c r="G249" s="625">
        <v>0</v>
      </c>
    </row>
    <row r="250" spans="1:7" x14ac:dyDescent="0.25">
      <c r="A250" s="635" t="s">
        <v>945</v>
      </c>
      <c r="B250" s="625" t="s">
        <v>715</v>
      </c>
      <c r="C250" s="625" t="s">
        <v>715</v>
      </c>
      <c r="D250" s="625" t="s">
        <v>715</v>
      </c>
      <c r="E250" s="625">
        <v>0</v>
      </c>
      <c r="F250" s="625" t="s">
        <v>715</v>
      </c>
      <c r="G250" s="625">
        <v>0</v>
      </c>
    </row>
    <row r="251" spans="1:7" x14ac:dyDescent="0.25">
      <c r="A251" s="635" t="s">
        <v>946</v>
      </c>
      <c r="B251" s="625" t="s">
        <v>715</v>
      </c>
      <c r="C251" s="625" t="s">
        <v>715</v>
      </c>
      <c r="D251" s="625" t="s">
        <v>715</v>
      </c>
      <c r="E251" s="625">
        <v>0</v>
      </c>
      <c r="F251" s="625" t="s">
        <v>715</v>
      </c>
      <c r="G251" s="625">
        <v>0</v>
      </c>
    </row>
    <row r="252" spans="1:7" x14ac:dyDescent="0.25">
      <c r="A252" s="635" t="s">
        <v>947</v>
      </c>
      <c r="B252" s="625" t="s">
        <v>715</v>
      </c>
      <c r="C252" s="625" t="s">
        <v>715</v>
      </c>
      <c r="D252" s="625" t="s">
        <v>715</v>
      </c>
      <c r="E252" s="625">
        <v>0</v>
      </c>
      <c r="F252" s="625" t="s">
        <v>715</v>
      </c>
      <c r="G252" s="625">
        <v>0</v>
      </c>
    </row>
    <row r="253" spans="1:7" x14ac:dyDescent="0.25">
      <c r="A253" s="635" t="s">
        <v>948</v>
      </c>
      <c r="B253" s="625" t="s">
        <v>715</v>
      </c>
      <c r="C253" s="625" t="s">
        <v>715</v>
      </c>
      <c r="D253" s="625" t="s">
        <v>715</v>
      </c>
      <c r="E253" s="625">
        <v>0</v>
      </c>
      <c r="F253" s="625" t="s">
        <v>715</v>
      </c>
      <c r="G253" s="625">
        <v>0</v>
      </c>
    </row>
    <row r="254" spans="1:7" x14ac:dyDescent="0.25">
      <c r="A254" s="635" t="s">
        <v>949</v>
      </c>
      <c r="B254" s="625" t="s">
        <v>715</v>
      </c>
      <c r="C254" s="625" t="s">
        <v>715</v>
      </c>
      <c r="D254" s="625" t="s">
        <v>715</v>
      </c>
      <c r="E254" s="625">
        <v>0</v>
      </c>
      <c r="F254" s="625" t="s">
        <v>715</v>
      </c>
      <c r="G254" s="625">
        <v>0</v>
      </c>
    </row>
    <row r="255" spans="1:7" x14ac:dyDescent="0.25">
      <c r="A255" s="635" t="s">
        <v>950</v>
      </c>
      <c r="B255" s="625" t="s">
        <v>715</v>
      </c>
      <c r="C255" s="625" t="s">
        <v>715</v>
      </c>
      <c r="D255" s="625" t="s">
        <v>715</v>
      </c>
      <c r="E255" s="625">
        <v>0</v>
      </c>
      <c r="F255" s="625" t="s">
        <v>715</v>
      </c>
      <c r="G255" s="625">
        <v>0</v>
      </c>
    </row>
    <row r="256" spans="1:7" x14ac:dyDescent="0.25">
      <c r="A256" s="635" t="s">
        <v>951</v>
      </c>
      <c r="B256" s="625" t="s">
        <v>715</v>
      </c>
      <c r="C256" s="625" t="s">
        <v>715</v>
      </c>
      <c r="D256" s="625" t="s">
        <v>715</v>
      </c>
      <c r="E256" s="625">
        <v>0</v>
      </c>
      <c r="F256" s="625" t="s">
        <v>715</v>
      </c>
      <c r="G256" s="625">
        <v>0</v>
      </c>
    </row>
    <row r="257" spans="1:7" x14ac:dyDescent="0.25">
      <c r="A257" s="635" t="s">
        <v>952</v>
      </c>
      <c r="B257" s="625" t="s">
        <v>715</v>
      </c>
      <c r="C257" s="625" t="s">
        <v>715</v>
      </c>
      <c r="D257" s="625" t="s">
        <v>715</v>
      </c>
      <c r="E257" s="625">
        <v>0</v>
      </c>
      <c r="F257" s="625" t="s">
        <v>715</v>
      </c>
      <c r="G257" s="625">
        <v>0</v>
      </c>
    </row>
    <row r="258" spans="1:7" x14ac:dyDescent="0.25">
      <c r="A258" s="635" t="s">
        <v>953</v>
      </c>
      <c r="B258" s="625" t="s">
        <v>715</v>
      </c>
      <c r="C258" s="625" t="s">
        <v>715</v>
      </c>
      <c r="D258" s="625" t="s">
        <v>715</v>
      </c>
      <c r="E258" s="625">
        <v>0</v>
      </c>
      <c r="F258" s="625" t="s">
        <v>715</v>
      </c>
      <c r="G258" s="625">
        <v>0</v>
      </c>
    </row>
    <row r="259" spans="1:7" x14ac:dyDescent="0.25">
      <c r="A259" s="635" t="s">
        <v>954</v>
      </c>
      <c r="B259" s="625" t="s">
        <v>715</v>
      </c>
      <c r="C259" s="625" t="s">
        <v>715</v>
      </c>
      <c r="D259" s="625" t="s">
        <v>715</v>
      </c>
      <c r="E259" s="625">
        <v>0</v>
      </c>
      <c r="F259" s="625" t="s">
        <v>715</v>
      </c>
      <c r="G259" s="625">
        <v>0</v>
      </c>
    </row>
    <row r="260" spans="1:7" x14ac:dyDescent="0.25">
      <c r="A260" s="633" t="s">
        <v>99</v>
      </c>
      <c r="B260" s="634">
        <v>0</v>
      </c>
      <c r="C260" s="634">
        <v>0</v>
      </c>
      <c r="D260" s="634">
        <v>0</v>
      </c>
      <c r="E260" s="634">
        <v>0</v>
      </c>
      <c r="F260" s="634">
        <v>0</v>
      </c>
      <c r="G260" s="634">
        <v>0</v>
      </c>
    </row>
    <row r="261" spans="1:7" x14ac:dyDescent="0.25">
      <c r="A261" s="635" t="s">
        <v>955</v>
      </c>
      <c r="B261" s="625" t="s">
        <v>715</v>
      </c>
      <c r="C261" s="625" t="s">
        <v>715</v>
      </c>
      <c r="D261" s="625" t="s">
        <v>715</v>
      </c>
      <c r="E261" s="625">
        <v>0</v>
      </c>
      <c r="F261" s="625" t="s">
        <v>715</v>
      </c>
      <c r="G261" s="625">
        <v>0</v>
      </c>
    </row>
    <row r="262" spans="1:7" x14ac:dyDescent="0.25">
      <c r="A262" s="635" t="s">
        <v>956</v>
      </c>
      <c r="B262" s="625" t="s">
        <v>715</v>
      </c>
      <c r="C262" s="625" t="s">
        <v>715</v>
      </c>
      <c r="D262" s="625" t="s">
        <v>715</v>
      </c>
      <c r="E262" s="625">
        <v>0</v>
      </c>
      <c r="F262" s="625" t="s">
        <v>715</v>
      </c>
      <c r="G262" s="625">
        <v>0</v>
      </c>
    </row>
    <row r="263" spans="1:7" x14ac:dyDescent="0.25">
      <c r="A263" s="635" t="s">
        <v>957</v>
      </c>
      <c r="B263" s="625" t="s">
        <v>715</v>
      </c>
      <c r="C263" s="625" t="s">
        <v>715</v>
      </c>
      <c r="D263" s="625" t="s">
        <v>715</v>
      </c>
      <c r="E263" s="625">
        <v>0</v>
      </c>
      <c r="F263" s="625" t="s">
        <v>715</v>
      </c>
      <c r="G263" s="625">
        <v>0</v>
      </c>
    </row>
    <row r="264" spans="1:7" x14ac:dyDescent="0.25">
      <c r="A264" s="635" t="s">
        <v>850</v>
      </c>
      <c r="B264" s="625" t="s">
        <v>715</v>
      </c>
      <c r="C264" s="625" t="s">
        <v>715</v>
      </c>
      <c r="D264" s="625" t="s">
        <v>715</v>
      </c>
      <c r="E264" s="625">
        <v>0</v>
      </c>
      <c r="F264" s="625" t="s">
        <v>715</v>
      </c>
      <c r="G264" s="625">
        <v>0</v>
      </c>
    </row>
    <row r="265" spans="1:7" x14ac:dyDescent="0.25">
      <c r="A265" s="635" t="s">
        <v>958</v>
      </c>
      <c r="B265" s="625" t="s">
        <v>715</v>
      </c>
      <c r="C265" s="625" t="s">
        <v>715</v>
      </c>
      <c r="D265" s="625" t="s">
        <v>715</v>
      </c>
      <c r="E265" s="625">
        <v>0</v>
      </c>
      <c r="F265" s="625" t="s">
        <v>715</v>
      </c>
      <c r="G265" s="625">
        <v>0</v>
      </c>
    </row>
    <row r="266" spans="1:7" x14ac:dyDescent="0.25">
      <c r="A266" s="635" t="s">
        <v>959</v>
      </c>
      <c r="B266" s="625" t="s">
        <v>715</v>
      </c>
      <c r="C266" s="625" t="s">
        <v>715</v>
      </c>
      <c r="D266" s="625" t="s">
        <v>715</v>
      </c>
      <c r="E266" s="625">
        <v>0</v>
      </c>
      <c r="F266" s="625" t="s">
        <v>715</v>
      </c>
      <c r="G266" s="625">
        <v>0</v>
      </c>
    </row>
    <row r="267" spans="1:7" x14ac:dyDescent="0.25">
      <c r="A267" s="635" t="s">
        <v>960</v>
      </c>
      <c r="B267" s="625" t="s">
        <v>715</v>
      </c>
      <c r="C267" s="625" t="s">
        <v>715</v>
      </c>
      <c r="D267" s="625" t="s">
        <v>715</v>
      </c>
      <c r="E267" s="625">
        <v>0</v>
      </c>
      <c r="F267" s="625" t="s">
        <v>715</v>
      </c>
      <c r="G267" s="625">
        <v>0</v>
      </c>
    </row>
    <row r="268" spans="1:7" x14ac:dyDescent="0.25">
      <c r="A268" s="635" t="s">
        <v>961</v>
      </c>
      <c r="B268" s="625" t="s">
        <v>715</v>
      </c>
      <c r="C268" s="625" t="s">
        <v>715</v>
      </c>
      <c r="D268" s="625" t="s">
        <v>715</v>
      </c>
      <c r="E268" s="625">
        <v>0</v>
      </c>
      <c r="F268" s="625" t="s">
        <v>715</v>
      </c>
      <c r="G268" s="625">
        <v>0</v>
      </c>
    </row>
    <row r="269" spans="1:7" x14ac:dyDescent="0.25">
      <c r="A269" s="635" t="s">
        <v>962</v>
      </c>
      <c r="B269" s="625" t="s">
        <v>715</v>
      </c>
      <c r="C269" s="625" t="s">
        <v>715</v>
      </c>
      <c r="D269" s="625" t="s">
        <v>715</v>
      </c>
      <c r="E269" s="625">
        <v>0</v>
      </c>
      <c r="F269" s="625" t="s">
        <v>715</v>
      </c>
      <c r="G269" s="625">
        <v>0</v>
      </c>
    </row>
    <row r="270" spans="1:7" x14ac:dyDescent="0.25">
      <c r="A270" s="635" t="s">
        <v>963</v>
      </c>
      <c r="B270" s="625" t="s">
        <v>715</v>
      </c>
      <c r="C270" s="625" t="s">
        <v>715</v>
      </c>
      <c r="D270" s="625" t="s">
        <v>715</v>
      </c>
      <c r="E270" s="625">
        <v>0</v>
      </c>
      <c r="F270" s="625" t="s">
        <v>715</v>
      </c>
      <c r="G270" s="625">
        <v>0</v>
      </c>
    </row>
    <row r="271" spans="1:7" x14ac:dyDescent="0.25">
      <c r="A271" s="633" t="s">
        <v>100</v>
      </c>
      <c r="B271" s="634">
        <v>0</v>
      </c>
      <c r="C271" s="634">
        <v>0</v>
      </c>
      <c r="D271" s="634">
        <v>0</v>
      </c>
      <c r="E271" s="634">
        <v>0</v>
      </c>
      <c r="F271" s="634">
        <v>0</v>
      </c>
      <c r="G271" s="634">
        <v>0</v>
      </c>
    </row>
    <row r="272" spans="1:7" x14ac:dyDescent="0.25">
      <c r="A272" s="635" t="s">
        <v>964</v>
      </c>
      <c r="B272" s="625" t="s">
        <v>715</v>
      </c>
      <c r="C272" s="625" t="s">
        <v>715</v>
      </c>
      <c r="D272" s="625" t="s">
        <v>715</v>
      </c>
      <c r="E272" s="625">
        <v>0</v>
      </c>
      <c r="F272" s="625" t="s">
        <v>715</v>
      </c>
      <c r="G272" s="625">
        <v>0</v>
      </c>
    </row>
    <row r="273" spans="1:7" x14ac:dyDescent="0.25">
      <c r="A273" s="635" t="s">
        <v>965</v>
      </c>
      <c r="B273" s="625" t="s">
        <v>715</v>
      </c>
      <c r="C273" s="625" t="s">
        <v>715</v>
      </c>
      <c r="D273" s="625" t="s">
        <v>715</v>
      </c>
      <c r="E273" s="625">
        <v>0</v>
      </c>
      <c r="F273" s="625" t="s">
        <v>715</v>
      </c>
      <c r="G273" s="625">
        <v>0</v>
      </c>
    </row>
    <row r="274" spans="1:7" x14ac:dyDescent="0.25">
      <c r="A274" s="635" t="s">
        <v>966</v>
      </c>
      <c r="B274" s="625" t="s">
        <v>715</v>
      </c>
      <c r="C274" s="625" t="s">
        <v>715</v>
      </c>
      <c r="D274" s="625" t="s">
        <v>715</v>
      </c>
      <c r="E274" s="625">
        <v>0</v>
      </c>
      <c r="F274" s="625" t="s">
        <v>715</v>
      </c>
      <c r="G274" s="625">
        <v>0</v>
      </c>
    </row>
    <row r="275" spans="1:7" x14ac:dyDescent="0.25">
      <c r="A275" s="635" t="s">
        <v>967</v>
      </c>
      <c r="B275" s="625" t="s">
        <v>715</v>
      </c>
      <c r="C275" s="625" t="s">
        <v>715</v>
      </c>
      <c r="D275" s="625" t="s">
        <v>715</v>
      </c>
      <c r="E275" s="625">
        <v>0</v>
      </c>
      <c r="F275" s="625" t="s">
        <v>715</v>
      </c>
      <c r="G275" s="625">
        <v>0</v>
      </c>
    </row>
    <row r="276" spans="1:7" x14ac:dyDescent="0.25">
      <c r="A276" s="635" t="s">
        <v>968</v>
      </c>
      <c r="B276" s="625" t="s">
        <v>715</v>
      </c>
      <c r="C276" s="625" t="s">
        <v>715</v>
      </c>
      <c r="D276" s="625" t="s">
        <v>715</v>
      </c>
      <c r="E276" s="625">
        <v>0</v>
      </c>
      <c r="F276" s="625" t="s">
        <v>715</v>
      </c>
      <c r="G276" s="625">
        <v>0</v>
      </c>
    </row>
    <row r="277" spans="1:7" x14ac:dyDescent="0.25">
      <c r="A277" s="635" t="s">
        <v>969</v>
      </c>
      <c r="B277" s="625" t="s">
        <v>715</v>
      </c>
      <c r="C277" s="625" t="s">
        <v>715</v>
      </c>
      <c r="D277" s="625" t="s">
        <v>715</v>
      </c>
      <c r="E277" s="625">
        <v>0</v>
      </c>
      <c r="F277" s="625" t="s">
        <v>715</v>
      </c>
      <c r="G277" s="625">
        <v>0</v>
      </c>
    </row>
    <row r="278" spans="1:7" x14ac:dyDescent="0.25">
      <c r="A278" s="635" t="s">
        <v>970</v>
      </c>
      <c r="B278" s="625" t="s">
        <v>715</v>
      </c>
      <c r="C278" s="625" t="s">
        <v>715</v>
      </c>
      <c r="D278" s="625" t="s">
        <v>715</v>
      </c>
      <c r="E278" s="625">
        <v>0</v>
      </c>
      <c r="F278" s="625" t="s">
        <v>715</v>
      </c>
      <c r="G278" s="625">
        <v>0</v>
      </c>
    </row>
    <row r="279" spans="1:7" x14ac:dyDescent="0.25">
      <c r="A279" s="635" t="s">
        <v>971</v>
      </c>
      <c r="B279" s="625" t="s">
        <v>715</v>
      </c>
      <c r="C279" s="625" t="s">
        <v>715</v>
      </c>
      <c r="D279" s="625" t="s">
        <v>715</v>
      </c>
      <c r="E279" s="625">
        <v>0</v>
      </c>
      <c r="F279" s="625" t="s">
        <v>715</v>
      </c>
      <c r="G279" s="625">
        <v>0</v>
      </c>
    </row>
    <row r="280" spans="1:7" x14ac:dyDescent="0.25">
      <c r="A280" s="635" t="s">
        <v>972</v>
      </c>
      <c r="B280" s="625" t="s">
        <v>715</v>
      </c>
      <c r="C280" s="625" t="s">
        <v>715</v>
      </c>
      <c r="D280" s="625" t="s">
        <v>715</v>
      </c>
      <c r="E280" s="625">
        <v>0</v>
      </c>
      <c r="F280" s="625" t="s">
        <v>715</v>
      </c>
      <c r="G280" s="625">
        <v>0</v>
      </c>
    </row>
    <row r="281" spans="1:7" x14ac:dyDescent="0.25">
      <c r="A281" s="635" t="s">
        <v>973</v>
      </c>
      <c r="B281" s="625" t="s">
        <v>715</v>
      </c>
      <c r="C281" s="625" t="s">
        <v>715</v>
      </c>
      <c r="D281" s="625" t="s">
        <v>715</v>
      </c>
      <c r="E281" s="625">
        <v>0</v>
      </c>
      <c r="F281" s="625" t="s">
        <v>715</v>
      </c>
      <c r="G281" s="625">
        <v>0</v>
      </c>
    </row>
    <row r="282" spans="1:7" x14ac:dyDescent="0.25">
      <c r="A282" s="635" t="s">
        <v>974</v>
      </c>
      <c r="B282" s="625" t="s">
        <v>715</v>
      </c>
      <c r="C282" s="625" t="s">
        <v>715</v>
      </c>
      <c r="D282" s="625" t="s">
        <v>715</v>
      </c>
      <c r="E282" s="625">
        <v>0</v>
      </c>
      <c r="F282" s="625" t="s">
        <v>715</v>
      </c>
      <c r="G282" s="625">
        <v>0</v>
      </c>
    </row>
    <row r="283" spans="1:7" x14ac:dyDescent="0.25">
      <c r="A283" s="635" t="s">
        <v>975</v>
      </c>
      <c r="B283" s="625" t="s">
        <v>715</v>
      </c>
      <c r="C283" s="625" t="s">
        <v>715</v>
      </c>
      <c r="D283" s="625" t="s">
        <v>715</v>
      </c>
      <c r="E283" s="625">
        <v>0</v>
      </c>
      <c r="F283" s="625" t="s">
        <v>715</v>
      </c>
      <c r="G283" s="625">
        <v>0</v>
      </c>
    </row>
    <row r="284" spans="1:7" x14ac:dyDescent="0.25">
      <c r="A284" s="635" t="s">
        <v>976</v>
      </c>
      <c r="B284" s="625" t="s">
        <v>715</v>
      </c>
      <c r="C284" s="625" t="s">
        <v>715</v>
      </c>
      <c r="D284" s="625" t="s">
        <v>715</v>
      </c>
      <c r="E284" s="625">
        <v>0</v>
      </c>
      <c r="F284" s="625" t="s">
        <v>715</v>
      </c>
      <c r="G284" s="625">
        <v>0</v>
      </c>
    </row>
    <row r="285" spans="1:7" x14ac:dyDescent="0.25">
      <c r="A285" s="635" t="s">
        <v>957</v>
      </c>
      <c r="B285" s="625" t="s">
        <v>715</v>
      </c>
      <c r="C285" s="625" t="s">
        <v>715</v>
      </c>
      <c r="D285" s="625" t="s">
        <v>715</v>
      </c>
      <c r="E285" s="625">
        <v>0</v>
      </c>
      <c r="F285" s="625" t="s">
        <v>715</v>
      </c>
      <c r="G285" s="625">
        <v>0</v>
      </c>
    </row>
    <row r="286" spans="1:7" x14ac:dyDescent="0.25">
      <c r="A286" s="635" t="s">
        <v>977</v>
      </c>
      <c r="B286" s="625" t="s">
        <v>715</v>
      </c>
      <c r="C286" s="625" t="s">
        <v>715</v>
      </c>
      <c r="D286" s="625" t="s">
        <v>715</v>
      </c>
      <c r="E286" s="625">
        <v>0</v>
      </c>
      <c r="F286" s="625" t="s">
        <v>715</v>
      </c>
      <c r="G286" s="625">
        <v>0</v>
      </c>
    </row>
    <row r="287" spans="1:7" x14ac:dyDescent="0.25">
      <c r="A287" s="635" t="s">
        <v>978</v>
      </c>
      <c r="B287" s="625" t="s">
        <v>715</v>
      </c>
      <c r="C287" s="625" t="s">
        <v>715</v>
      </c>
      <c r="D287" s="625" t="s">
        <v>715</v>
      </c>
      <c r="E287" s="625">
        <v>0</v>
      </c>
      <c r="F287" s="625" t="s">
        <v>715</v>
      </c>
      <c r="G287" s="625">
        <v>0</v>
      </c>
    </row>
    <row r="288" spans="1:7" x14ac:dyDescent="0.25">
      <c r="A288" s="635" t="s">
        <v>979</v>
      </c>
      <c r="B288" s="625" t="s">
        <v>715</v>
      </c>
      <c r="C288" s="625" t="s">
        <v>715</v>
      </c>
      <c r="D288" s="625" t="s">
        <v>715</v>
      </c>
      <c r="E288" s="625">
        <v>0</v>
      </c>
      <c r="F288" s="625" t="s">
        <v>715</v>
      </c>
      <c r="G288" s="625">
        <v>0</v>
      </c>
    </row>
    <row r="289" spans="1:7" x14ac:dyDescent="0.25">
      <c r="A289" s="635" t="s">
        <v>980</v>
      </c>
      <c r="B289" s="625" t="s">
        <v>715</v>
      </c>
      <c r="C289" s="625" t="s">
        <v>715</v>
      </c>
      <c r="D289" s="625" t="s">
        <v>715</v>
      </c>
      <c r="E289" s="625">
        <v>0</v>
      </c>
      <c r="F289" s="625" t="s">
        <v>715</v>
      </c>
      <c r="G289" s="625">
        <v>0</v>
      </c>
    </row>
    <row r="290" spans="1:7" x14ac:dyDescent="0.25">
      <c r="A290" s="635" t="s">
        <v>981</v>
      </c>
      <c r="B290" s="625" t="s">
        <v>715</v>
      </c>
      <c r="C290" s="625" t="s">
        <v>715</v>
      </c>
      <c r="D290" s="625" t="s">
        <v>715</v>
      </c>
      <c r="E290" s="625">
        <v>0</v>
      </c>
      <c r="F290" s="625" t="s">
        <v>715</v>
      </c>
      <c r="G290" s="625">
        <v>0</v>
      </c>
    </row>
    <row r="291" spans="1:7" x14ac:dyDescent="0.25">
      <c r="A291" s="635" t="s">
        <v>982</v>
      </c>
      <c r="B291" s="625" t="s">
        <v>715</v>
      </c>
      <c r="C291" s="625" t="s">
        <v>715</v>
      </c>
      <c r="D291" s="625" t="s">
        <v>715</v>
      </c>
      <c r="E291" s="625">
        <v>0</v>
      </c>
      <c r="F291" s="625" t="s">
        <v>715</v>
      </c>
      <c r="G291" s="625">
        <v>0</v>
      </c>
    </row>
    <row r="292" spans="1:7" x14ac:dyDescent="0.25">
      <c r="A292" s="635" t="s">
        <v>983</v>
      </c>
      <c r="B292" s="625" t="s">
        <v>715</v>
      </c>
      <c r="C292" s="625" t="s">
        <v>715</v>
      </c>
      <c r="D292" s="625" t="s">
        <v>715</v>
      </c>
      <c r="E292" s="625">
        <v>0</v>
      </c>
      <c r="F292" s="625" t="s">
        <v>715</v>
      </c>
      <c r="G292" s="625">
        <v>0</v>
      </c>
    </row>
    <row r="293" spans="1:7" x14ac:dyDescent="0.25">
      <c r="A293" s="635" t="s">
        <v>984</v>
      </c>
      <c r="B293" s="625" t="s">
        <v>715</v>
      </c>
      <c r="C293" s="625" t="s">
        <v>715</v>
      </c>
      <c r="D293" s="625" t="s">
        <v>715</v>
      </c>
      <c r="E293" s="625">
        <v>0</v>
      </c>
      <c r="F293" s="625" t="s">
        <v>715</v>
      </c>
      <c r="G293" s="625">
        <v>0</v>
      </c>
    </row>
    <row r="294" spans="1:7" x14ac:dyDescent="0.25">
      <c r="A294" s="635" t="s">
        <v>985</v>
      </c>
      <c r="B294" s="625" t="s">
        <v>715</v>
      </c>
      <c r="C294" s="625" t="s">
        <v>715</v>
      </c>
      <c r="D294" s="625" t="s">
        <v>715</v>
      </c>
      <c r="E294" s="625">
        <v>0</v>
      </c>
      <c r="F294" s="625" t="s">
        <v>715</v>
      </c>
      <c r="G294" s="625">
        <v>0</v>
      </c>
    </row>
    <row r="295" spans="1:7" x14ac:dyDescent="0.25">
      <c r="A295" s="635" t="s">
        <v>986</v>
      </c>
      <c r="B295" s="625" t="s">
        <v>715</v>
      </c>
      <c r="C295" s="625" t="s">
        <v>715</v>
      </c>
      <c r="D295" s="625" t="s">
        <v>715</v>
      </c>
      <c r="E295" s="625">
        <v>0</v>
      </c>
      <c r="F295" s="625" t="s">
        <v>715</v>
      </c>
      <c r="G295" s="625">
        <v>0</v>
      </c>
    </row>
    <row r="296" spans="1:7" x14ac:dyDescent="0.25">
      <c r="A296" s="635" t="s">
        <v>987</v>
      </c>
      <c r="B296" s="625" t="s">
        <v>715</v>
      </c>
      <c r="C296" s="625" t="s">
        <v>715</v>
      </c>
      <c r="D296" s="625" t="s">
        <v>715</v>
      </c>
      <c r="E296" s="625">
        <v>0</v>
      </c>
      <c r="F296" s="625" t="s">
        <v>715</v>
      </c>
      <c r="G296" s="625">
        <v>0</v>
      </c>
    </row>
    <row r="297" spans="1:7" x14ac:dyDescent="0.25">
      <c r="A297" s="635" t="s">
        <v>988</v>
      </c>
      <c r="B297" s="625" t="s">
        <v>715</v>
      </c>
      <c r="C297" s="625" t="s">
        <v>715</v>
      </c>
      <c r="D297" s="625" t="s">
        <v>715</v>
      </c>
      <c r="E297" s="625">
        <v>0</v>
      </c>
      <c r="F297" s="625" t="s">
        <v>715</v>
      </c>
      <c r="G297" s="625">
        <v>0</v>
      </c>
    </row>
    <row r="298" spans="1:7" x14ac:dyDescent="0.25">
      <c r="A298" s="635" t="s">
        <v>989</v>
      </c>
      <c r="B298" s="625" t="s">
        <v>715</v>
      </c>
      <c r="C298" s="625" t="s">
        <v>715</v>
      </c>
      <c r="D298" s="625" t="s">
        <v>715</v>
      </c>
      <c r="E298" s="625">
        <v>0</v>
      </c>
      <c r="F298" s="625" t="s">
        <v>715</v>
      </c>
      <c r="G298" s="625">
        <v>0</v>
      </c>
    </row>
    <row r="299" spans="1:7" x14ac:dyDescent="0.25">
      <c r="A299" s="635" t="s">
        <v>990</v>
      </c>
      <c r="B299" s="625" t="s">
        <v>715</v>
      </c>
      <c r="C299" s="625" t="s">
        <v>715</v>
      </c>
      <c r="D299" s="625" t="s">
        <v>715</v>
      </c>
      <c r="E299" s="625">
        <v>0</v>
      </c>
      <c r="F299" s="625" t="s">
        <v>715</v>
      </c>
      <c r="G299" s="625">
        <v>0</v>
      </c>
    </row>
    <row r="300" spans="1:7" x14ac:dyDescent="0.25">
      <c r="A300" s="635" t="s">
        <v>991</v>
      </c>
      <c r="B300" s="625" t="s">
        <v>715</v>
      </c>
      <c r="C300" s="625" t="s">
        <v>715</v>
      </c>
      <c r="D300" s="625" t="s">
        <v>715</v>
      </c>
      <c r="E300" s="625">
        <v>0</v>
      </c>
      <c r="F300" s="625" t="s">
        <v>715</v>
      </c>
      <c r="G300" s="625">
        <v>0</v>
      </c>
    </row>
    <row r="301" spans="1:7" x14ac:dyDescent="0.25">
      <c r="A301" s="635" t="s">
        <v>992</v>
      </c>
      <c r="B301" s="625" t="s">
        <v>715</v>
      </c>
      <c r="C301" s="625" t="s">
        <v>715</v>
      </c>
      <c r="D301" s="625" t="s">
        <v>715</v>
      </c>
      <c r="E301" s="625">
        <v>0</v>
      </c>
      <c r="F301" s="625" t="s">
        <v>715</v>
      </c>
      <c r="G301" s="625">
        <v>0</v>
      </c>
    </row>
    <row r="302" spans="1:7" x14ac:dyDescent="0.25">
      <c r="A302" s="635" t="s">
        <v>993</v>
      </c>
      <c r="B302" s="625" t="s">
        <v>715</v>
      </c>
      <c r="C302" s="625" t="s">
        <v>715</v>
      </c>
      <c r="D302" s="625" t="s">
        <v>715</v>
      </c>
      <c r="E302" s="625">
        <v>0</v>
      </c>
      <c r="F302" s="625" t="s">
        <v>715</v>
      </c>
      <c r="G302" s="625">
        <v>0</v>
      </c>
    </row>
    <row r="303" spans="1:7" x14ac:dyDescent="0.25">
      <c r="A303" s="635" t="s">
        <v>994</v>
      </c>
      <c r="B303" s="625" t="s">
        <v>715</v>
      </c>
      <c r="C303" s="625" t="s">
        <v>715</v>
      </c>
      <c r="D303" s="625" t="s">
        <v>715</v>
      </c>
      <c r="E303" s="625">
        <v>0</v>
      </c>
      <c r="F303" s="625" t="s">
        <v>715</v>
      </c>
      <c r="G303" s="625">
        <v>0</v>
      </c>
    </row>
    <row r="304" spans="1:7" x14ac:dyDescent="0.25">
      <c r="A304" s="635" t="s">
        <v>995</v>
      </c>
      <c r="B304" s="625" t="s">
        <v>715</v>
      </c>
      <c r="C304" s="625" t="s">
        <v>715</v>
      </c>
      <c r="D304" s="625" t="s">
        <v>715</v>
      </c>
      <c r="E304" s="625">
        <v>0</v>
      </c>
      <c r="F304" s="625" t="s">
        <v>715</v>
      </c>
      <c r="G304" s="625">
        <v>0</v>
      </c>
    </row>
    <row r="305" spans="1:7" x14ac:dyDescent="0.25">
      <c r="A305" s="635" t="s">
        <v>996</v>
      </c>
      <c r="B305" s="625" t="s">
        <v>715</v>
      </c>
      <c r="C305" s="625" t="s">
        <v>715</v>
      </c>
      <c r="D305" s="625" t="s">
        <v>715</v>
      </c>
      <c r="E305" s="625">
        <v>0</v>
      </c>
      <c r="F305" s="625" t="s">
        <v>715</v>
      </c>
      <c r="G305" s="625">
        <v>0</v>
      </c>
    </row>
    <row r="306" spans="1:7" x14ac:dyDescent="0.25">
      <c r="A306" s="635" t="s">
        <v>997</v>
      </c>
      <c r="B306" s="625" t="s">
        <v>715</v>
      </c>
      <c r="C306" s="625" t="s">
        <v>715</v>
      </c>
      <c r="D306" s="625" t="s">
        <v>715</v>
      </c>
      <c r="E306" s="625">
        <v>0</v>
      </c>
      <c r="F306" s="625" t="s">
        <v>715</v>
      </c>
      <c r="G306" s="625">
        <v>0</v>
      </c>
    </row>
    <row r="307" spans="1:7" x14ac:dyDescent="0.25">
      <c r="A307" s="635" t="s">
        <v>998</v>
      </c>
      <c r="B307" s="625" t="s">
        <v>715</v>
      </c>
      <c r="C307" s="625" t="s">
        <v>715</v>
      </c>
      <c r="D307" s="625" t="s">
        <v>715</v>
      </c>
      <c r="E307" s="625">
        <v>0</v>
      </c>
      <c r="F307" s="625" t="s">
        <v>715</v>
      </c>
      <c r="G307" s="625">
        <v>0</v>
      </c>
    </row>
    <row r="308" spans="1:7" x14ac:dyDescent="0.25">
      <c r="A308" s="635" t="s">
        <v>999</v>
      </c>
      <c r="B308" s="625" t="s">
        <v>715</v>
      </c>
      <c r="C308" s="625" t="s">
        <v>715</v>
      </c>
      <c r="D308" s="625" t="s">
        <v>715</v>
      </c>
      <c r="E308" s="625">
        <v>0</v>
      </c>
      <c r="F308" s="625" t="s">
        <v>715</v>
      </c>
      <c r="G308" s="625">
        <v>0</v>
      </c>
    </row>
    <row r="309" spans="1:7" x14ac:dyDescent="0.25">
      <c r="A309" s="635" t="s">
        <v>1000</v>
      </c>
      <c r="B309" s="625" t="s">
        <v>715</v>
      </c>
      <c r="C309" s="625" t="s">
        <v>715</v>
      </c>
      <c r="D309" s="625" t="s">
        <v>715</v>
      </c>
      <c r="E309" s="625">
        <v>0</v>
      </c>
      <c r="F309" s="625" t="s">
        <v>715</v>
      </c>
      <c r="G309" s="625">
        <v>0</v>
      </c>
    </row>
    <row r="310" spans="1:7" x14ac:dyDescent="0.25">
      <c r="A310" s="635" t="s">
        <v>1001</v>
      </c>
      <c r="B310" s="625" t="s">
        <v>715</v>
      </c>
      <c r="C310" s="625" t="s">
        <v>715</v>
      </c>
      <c r="D310" s="625" t="s">
        <v>715</v>
      </c>
      <c r="E310" s="625">
        <v>0</v>
      </c>
      <c r="F310" s="625" t="s">
        <v>715</v>
      </c>
      <c r="G310" s="625">
        <v>0</v>
      </c>
    </row>
    <row r="311" spans="1:7" x14ac:dyDescent="0.25">
      <c r="A311" s="635" t="s">
        <v>1002</v>
      </c>
      <c r="B311" s="625" t="s">
        <v>715</v>
      </c>
      <c r="C311" s="625" t="s">
        <v>715</v>
      </c>
      <c r="D311" s="625" t="s">
        <v>715</v>
      </c>
      <c r="E311" s="625">
        <v>0</v>
      </c>
      <c r="F311" s="625" t="s">
        <v>715</v>
      </c>
      <c r="G311" s="625">
        <v>0</v>
      </c>
    </row>
    <row r="312" spans="1:7" x14ac:dyDescent="0.25">
      <c r="A312" s="635" t="s">
        <v>1003</v>
      </c>
      <c r="B312" s="625" t="s">
        <v>715</v>
      </c>
      <c r="C312" s="625" t="s">
        <v>715</v>
      </c>
      <c r="D312" s="625" t="s">
        <v>715</v>
      </c>
      <c r="E312" s="625">
        <v>0</v>
      </c>
      <c r="F312" s="625" t="s">
        <v>715</v>
      </c>
      <c r="G312" s="625">
        <v>0</v>
      </c>
    </row>
    <row r="313" spans="1:7" x14ac:dyDescent="0.25">
      <c r="A313" s="635" t="s">
        <v>1004</v>
      </c>
      <c r="B313" s="625" t="s">
        <v>715</v>
      </c>
      <c r="C313" s="625" t="s">
        <v>715</v>
      </c>
      <c r="D313" s="625" t="s">
        <v>715</v>
      </c>
      <c r="E313" s="625">
        <v>0</v>
      </c>
      <c r="F313" s="625" t="s">
        <v>715</v>
      </c>
      <c r="G313" s="625">
        <v>0</v>
      </c>
    </row>
    <row r="314" spans="1:7" x14ac:dyDescent="0.25">
      <c r="A314" s="635" t="s">
        <v>1005</v>
      </c>
      <c r="B314" s="625" t="s">
        <v>715</v>
      </c>
      <c r="C314" s="625" t="s">
        <v>715</v>
      </c>
      <c r="D314" s="625" t="s">
        <v>715</v>
      </c>
      <c r="E314" s="625">
        <v>0</v>
      </c>
      <c r="F314" s="625" t="s">
        <v>715</v>
      </c>
      <c r="G314" s="625">
        <v>0</v>
      </c>
    </row>
    <row r="315" spans="1:7" x14ac:dyDescent="0.25">
      <c r="A315" s="635" t="s">
        <v>1006</v>
      </c>
      <c r="B315" s="625" t="s">
        <v>715</v>
      </c>
      <c r="C315" s="625" t="s">
        <v>715</v>
      </c>
      <c r="D315" s="625" t="s">
        <v>715</v>
      </c>
      <c r="E315" s="625">
        <v>0</v>
      </c>
      <c r="F315" s="625" t="s">
        <v>715</v>
      </c>
      <c r="G315" s="625">
        <v>0</v>
      </c>
    </row>
    <row r="316" spans="1:7" x14ac:dyDescent="0.25">
      <c r="A316" s="635" t="s">
        <v>1007</v>
      </c>
      <c r="B316" s="625" t="s">
        <v>715</v>
      </c>
      <c r="C316" s="625" t="s">
        <v>715</v>
      </c>
      <c r="D316" s="625" t="s">
        <v>715</v>
      </c>
      <c r="E316" s="625">
        <v>0</v>
      </c>
      <c r="F316" s="625" t="s">
        <v>715</v>
      </c>
      <c r="G316" s="625">
        <v>0</v>
      </c>
    </row>
    <row r="317" spans="1:7" x14ac:dyDescent="0.25">
      <c r="A317" s="635" t="s">
        <v>1008</v>
      </c>
      <c r="B317" s="625" t="s">
        <v>715</v>
      </c>
      <c r="C317" s="625" t="s">
        <v>715</v>
      </c>
      <c r="D317" s="625" t="s">
        <v>715</v>
      </c>
      <c r="E317" s="625">
        <v>0</v>
      </c>
      <c r="F317" s="625" t="s">
        <v>715</v>
      </c>
      <c r="G317" s="625">
        <v>0</v>
      </c>
    </row>
    <row r="318" spans="1:7" x14ac:dyDescent="0.25">
      <c r="A318" s="635" t="s">
        <v>1009</v>
      </c>
      <c r="B318" s="625" t="s">
        <v>715</v>
      </c>
      <c r="C318" s="625" t="s">
        <v>715</v>
      </c>
      <c r="D318" s="625" t="s">
        <v>715</v>
      </c>
      <c r="E318" s="625">
        <v>0</v>
      </c>
      <c r="F318" s="625" t="s">
        <v>715</v>
      </c>
      <c r="G318" s="625">
        <v>0</v>
      </c>
    </row>
    <row r="319" spans="1:7" x14ac:dyDescent="0.25">
      <c r="A319" s="635" t="s">
        <v>1010</v>
      </c>
      <c r="B319" s="625" t="s">
        <v>715</v>
      </c>
      <c r="C319" s="625" t="s">
        <v>715</v>
      </c>
      <c r="D319" s="625" t="s">
        <v>715</v>
      </c>
      <c r="E319" s="625">
        <v>0</v>
      </c>
      <c r="F319" s="625" t="s">
        <v>715</v>
      </c>
      <c r="G319" s="625">
        <v>0</v>
      </c>
    </row>
    <row r="320" spans="1:7" x14ac:dyDescent="0.25">
      <c r="A320" s="635" t="s">
        <v>1011</v>
      </c>
      <c r="B320" s="625" t="s">
        <v>715</v>
      </c>
      <c r="C320" s="625" t="s">
        <v>715</v>
      </c>
      <c r="D320" s="625" t="s">
        <v>715</v>
      </c>
      <c r="E320" s="625">
        <v>0</v>
      </c>
      <c r="F320" s="625" t="s">
        <v>715</v>
      </c>
      <c r="G320" s="625">
        <v>0</v>
      </c>
    </row>
    <row r="321" spans="1:7" x14ac:dyDescent="0.25">
      <c r="A321" s="635" t="s">
        <v>1012</v>
      </c>
      <c r="B321" s="625" t="s">
        <v>715</v>
      </c>
      <c r="C321" s="625" t="s">
        <v>715</v>
      </c>
      <c r="D321" s="625" t="s">
        <v>715</v>
      </c>
      <c r="E321" s="625">
        <v>0</v>
      </c>
      <c r="F321" s="625" t="s">
        <v>715</v>
      </c>
      <c r="G321" s="625">
        <v>0</v>
      </c>
    </row>
    <row r="322" spans="1:7" x14ac:dyDescent="0.25">
      <c r="A322" s="635" t="s">
        <v>1013</v>
      </c>
      <c r="B322" s="625" t="s">
        <v>715</v>
      </c>
      <c r="C322" s="625" t="s">
        <v>715</v>
      </c>
      <c r="D322" s="625" t="s">
        <v>715</v>
      </c>
      <c r="E322" s="625">
        <v>0</v>
      </c>
      <c r="F322" s="625" t="s">
        <v>715</v>
      </c>
      <c r="G322" s="625">
        <v>0</v>
      </c>
    </row>
    <row r="323" spans="1:7" x14ac:dyDescent="0.25">
      <c r="A323" s="635" t="s">
        <v>1014</v>
      </c>
      <c r="B323" s="625" t="s">
        <v>715</v>
      </c>
      <c r="C323" s="625" t="s">
        <v>715</v>
      </c>
      <c r="D323" s="625" t="s">
        <v>715</v>
      </c>
      <c r="E323" s="625">
        <v>0</v>
      </c>
      <c r="F323" s="625" t="s">
        <v>715</v>
      </c>
      <c r="G323" s="625">
        <v>0</v>
      </c>
    </row>
    <row r="324" spans="1:7" x14ac:dyDescent="0.25">
      <c r="A324" s="635" t="s">
        <v>1015</v>
      </c>
      <c r="B324" s="625" t="s">
        <v>715</v>
      </c>
      <c r="C324" s="625" t="s">
        <v>715</v>
      </c>
      <c r="D324" s="625" t="s">
        <v>715</v>
      </c>
      <c r="E324" s="625">
        <v>0</v>
      </c>
      <c r="F324" s="625" t="s">
        <v>715</v>
      </c>
      <c r="G324" s="625">
        <v>0</v>
      </c>
    </row>
    <row r="325" spans="1:7" x14ac:dyDescent="0.25">
      <c r="A325" s="635" t="s">
        <v>1016</v>
      </c>
      <c r="B325" s="625" t="s">
        <v>715</v>
      </c>
      <c r="C325" s="625" t="s">
        <v>715</v>
      </c>
      <c r="D325" s="625" t="s">
        <v>715</v>
      </c>
      <c r="E325" s="625">
        <v>0</v>
      </c>
      <c r="F325" s="625" t="s">
        <v>715</v>
      </c>
      <c r="G325" s="625">
        <v>0</v>
      </c>
    </row>
    <row r="326" spans="1:7" x14ac:dyDescent="0.25">
      <c r="A326" s="635" t="s">
        <v>1017</v>
      </c>
      <c r="B326" s="625" t="s">
        <v>715</v>
      </c>
      <c r="C326" s="625" t="s">
        <v>715</v>
      </c>
      <c r="D326" s="625" t="s">
        <v>715</v>
      </c>
      <c r="E326" s="625">
        <v>0</v>
      </c>
      <c r="F326" s="625" t="s">
        <v>715</v>
      </c>
      <c r="G326" s="625">
        <v>0</v>
      </c>
    </row>
    <row r="327" spans="1:7" x14ac:dyDescent="0.25">
      <c r="A327" s="633" t="s">
        <v>101</v>
      </c>
      <c r="B327" s="634">
        <v>0</v>
      </c>
      <c r="C327" s="634">
        <v>2</v>
      </c>
      <c r="D327" s="634">
        <v>0</v>
      </c>
      <c r="E327" s="634">
        <v>2</v>
      </c>
      <c r="F327" s="634">
        <v>1</v>
      </c>
      <c r="G327" s="634">
        <v>3</v>
      </c>
    </row>
    <row r="328" spans="1:7" x14ac:dyDescent="0.25">
      <c r="A328" s="635" t="s">
        <v>1018</v>
      </c>
      <c r="B328" s="625" t="s">
        <v>715</v>
      </c>
      <c r="C328" s="625" t="s">
        <v>715</v>
      </c>
      <c r="D328" s="625" t="s">
        <v>715</v>
      </c>
      <c r="E328" s="625">
        <v>0</v>
      </c>
      <c r="F328" s="625" t="s">
        <v>715</v>
      </c>
      <c r="G328" s="625">
        <v>0</v>
      </c>
    </row>
    <row r="329" spans="1:7" x14ac:dyDescent="0.25">
      <c r="A329" s="635" t="s">
        <v>1019</v>
      </c>
      <c r="B329" s="625" t="s">
        <v>715</v>
      </c>
      <c r="C329" s="625" t="s">
        <v>715</v>
      </c>
      <c r="D329" s="625" t="s">
        <v>715</v>
      </c>
      <c r="E329" s="625">
        <v>0</v>
      </c>
      <c r="F329" s="625" t="s">
        <v>715</v>
      </c>
      <c r="G329" s="625">
        <v>0</v>
      </c>
    </row>
    <row r="330" spans="1:7" x14ac:dyDescent="0.25">
      <c r="A330" s="635" t="s">
        <v>1020</v>
      </c>
      <c r="B330" s="625" t="s">
        <v>715</v>
      </c>
      <c r="C330" s="625">
        <v>1</v>
      </c>
      <c r="D330" s="625" t="s">
        <v>715</v>
      </c>
      <c r="E330" s="625">
        <v>1</v>
      </c>
      <c r="F330" s="625" t="s">
        <v>715</v>
      </c>
      <c r="G330" s="625">
        <v>1</v>
      </c>
    </row>
    <row r="331" spans="1:7" x14ac:dyDescent="0.25">
      <c r="A331" s="635" t="s">
        <v>1021</v>
      </c>
      <c r="B331" s="625" t="s">
        <v>715</v>
      </c>
      <c r="C331" s="625" t="s">
        <v>715</v>
      </c>
      <c r="D331" s="625" t="s">
        <v>715</v>
      </c>
      <c r="E331" s="625">
        <v>0</v>
      </c>
      <c r="F331" s="625" t="s">
        <v>715</v>
      </c>
      <c r="G331" s="625">
        <v>0</v>
      </c>
    </row>
    <row r="332" spans="1:7" x14ac:dyDescent="0.25">
      <c r="A332" s="635" t="s">
        <v>1022</v>
      </c>
      <c r="B332" s="625" t="s">
        <v>715</v>
      </c>
      <c r="C332" s="625" t="s">
        <v>715</v>
      </c>
      <c r="D332" s="625" t="s">
        <v>715</v>
      </c>
      <c r="E332" s="625">
        <v>0</v>
      </c>
      <c r="F332" s="625" t="s">
        <v>715</v>
      </c>
      <c r="G332" s="625">
        <v>0</v>
      </c>
    </row>
    <row r="333" spans="1:7" x14ac:dyDescent="0.25">
      <c r="A333" s="635" t="s">
        <v>1023</v>
      </c>
      <c r="B333" s="625" t="s">
        <v>715</v>
      </c>
      <c r="C333" s="625" t="s">
        <v>715</v>
      </c>
      <c r="D333" s="625" t="s">
        <v>715</v>
      </c>
      <c r="E333" s="625">
        <v>0</v>
      </c>
      <c r="F333" s="625" t="s">
        <v>715</v>
      </c>
      <c r="G333" s="625">
        <v>0</v>
      </c>
    </row>
    <row r="334" spans="1:7" x14ac:dyDescent="0.25">
      <c r="A334" s="635" t="s">
        <v>1024</v>
      </c>
      <c r="B334" s="625" t="s">
        <v>715</v>
      </c>
      <c r="C334" s="625" t="s">
        <v>715</v>
      </c>
      <c r="D334" s="625" t="s">
        <v>715</v>
      </c>
      <c r="E334" s="625">
        <v>0</v>
      </c>
      <c r="F334" s="625" t="s">
        <v>715</v>
      </c>
      <c r="G334" s="625">
        <v>0</v>
      </c>
    </row>
    <row r="335" spans="1:7" x14ac:dyDescent="0.25">
      <c r="A335" s="635" t="s">
        <v>1025</v>
      </c>
      <c r="B335" s="625" t="s">
        <v>715</v>
      </c>
      <c r="C335" s="625" t="s">
        <v>715</v>
      </c>
      <c r="D335" s="625" t="s">
        <v>715</v>
      </c>
      <c r="E335" s="625">
        <v>0</v>
      </c>
      <c r="F335" s="625" t="s">
        <v>715</v>
      </c>
      <c r="G335" s="625">
        <v>0</v>
      </c>
    </row>
    <row r="336" spans="1:7" x14ac:dyDescent="0.25">
      <c r="A336" s="635" t="s">
        <v>1026</v>
      </c>
      <c r="B336" s="625" t="s">
        <v>715</v>
      </c>
      <c r="C336" s="625">
        <v>1</v>
      </c>
      <c r="D336" s="625" t="s">
        <v>715</v>
      </c>
      <c r="E336" s="625">
        <v>1</v>
      </c>
      <c r="F336" s="625">
        <v>1</v>
      </c>
      <c r="G336" s="625">
        <v>2</v>
      </c>
    </row>
    <row r="337" spans="1:7" x14ac:dyDescent="0.25">
      <c r="A337" s="635" t="s">
        <v>1027</v>
      </c>
      <c r="B337" s="625" t="s">
        <v>715</v>
      </c>
      <c r="C337" s="625" t="s">
        <v>715</v>
      </c>
      <c r="D337" s="625" t="s">
        <v>715</v>
      </c>
      <c r="E337" s="625">
        <v>0</v>
      </c>
      <c r="F337" s="625" t="s">
        <v>715</v>
      </c>
      <c r="G337" s="625">
        <v>0</v>
      </c>
    </row>
    <row r="338" spans="1:7" x14ac:dyDescent="0.25">
      <c r="A338" s="635" t="s">
        <v>1028</v>
      </c>
      <c r="B338" s="625" t="s">
        <v>715</v>
      </c>
      <c r="C338" s="625" t="s">
        <v>715</v>
      </c>
      <c r="D338" s="625" t="s">
        <v>715</v>
      </c>
      <c r="E338" s="625">
        <v>0</v>
      </c>
      <c r="F338" s="625" t="s">
        <v>715</v>
      </c>
      <c r="G338" s="625">
        <v>0</v>
      </c>
    </row>
    <row r="339" spans="1:7" x14ac:dyDescent="0.25">
      <c r="A339" s="635" t="s">
        <v>1029</v>
      </c>
      <c r="B339" s="625" t="s">
        <v>715</v>
      </c>
      <c r="C339" s="625" t="s">
        <v>715</v>
      </c>
      <c r="D339" s="625" t="s">
        <v>715</v>
      </c>
      <c r="E339" s="625">
        <v>0</v>
      </c>
      <c r="F339" s="625" t="s">
        <v>715</v>
      </c>
      <c r="G339" s="625">
        <v>0</v>
      </c>
    </row>
    <row r="340" spans="1:7" x14ac:dyDescent="0.25">
      <c r="A340" s="635" t="s">
        <v>1030</v>
      </c>
      <c r="B340" s="625" t="s">
        <v>715</v>
      </c>
      <c r="C340" s="625" t="s">
        <v>715</v>
      </c>
      <c r="D340" s="625" t="s">
        <v>715</v>
      </c>
      <c r="E340" s="625">
        <v>0</v>
      </c>
      <c r="F340" s="625" t="s">
        <v>715</v>
      </c>
      <c r="G340" s="625">
        <v>0</v>
      </c>
    </row>
    <row r="341" spans="1:7" x14ac:dyDescent="0.25">
      <c r="A341" s="635" t="s">
        <v>1003</v>
      </c>
      <c r="B341" s="625" t="s">
        <v>715</v>
      </c>
      <c r="C341" s="625" t="s">
        <v>715</v>
      </c>
      <c r="D341" s="625" t="s">
        <v>715</v>
      </c>
      <c r="E341" s="625">
        <v>0</v>
      </c>
      <c r="F341" s="625" t="s">
        <v>715</v>
      </c>
      <c r="G341" s="625">
        <v>0</v>
      </c>
    </row>
    <row r="342" spans="1:7" x14ac:dyDescent="0.25">
      <c r="A342" s="635" t="s">
        <v>1031</v>
      </c>
      <c r="B342" s="625" t="s">
        <v>715</v>
      </c>
      <c r="C342" s="625" t="s">
        <v>715</v>
      </c>
      <c r="D342" s="625" t="s">
        <v>715</v>
      </c>
      <c r="E342" s="625">
        <v>0</v>
      </c>
      <c r="F342" s="625" t="s">
        <v>715</v>
      </c>
      <c r="G342" s="625">
        <v>0</v>
      </c>
    </row>
    <row r="343" spans="1:7" x14ac:dyDescent="0.25">
      <c r="A343" s="635" t="s">
        <v>1011</v>
      </c>
      <c r="B343" s="625" t="s">
        <v>715</v>
      </c>
      <c r="C343" s="625" t="s">
        <v>715</v>
      </c>
      <c r="D343" s="625" t="s">
        <v>715</v>
      </c>
      <c r="E343" s="625">
        <v>0</v>
      </c>
      <c r="F343" s="625" t="s">
        <v>715</v>
      </c>
      <c r="G343" s="625">
        <v>0</v>
      </c>
    </row>
    <row r="344" spans="1:7" x14ac:dyDescent="0.25">
      <c r="A344" s="635" t="s">
        <v>1032</v>
      </c>
      <c r="B344" s="625" t="s">
        <v>715</v>
      </c>
      <c r="C344" s="625" t="s">
        <v>715</v>
      </c>
      <c r="D344" s="625" t="s">
        <v>715</v>
      </c>
      <c r="E344" s="625">
        <v>0</v>
      </c>
      <c r="F344" s="625" t="s">
        <v>715</v>
      </c>
      <c r="G344" s="625">
        <v>0</v>
      </c>
    </row>
    <row r="345" spans="1:7" x14ac:dyDescent="0.25">
      <c r="A345" s="635" t="s">
        <v>1033</v>
      </c>
      <c r="B345" s="625" t="s">
        <v>715</v>
      </c>
      <c r="C345" s="625" t="s">
        <v>715</v>
      </c>
      <c r="D345" s="625" t="s">
        <v>715</v>
      </c>
      <c r="E345" s="625">
        <v>0</v>
      </c>
      <c r="F345" s="625" t="s">
        <v>715</v>
      </c>
      <c r="G345" s="625">
        <v>0</v>
      </c>
    </row>
    <row r="346" spans="1:7" x14ac:dyDescent="0.25">
      <c r="A346" s="633" t="s">
        <v>102</v>
      </c>
      <c r="B346" s="634">
        <v>0</v>
      </c>
      <c r="C346" s="634">
        <v>0</v>
      </c>
      <c r="D346" s="634">
        <v>0</v>
      </c>
      <c r="E346" s="634">
        <v>0</v>
      </c>
      <c r="F346" s="634">
        <v>0</v>
      </c>
      <c r="G346" s="634">
        <v>0</v>
      </c>
    </row>
    <row r="347" spans="1:7" x14ac:dyDescent="0.25">
      <c r="A347" s="635" t="s">
        <v>1034</v>
      </c>
      <c r="B347" s="625" t="s">
        <v>715</v>
      </c>
      <c r="C347" s="625" t="s">
        <v>715</v>
      </c>
      <c r="D347" s="625" t="s">
        <v>715</v>
      </c>
      <c r="E347" s="625">
        <v>0</v>
      </c>
      <c r="F347" s="625" t="s">
        <v>715</v>
      </c>
      <c r="G347" s="625">
        <v>0</v>
      </c>
    </row>
    <row r="348" spans="1:7" x14ac:dyDescent="0.25">
      <c r="A348" s="635" t="s">
        <v>1035</v>
      </c>
      <c r="B348" s="625" t="s">
        <v>715</v>
      </c>
      <c r="C348" s="625" t="s">
        <v>715</v>
      </c>
      <c r="D348" s="625" t="s">
        <v>715</v>
      </c>
      <c r="E348" s="625">
        <v>0</v>
      </c>
      <c r="F348" s="625" t="s">
        <v>715</v>
      </c>
      <c r="G348" s="625">
        <v>0</v>
      </c>
    </row>
    <row r="349" spans="1:7" x14ac:dyDescent="0.25">
      <c r="A349" s="635" t="s">
        <v>1036</v>
      </c>
      <c r="B349" s="625" t="s">
        <v>715</v>
      </c>
      <c r="C349" s="625" t="s">
        <v>715</v>
      </c>
      <c r="D349" s="625" t="s">
        <v>715</v>
      </c>
      <c r="E349" s="625">
        <v>0</v>
      </c>
      <c r="F349" s="625" t="s">
        <v>715</v>
      </c>
      <c r="G349" s="625">
        <v>0</v>
      </c>
    </row>
    <row r="350" spans="1:7" x14ac:dyDescent="0.25">
      <c r="A350" s="635" t="s">
        <v>1037</v>
      </c>
      <c r="B350" s="625" t="s">
        <v>715</v>
      </c>
      <c r="C350" s="625" t="s">
        <v>715</v>
      </c>
      <c r="D350" s="625" t="s">
        <v>715</v>
      </c>
      <c r="E350" s="625">
        <v>0</v>
      </c>
      <c r="F350" s="625" t="s">
        <v>715</v>
      </c>
      <c r="G350" s="625">
        <v>0</v>
      </c>
    </row>
    <row r="351" spans="1:7" x14ac:dyDescent="0.25">
      <c r="A351" s="635" t="s">
        <v>1038</v>
      </c>
      <c r="B351" s="625" t="s">
        <v>715</v>
      </c>
      <c r="C351" s="625" t="s">
        <v>715</v>
      </c>
      <c r="D351" s="625" t="s">
        <v>715</v>
      </c>
      <c r="E351" s="625">
        <v>0</v>
      </c>
      <c r="F351" s="625" t="s">
        <v>715</v>
      </c>
      <c r="G351" s="625">
        <v>0</v>
      </c>
    </row>
    <row r="352" spans="1:7" x14ac:dyDescent="0.25">
      <c r="A352" s="635" t="s">
        <v>1039</v>
      </c>
      <c r="B352" s="625" t="s">
        <v>715</v>
      </c>
      <c r="C352" s="625" t="s">
        <v>715</v>
      </c>
      <c r="D352" s="625" t="s">
        <v>715</v>
      </c>
      <c r="E352" s="625">
        <v>0</v>
      </c>
      <c r="F352" s="625" t="s">
        <v>715</v>
      </c>
      <c r="G352" s="625">
        <v>0</v>
      </c>
    </row>
    <row r="353" spans="1:7" x14ac:dyDescent="0.25">
      <c r="A353" s="635" t="s">
        <v>1040</v>
      </c>
      <c r="B353" s="625" t="s">
        <v>715</v>
      </c>
      <c r="C353" s="625" t="s">
        <v>715</v>
      </c>
      <c r="D353" s="625" t="s">
        <v>715</v>
      </c>
      <c r="E353" s="625">
        <v>0</v>
      </c>
      <c r="F353" s="625" t="s">
        <v>715</v>
      </c>
      <c r="G353" s="625">
        <v>0</v>
      </c>
    </row>
    <row r="354" spans="1:7" x14ac:dyDescent="0.25">
      <c r="A354" s="635" t="s">
        <v>1041</v>
      </c>
      <c r="B354" s="625" t="s">
        <v>715</v>
      </c>
      <c r="C354" s="625" t="s">
        <v>715</v>
      </c>
      <c r="D354" s="625" t="s">
        <v>715</v>
      </c>
      <c r="E354" s="625">
        <v>0</v>
      </c>
      <c r="F354" s="625" t="s">
        <v>715</v>
      </c>
      <c r="G354" s="625">
        <v>0</v>
      </c>
    </row>
    <row r="355" spans="1:7" x14ac:dyDescent="0.25">
      <c r="A355" s="635" t="s">
        <v>1042</v>
      </c>
      <c r="B355" s="625" t="s">
        <v>715</v>
      </c>
      <c r="C355" s="625" t="s">
        <v>715</v>
      </c>
      <c r="D355" s="625" t="s">
        <v>715</v>
      </c>
      <c r="E355" s="625">
        <v>0</v>
      </c>
      <c r="F355" s="625" t="s">
        <v>715</v>
      </c>
      <c r="G355" s="625">
        <v>0</v>
      </c>
    </row>
    <row r="356" spans="1:7" x14ac:dyDescent="0.25">
      <c r="A356" s="635" t="s">
        <v>1009</v>
      </c>
      <c r="B356" s="625" t="s">
        <v>715</v>
      </c>
      <c r="C356" s="625" t="s">
        <v>715</v>
      </c>
      <c r="D356" s="625" t="s">
        <v>715</v>
      </c>
      <c r="E356" s="625">
        <v>0</v>
      </c>
      <c r="F356" s="625" t="s">
        <v>715</v>
      </c>
      <c r="G356" s="625">
        <v>0</v>
      </c>
    </row>
    <row r="357" spans="1:7" x14ac:dyDescent="0.25">
      <c r="A357" s="635" t="s">
        <v>1033</v>
      </c>
      <c r="B357" s="625" t="s">
        <v>715</v>
      </c>
      <c r="C357" s="625" t="s">
        <v>715</v>
      </c>
      <c r="D357" s="625" t="s">
        <v>715</v>
      </c>
      <c r="E357" s="625">
        <v>0</v>
      </c>
      <c r="F357" s="625" t="s">
        <v>715</v>
      </c>
      <c r="G357" s="625">
        <v>0</v>
      </c>
    </row>
    <row r="358" spans="1:7" x14ac:dyDescent="0.25">
      <c r="A358" s="635" t="s">
        <v>1043</v>
      </c>
      <c r="B358" s="625" t="s">
        <v>715</v>
      </c>
      <c r="C358" s="625" t="s">
        <v>715</v>
      </c>
      <c r="D358" s="625" t="s">
        <v>715</v>
      </c>
      <c r="E358" s="625">
        <v>0</v>
      </c>
      <c r="F358" s="625" t="s">
        <v>715</v>
      </c>
      <c r="G358" s="625">
        <v>0</v>
      </c>
    </row>
    <row r="359" spans="1:7" x14ac:dyDescent="0.25">
      <c r="A359" s="635" t="s">
        <v>1044</v>
      </c>
      <c r="B359" s="625" t="s">
        <v>715</v>
      </c>
      <c r="C359" s="625" t="s">
        <v>715</v>
      </c>
      <c r="D359" s="625" t="s">
        <v>715</v>
      </c>
      <c r="E359" s="625">
        <v>0</v>
      </c>
      <c r="F359" s="625" t="s">
        <v>715</v>
      </c>
      <c r="G359" s="625">
        <v>0</v>
      </c>
    </row>
    <row r="360" spans="1:7" x14ac:dyDescent="0.25">
      <c r="A360" s="635" t="s">
        <v>1045</v>
      </c>
      <c r="B360" s="625" t="s">
        <v>715</v>
      </c>
      <c r="C360" s="625" t="s">
        <v>715</v>
      </c>
      <c r="D360" s="625" t="s">
        <v>715</v>
      </c>
      <c r="E360" s="625">
        <v>0</v>
      </c>
      <c r="F360" s="625" t="s">
        <v>715</v>
      </c>
      <c r="G360" s="625">
        <v>0</v>
      </c>
    </row>
    <row r="361" spans="1:7" x14ac:dyDescent="0.25">
      <c r="B361" s="636"/>
      <c r="C361" s="636"/>
      <c r="D361" s="636"/>
      <c r="E361" s="636"/>
      <c r="F361" s="636"/>
      <c r="G361" s="625"/>
    </row>
    <row r="362" spans="1:7" ht="30" customHeight="1" thickBot="1" x14ac:dyDescent="0.3">
      <c r="A362" s="637" t="s">
        <v>1046</v>
      </c>
      <c r="B362" s="632">
        <v>25</v>
      </c>
      <c r="C362" s="632">
        <v>8</v>
      </c>
      <c r="D362" s="632">
        <v>3</v>
      </c>
      <c r="E362" s="632">
        <v>36</v>
      </c>
      <c r="F362" s="632">
        <v>42</v>
      </c>
      <c r="G362" s="632">
        <v>78</v>
      </c>
    </row>
    <row r="363" spans="1:7" ht="30" customHeight="1" x14ac:dyDescent="0.25">
      <c r="A363" s="638" t="s">
        <v>1047</v>
      </c>
      <c r="B363" s="639">
        <v>175</v>
      </c>
      <c r="C363" s="639">
        <v>104</v>
      </c>
      <c r="D363" s="639">
        <v>32</v>
      </c>
      <c r="E363" s="639">
        <v>311</v>
      </c>
      <c r="F363" s="639"/>
      <c r="G363" s="639"/>
    </row>
    <row r="364" spans="1:7" ht="5.0999999999999996" customHeight="1" thickBot="1" x14ac:dyDescent="0.3">
      <c r="A364" s="640"/>
      <c r="B364" s="640"/>
      <c r="C364" s="640"/>
      <c r="D364" s="640"/>
      <c r="E364" s="640"/>
      <c r="F364" s="640"/>
      <c r="G364" s="640"/>
    </row>
    <row r="365" spans="1:7" ht="13.5" thickTop="1" x14ac:dyDescent="0.25"/>
    <row r="366" spans="1:7" x14ac:dyDescent="0.25">
      <c r="A366" s="616" t="s">
        <v>1048</v>
      </c>
    </row>
  </sheetData>
  <mergeCells count="9">
    <mergeCell ref="F20:F21"/>
    <mergeCell ref="G20:G21"/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AS366"/>
  <sheetViews>
    <sheetView zoomScaleNormal="100" workbookViewId="0">
      <selection activeCell="A5" sqref="A5:AS5"/>
    </sheetView>
  </sheetViews>
  <sheetFormatPr baseColWidth="10" defaultColWidth="9.140625" defaultRowHeight="12.75" x14ac:dyDescent="0.25"/>
  <cols>
    <col min="1" max="1" width="44.140625" style="616" customWidth="1"/>
    <col min="2" max="43" width="8.7109375" style="616" customWidth="1"/>
    <col min="44" max="45" width="15.7109375" style="616" customWidth="1"/>
    <col min="46" max="16384" width="9.140625" style="616"/>
  </cols>
  <sheetData>
    <row r="1" spans="1:45" ht="18" x14ac:dyDescent="0.25">
      <c r="A1" s="692"/>
      <c r="B1" s="692"/>
      <c r="C1" s="692"/>
      <c r="D1" s="692"/>
      <c r="E1" s="692"/>
      <c r="F1" s="692"/>
      <c r="G1" s="692"/>
      <c r="H1" s="692"/>
      <c r="I1" s="692"/>
      <c r="J1" s="692"/>
      <c r="K1" s="692"/>
      <c r="L1" s="692"/>
      <c r="M1" s="692"/>
      <c r="N1" s="692"/>
      <c r="O1" s="692"/>
      <c r="P1" s="692"/>
      <c r="Q1" s="692"/>
      <c r="R1" s="692"/>
      <c r="S1" s="692"/>
      <c r="T1" s="692"/>
      <c r="U1" s="692"/>
      <c r="V1" s="692"/>
      <c r="W1" s="692"/>
      <c r="X1" s="692"/>
      <c r="Y1" s="692"/>
      <c r="Z1" s="692"/>
      <c r="AA1" s="692"/>
      <c r="AB1" s="692"/>
      <c r="AC1" s="692"/>
      <c r="AD1" s="692"/>
      <c r="AE1" s="692"/>
      <c r="AF1" s="692"/>
      <c r="AG1" s="692"/>
      <c r="AH1" s="692"/>
      <c r="AI1" s="692"/>
      <c r="AJ1" s="692"/>
      <c r="AK1" s="692"/>
      <c r="AL1" s="692"/>
      <c r="AM1" s="692"/>
      <c r="AN1" s="692"/>
      <c r="AO1" s="692"/>
      <c r="AP1" s="692"/>
      <c r="AQ1" s="692"/>
      <c r="AR1" s="692"/>
      <c r="AS1" s="692"/>
    </row>
    <row r="2" spans="1:45" ht="18" x14ac:dyDescent="0.25">
      <c r="A2" s="693" t="s">
        <v>202</v>
      </c>
      <c r="B2" s="693"/>
      <c r="C2" s="693"/>
      <c r="D2" s="693"/>
      <c r="E2" s="693"/>
      <c r="F2" s="693"/>
      <c r="G2" s="693"/>
      <c r="H2" s="693"/>
      <c r="I2" s="693"/>
      <c r="J2" s="693"/>
      <c r="K2" s="693"/>
      <c r="L2" s="693"/>
      <c r="M2" s="693"/>
      <c r="N2" s="693"/>
      <c r="O2" s="693"/>
      <c r="P2" s="693"/>
      <c r="Q2" s="693"/>
      <c r="R2" s="693"/>
      <c r="S2" s="693"/>
      <c r="T2" s="693"/>
      <c r="U2" s="693"/>
      <c r="V2" s="693"/>
      <c r="W2" s="693"/>
      <c r="X2" s="693"/>
      <c r="Y2" s="693"/>
      <c r="Z2" s="693"/>
      <c r="AA2" s="693"/>
      <c r="AB2" s="693"/>
      <c r="AC2" s="693"/>
      <c r="AD2" s="693"/>
      <c r="AE2" s="693"/>
      <c r="AF2" s="693"/>
      <c r="AG2" s="693"/>
      <c r="AH2" s="693"/>
      <c r="AI2" s="693"/>
      <c r="AJ2" s="693"/>
      <c r="AK2" s="693"/>
      <c r="AL2" s="693"/>
      <c r="AM2" s="693"/>
      <c r="AN2" s="693"/>
      <c r="AO2" s="693"/>
      <c r="AP2" s="693"/>
      <c r="AQ2" s="693"/>
      <c r="AR2" s="693"/>
      <c r="AS2" s="693"/>
    </row>
    <row r="3" spans="1:45" ht="18" x14ac:dyDescent="0.25">
      <c r="A3" s="694" t="s">
        <v>709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  <c r="P3" s="694"/>
      <c r="Q3" s="694"/>
      <c r="R3" s="694"/>
      <c r="S3" s="694"/>
      <c r="T3" s="694"/>
      <c r="U3" s="694"/>
      <c r="V3" s="694"/>
      <c r="W3" s="694"/>
      <c r="X3" s="694"/>
      <c r="Y3" s="694"/>
      <c r="Z3" s="694"/>
      <c r="AA3" s="694"/>
      <c r="AB3" s="694"/>
      <c r="AC3" s="694"/>
      <c r="AD3" s="694"/>
      <c r="AE3" s="694"/>
      <c r="AF3" s="694"/>
      <c r="AG3" s="694"/>
      <c r="AH3" s="694"/>
      <c r="AI3" s="694"/>
      <c r="AJ3" s="694"/>
      <c r="AK3" s="694"/>
      <c r="AL3" s="694"/>
      <c r="AM3" s="694"/>
      <c r="AN3" s="694"/>
      <c r="AO3" s="694"/>
      <c r="AP3" s="694"/>
      <c r="AQ3" s="694"/>
      <c r="AR3" s="694"/>
      <c r="AS3" s="694"/>
    </row>
    <row r="4" spans="1:45" ht="18" x14ac:dyDescent="0.25">
      <c r="A4" s="693" t="s">
        <v>140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693"/>
      <c r="AC4" s="693"/>
      <c r="AD4" s="693"/>
      <c r="AE4" s="693"/>
      <c r="AF4" s="693"/>
      <c r="AG4" s="693"/>
      <c r="AH4" s="693"/>
      <c r="AI4" s="693"/>
      <c r="AJ4" s="693"/>
      <c r="AK4" s="693"/>
      <c r="AL4" s="693"/>
      <c r="AM4" s="693"/>
      <c r="AN4" s="693"/>
      <c r="AO4" s="693"/>
      <c r="AP4" s="693"/>
      <c r="AQ4" s="693"/>
      <c r="AR4" s="693"/>
      <c r="AS4" s="693"/>
    </row>
    <row r="5" spans="1:45" ht="18" x14ac:dyDescent="0.25">
      <c r="A5" s="693"/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3"/>
      <c r="AF5" s="693"/>
      <c r="AG5" s="693"/>
      <c r="AH5" s="693"/>
      <c r="AI5" s="693"/>
      <c r="AJ5" s="693"/>
      <c r="AK5" s="693"/>
      <c r="AL5" s="693"/>
      <c r="AM5" s="693"/>
      <c r="AN5" s="693"/>
      <c r="AO5" s="693"/>
      <c r="AP5" s="693"/>
      <c r="AQ5" s="693"/>
      <c r="AR5" s="693"/>
      <c r="AS5" s="693"/>
    </row>
    <row r="6" spans="1:45" ht="13.5" thickBot="1" x14ac:dyDescent="0.3">
      <c r="B6" s="617"/>
      <c r="C6" s="617"/>
      <c r="D6" s="617"/>
      <c r="E6" s="617"/>
      <c r="F6" s="617"/>
      <c r="G6" s="617"/>
      <c r="H6" s="617"/>
      <c r="I6" s="617"/>
      <c r="J6" s="617"/>
      <c r="K6" s="617"/>
      <c r="L6" s="617"/>
      <c r="M6" s="617"/>
      <c r="N6" s="617"/>
      <c r="O6" s="617"/>
      <c r="P6" s="617"/>
      <c r="Q6" s="617"/>
      <c r="R6" s="617"/>
      <c r="S6" s="617"/>
      <c r="T6" s="617"/>
      <c r="U6" s="617"/>
      <c r="V6" s="617"/>
      <c r="W6" s="617"/>
      <c r="X6" s="617"/>
      <c r="Y6" s="617"/>
      <c r="Z6" s="617"/>
      <c r="AA6" s="617"/>
      <c r="AB6" s="617"/>
      <c r="AC6" s="617"/>
      <c r="AD6" s="617"/>
      <c r="AE6" s="617"/>
      <c r="AF6" s="617"/>
      <c r="AG6" s="617"/>
      <c r="AH6" s="617"/>
      <c r="AI6" s="617"/>
      <c r="AJ6" s="617"/>
      <c r="AK6" s="617"/>
      <c r="AL6" s="617"/>
      <c r="AM6" s="617"/>
      <c r="AN6" s="617"/>
      <c r="AO6" s="617"/>
      <c r="AP6" s="617"/>
    </row>
    <row r="7" spans="1:45" ht="20.100000000000001" customHeight="1" thickBot="1" x14ac:dyDescent="0.3">
      <c r="A7" s="618"/>
      <c r="B7" s="619" t="s">
        <v>710</v>
      </c>
      <c r="C7" s="619"/>
      <c r="D7" s="619"/>
      <c r="E7" s="619"/>
      <c r="F7" s="619"/>
      <c r="G7" s="619"/>
      <c r="H7" s="619"/>
      <c r="I7" s="619"/>
      <c r="J7" s="619"/>
      <c r="K7" s="619"/>
      <c r="L7" s="619"/>
      <c r="M7" s="619"/>
      <c r="N7" s="619"/>
      <c r="O7" s="619"/>
      <c r="P7" s="619"/>
      <c r="Q7" s="619"/>
      <c r="R7" s="619"/>
      <c r="S7" s="619"/>
      <c r="T7" s="619"/>
      <c r="U7" s="619"/>
      <c r="V7" s="619"/>
      <c r="W7" s="619"/>
      <c r="X7" s="619"/>
      <c r="Y7" s="619"/>
      <c r="Z7" s="619"/>
      <c r="AA7" s="619"/>
      <c r="AB7" s="619"/>
      <c r="AC7" s="619"/>
      <c r="AD7" s="619"/>
      <c r="AE7" s="619"/>
      <c r="AF7" s="619"/>
      <c r="AG7" s="619"/>
      <c r="AH7" s="619"/>
      <c r="AI7" s="619"/>
      <c r="AJ7" s="619"/>
      <c r="AK7" s="619"/>
      <c r="AL7" s="619"/>
      <c r="AM7" s="619"/>
      <c r="AN7" s="619"/>
      <c r="AO7" s="619"/>
      <c r="AP7" s="619"/>
      <c r="AQ7" s="620"/>
      <c r="AR7" s="695" t="s">
        <v>711</v>
      </c>
      <c r="AS7" s="697" t="s">
        <v>712</v>
      </c>
    </row>
    <row r="8" spans="1:45" ht="13.5" thickBot="1" x14ac:dyDescent="0.3">
      <c r="A8" s="618"/>
      <c r="B8" s="621" t="s">
        <v>203</v>
      </c>
      <c r="C8" s="621" t="s">
        <v>204</v>
      </c>
      <c r="D8" s="621" t="s">
        <v>205</v>
      </c>
      <c r="E8" s="621" t="s">
        <v>206</v>
      </c>
      <c r="F8" s="621" t="s">
        <v>207</v>
      </c>
      <c r="G8" s="621" t="s">
        <v>208</v>
      </c>
      <c r="H8" s="621" t="s">
        <v>209</v>
      </c>
      <c r="I8" s="621" t="s">
        <v>210</v>
      </c>
      <c r="J8" s="621" t="s">
        <v>211</v>
      </c>
      <c r="K8" s="621" t="s">
        <v>212</v>
      </c>
      <c r="L8" s="621" t="s">
        <v>213</v>
      </c>
      <c r="M8" s="621" t="s">
        <v>214</v>
      </c>
      <c r="N8" s="621" t="s">
        <v>215</v>
      </c>
      <c r="O8" s="621" t="s">
        <v>216</v>
      </c>
      <c r="P8" s="621" t="s">
        <v>217</v>
      </c>
      <c r="Q8" s="621" t="s">
        <v>218</v>
      </c>
      <c r="R8" s="621" t="s">
        <v>219</v>
      </c>
      <c r="S8" s="621" t="s">
        <v>220</v>
      </c>
      <c r="T8" s="621" t="s">
        <v>221</v>
      </c>
      <c r="U8" s="621" t="s">
        <v>222</v>
      </c>
      <c r="V8" s="621" t="s">
        <v>223</v>
      </c>
      <c r="W8" s="621" t="s">
        <v>224</v>
      </c>
      <c r="X8" s="621" t="s">
        <v>225</v>
      </c>
      <c r="Y8" s="621" t="s">
        <v>226</v>
      </c>
      <c r="Z8" s="621" t="s">
        <v>227</v>
      </c>
      <c r="AA8" s="621" t="s">
        <v>228</v>
      </c>
      <c r="AB8" s="621" t="s">
        <v>229</v>
      </c>
      <c r="AC8" s="621" t="s">
        <v>231</v>
      </c>
      <c r="AD8" s="621" t="s">
        <v>230</v>
      </c>
      <c r="AE8" s="621" t="s">
        <v>232</v>
      </c>
      <c r="AF8" s="621" t="s">
        <v>233</v>
      </c>
      <c r="AG8" s="621" t="s">
        <v>234</v>
      </c>
      <c r="AH8" s="621" t="s">
        <v>235</v>
      </c>
      <c r="AI8" s="621" t="s">
        <v>236</v>
      </c>
      <c r="AJ8" s="621" t="s">
        <v>238</v>
      </c>
      <c r="AK8" s="621" t="s">
        <v>237</v>
      </c>
      <c r="AL8" s="621" t="s">
        <v>239</v>
      </c>
      <c r="AM8" s="621" t="s">
        <v>243</v>
      </c>
      <c r="AN8" s="621" t="s">
        <v>242</v>
      </c>
      <c r="AO8" s="621" t="s">
        <v>241</v>
      </c>
      <c r="AP8" s="621" t="s">
        <v>240</v>
      </c>
      <c r="AQ8" s="622" t="s">
        <v>75</v>
      </c>
      <c r="AR8" s="696"/>
      <c r="AS8" s="698"/>
    </row>
    <row r="9" spans="1:45" ht="13.5" thickTop="1" x14ac:dyDescent="0.25">
      <c r="A9" s="623" t="s">
        <v>713</v>
      </c>
      <c r="B9" s="624">
        <v>23</v>
      </c>
      <c r="C9" s="624">
        <v>12</v>
      </c>
      <c r="D9" s="624">
        <v>7</v>
      </c>
      <c r="E9" s="624">
        <v>2</v>
      </c>
      <c r="F9" s="624">
        <v>2</v>
      </c>
      <c r="G9" s="624">
        <v>8</v>
      </c>
      <c r="H9" s="624"/>
      <c r="I9" s="624"/>
      <c r="J9" s="624"/>
      <c r="K9" s="624"/>
      <c r="L9" s="624"/>
      <c r="M9" s="624"/>
      <c r="N9" s="624"/>
      <c r="O9" s="624"/>
      <c r="P9" s="624"/>
      <c r="Q9" s="624"/>
      <c r="R9" s="624"/>
      <c r="S9" s="624"/>
      <c r="T9" s="624"/>
      <c r="U9" s="624"/>
      <c r="V9" s="624"/>
      <c r="W9" s="624"/>
      <c r="X9" s="624"/>
      <c r="Y9" s="624"/>
      <c r="Z9" s="624"/>
      <c r="AA9" s="624"/>
      <c r="AB9" s="624"/>
      <c r="AC9" s="624"/>
      <c r="AD9" s="624"/>
      <c r="AE9" s="624"/>
      <c r="AF9" s="624"/>
      <c r="AG9" s="624"/>
      <c r="AH9" s="624"/>
      <c r="AI9" s="624"/>
      <c r="AJ9" s="624"/>
      <c r="AK9" s="624"/>
      <c r="AL9" s="624">
        <v>3</v>
      </c>
      <c r="AM9" s="624">
        <v>0</v>
      </c>
      <c r="AN9" s="624">
        <v>6</v>
      </c>
      <c r="AO9" s="624">
        <v>2</v>
      </c>
      <c r="AP9" s="624">
        <v>3</v>
      </c>
      <c r="AQ9" s="624">
        <v>68</v>
      </c>
      <c r="AR9" s="624">
        <v>72</v>
      </c>
      <c r="AS9" s="624">
        <v>140</v>
      </c>
    </row>
    <row r="10" spans="1:45" x14ac:dyDescent="0.25">
      <c r="A10" s="616" t="s">
        <v>714</v>
      </c>
      <c r="B10" s="625">
        <v>1</v>
      </c>
      <c r="C10" s="625" t="s">
        <v>715</v>
      </c>
      <c r="D10" s="625" t="s">
        <v>715</v>
      </c>
      <c r="E10" s="625" t="s">
        <v>715</v>
      </c>
      <c r="F10" s="625" t="s">
        <v>715</v>
      </c>
      <c r="G10" s="625" t="s">
        <v>715</v>
      </c>
      <c r="H10" s="625" t="s">
        <v>715</v>
      </c>
      <c r="I10" s="625" t="s">
        <v>715</v>
      </c>
      <c r="J10" s="625" t="s">
        <v>715</v>
      </c>
      <c r="K10" s="625" t="s">
        <v>715</v>
      </c>
      <c r="L10" s="625" t="s">
        <v>715</v>
      </c>
      <c r="M10" s="625" t="s">
        <v>715</v>
      </c>
      <c r="N10" s="625" t="s">
        <v>715</v>
      </c>
      <c r="O10" s="625" t="s">
        <v>715</v>
      </c>
      <c r="P10" s="625" t="s">
        <v>715</v>
      </c>
      <c r="Q10" s="625" t="s">
        <v>715</v>
      </c>
      <c r="R10" s="625" t="s">
        <v>715</v>
      </c>
      <c r="S10" s="625" t="s">
        <v>715</v>
      </c>
      <c r="T10" s="625" t="s">
        <v>715</v>
      </c>
      <c r="U10" s="625">
        <v>2</v>
      </c>
      <c r="V10" s="625" t="s">
        <v>715</v>
      </c>
      <c r="W10" s="625" t="s">
        <v>715</v>
      </c>
      <c r="X10" s="625">
        <v>2</v>
      </c>
      <c r="Y10" s="625" t="s">
        <v>715</v>
      </c>
      <c r="Z10" s="625" t="s">
        <v>715</v>
      </c>
      <c r="AA10" s="625" t="s">
        <v>715</v>
      </c>
      <c r="AB10" s="625" t="s">
        <v>715</v>
      </c>
      <c r="AC10" s="625" t="s">
        <v>715</v>
      </c>
      <c r="AD10" s="625" t="s">
        <v>715</v>
      </c>
      <c r="AE10" s="625">
        <v>2</v>
      </c>
      <c r="AF10" s="625">
        <v>2</v>
      </c>
      <c r="AG10" s="625" t="s">
        <v>715</v>
      </c>
      <c r="AH10" s="625" t="s">
        <v>715</v>
      </c>
      <c r="AI10" s="625" t="s">
        <v>715</v>
      </c>
      <c r="AJ10" s="625" t="s">
        <v>715</v>
      </c>
      <c r="AK10" s="625" t="s">
        <v>715</v>
      </c>
      <c r="AL10" s="625" t="s">
        <v>715</v>
      </c>
      <c r="AM10" s="625" t="s">
        <v>715</v>
      </c>
      <c r="AN10" s="625" t="s">
        <v>715</v>
      </c>
      <c r="AO10" s="625" t="s">
        <v>715</v>
      </c>
      <c r="AP10" s="625" t="s">
        <v>715</v>
      </c>
      <c r="AQ10" s="625">
        <v>9</v>
      </c>
      <c r="AR10" s="625">
        <v>1</v>
      </c>
      <c r="AS10" s="625">
        <v>10</v>
      </c>
    </row>
    <row r="11" spans="1:45" x14ac:dyDescent="0.25">
      <c r="A11" s="616" t="s">
        <v>716</v>
      </c>
      <c r="B11" s="625" t="s">
        <v>715</v>
      </c>
      <c r="C11" s="625" t="s">
        <v>715</v>
      </c>
      <c r="D11" s="625" t="s">
        <v>715</v>
      </c>
      <c r="E11" s="625" t="s">
        <v>715</v>
      </c>
      <c r="F11" s="625" t="s">
        <v>715</v>
      </c>
      <c r="G11" s="625" t="s">
        <v>715</v>
      </c>
      <c r="H11" s="625" t="s">
        <v>715</v>
      </c>
      <c r="I11" s="625" t="s">
        <v>715</v>
      </c>
      <c r="J11" s="625" t="s">
        <v>715</v>
      </c>
      <c r="K11" s="625" t="s">
        <v>715</v>
      </c>
      <c r="L11" s="625" t="s">
        <v>715</v>
      </c>
      <c r="M11" s="625" t="s">
        <v>715</v>
      </c>
      <c r="N11" s="625" t="s">
        <v>715</v>
      </c>
      <c r="O11" s="625" t="s">
        <v>715</v>
      </c>
      <c r="P11" s="625" t="s">
        <v>715</v>
      </c>
      <c r="Q11" s="625" t="s">
        <v>715</v>
      </c>
      <c r="R11" s="625" t="s">
        <v>715</v>
      </c>
      <c r="S11" s="625" t="s">
        <v>715</v>
      </c>
      <c r="T11" s="625" t="s">
        <v>715</v>
      </c>
      <c r="U11" s="625" t="s">
        <v>715</v>
      </c>
      <c r="V11" s="625" t="s">
        <v>715</v>
      </c>
      <c r="W11" s="625" t="s">
        <v>715</v>
      </c>
      <c r="X11" s="625" t="s">
        <v>715</v>
      </c>
      <c r="Y11" s="625" t="s">
        <v>715</v>
      </c>
      <c r="Z11" s="625" t="s">
        <v>715</v>
      </c>
      <c r="AA11" s="625" t="s">
        <v>715</v>
      </c>
      <c r="AB11" s="625" t="s">
        <v>715</v>
      </c>
      <c r="AC11" s="625">
        <v>1</v>
      </c>
      <c r="AD11" s="625" t="s">
        <v>715</v>
      </c>
      <c r="AE11" s="625" t="s">
        <v>715</v>
      </c>
      <c r="AF11" s="625" t="s">
        <v>715</v>
      </c>
      <c r="AG11" s="625" t="s">
        <v>715</v>
      </c>
      <c r="AH11" s="625" t="s">
        <v>715</v>
      </c>
      <c r="AI11" s="625" t="s">
        <v>715</v>
      </c>
      <c r="AJ11" s="625" t="s">
        <v>715</v>
      </c>
      <c r="AK11" s="625" t="s">
        <v>715</v>
      </c>
      <c r="AL11" s="625" t="s">
        <v>715</v>
      </c>
      <c r="AM11" s="625" t="s">
        <v>715</v>
      </c>
      <c r="AN11" s="625">
        <v>1</v>
      </c>
      <c r="AO11" s="625" t="s">
        <v>715</v>
      </c>
      <c r="AP11" s="625">
        <v>1</v>
      </c>
      <c r="AQ11" s="625">
        <v>3</v>
      </c>
      <c r="AR11" s="625" t="s">
        <v>715</v>
      </c>
      <c r="AS11" s="625">
        <v>3</v>
      </c>
    </row>
    <row r="12" spans="1:45" x14ac:dyDescent="0.25">
      <c r="A12" s="616" t="s">
        <v>521</v>
      </c>
      <c r="B12" s="625" t="s">
        <v>715</v>
      </c>
      <c r="C12" s="625">
        <v>1</v>
      </c>
      <c r="D12" s="625" t="s">
        <v>715</v>
      </c>
      <c r="E12" s="625" t="s">
        <v>715</v>
      </c>
      <c r="F12" s="625" t="s">
        <v>715</v>
      </c>
      <c r="G12" s="625" t="s">
        <v>715</v>
      </c>
      <c r="H12" s="625" t="s">
        <v>715</v>
      </c>
      <c r="I12" s="625" t="s">
        <v>715</v>
      </c>
      <c r="J12" s="625" t="s">
        <v>715</v>
      </c>
      <c r="K12" s="625" t="s">
        <v>715</v>
      </c>
      <c r="L12" s="625" t="s">
        <v>715</v>
      </c>
      <c r="M12" s="625" t="s">
        <v>715</v>
      </c>
      <c r="N12" s="625" t="s">
        <v>715</v>
      </c>
      <c r="O12" s="625" t="s">
        <v>715</v>
      </c>
      <c r="P12" s="625" t="s">
        <v>715</v>
      </c>
      <c r="Q12" s="625" t="s">
        <v>715</v>
      </c>
      <c r="R12" s="625" t="s">
        <v>715</v>
      </c>
      <c r="S12" s="625" t="s">
        <v>715</v>
      </c>
      <c r="T12" s="625" t="s">
        <v>715</v>
      </c>
      <c r="U12" s="625" t="s">
        <v>715</v>
      </c>
      <c r="V12" s="625" t="s">
        <v>715</v>
      </c>
      <c r="W12" s="625" t="s">
        <v>715</v>
      </c>
      <c r="X12" s="625" t="s">
        <v>715</v>
      </c>
      <c r="Y12" s="625" t="s">
        <v>715</v>
      </c>
      <c r="Z12" s="625" t="s">
        <v>715</v>
      </c>
      <c r="AA12" s="625" t="s">
        <v>715</v>
      </c>
      <c r="AB12" s="625" t="s">
        <v>715</v>
      </c>
      <c r="AC12" s="625">
        <v>3</v>
      </c>
      <c r="AD12" s="625" t="s">
        <v>715</v>
      </c>
      <c r="AE12" s="625" t="s">
        <v>715</v>
      </c>
      <c r="AF12" s="625" t="s">
        <v>715</v>
      </c>
      <c r="AG12" s="625" t="s">
        <v>715</v>
      </c>
      <c r="AH12" s="625" t="s">
        <v>715</v>
      </c>
      <c r="AI12" s="625" t="s">
        <v>715</v>
      </c>
      <c r="AJ12" s="625">
        <v>1</v>
      </c>
      <c r="AK12" s="625" t="s">
        <v>715</v>
      </c>
      <c r="AL12" s="625" t="s">
        <v>715</v>
      </c>
      <c r="AM12" s="625" t="s">
        <v>715</v>
      </c>
      <c r="AN12" s="625" t="s">
        <v>715</v>
      </c>
      <c r="AO12" s="625" t="s">
        <v>715</v>
      </c>
      <c r="AP12" s="625">
        <v>2</v>
      </c>
      <c r="AQ12" s="625">
        <v>7</v>
      </c>
      <c r="AR12" s="625" t="s">
        <v>715</v>
      </c>
      <c r="AS12" s="625">
        <v>7</v>
      </c>
    </row>
    <row r="13" spans="1:45" x14ac:dyDescent="0.25">
      <c r="A13" s="616" t="s">
        <v>523</v>
      </c>
      <c r="B13" s="625">
        <v>2</v>
      </c>
      <c r="C13" s="625">
        <v>2</v>
      </c>
      <c r="D13" s="625" t="s">
        <v>715</v>
      </c>
      <c r="E13" s="625">
        <v>2</v>
      </c>
      <c r="F13" s="625">
        <v>2</v>
      </c>
      <c r="G13" s="625">
        <v>7</v>
      </c>
      <c r="H13" s="625">
        <v>7</v>
      </c>
      <c r="I13" s="625">
        <v>1</v>
      </c>
      <c r="J13" s="625">
        <v>1</v>
      </c>
      <c r="K13" s="625">
        <v>1</v>
      </c>
      <c r="L13" s="625" t="s">
        <v>715</v>
      </c>
      <c r="M13" s="625" t="s">
        <v>715</v>
      </c>
      <c r="N13" s="625" t="s">
        <v>715</v>
      </c>
      <c r="O13" s="625">
        <v>1</v>
      </c>
      <c r="P13" s="625" t="s">
        <v>715</v>
      </c>
      <c r="Q13" s="625" t="s">
        <v>715</v>
      </c>
      <c r="R13" s="625">
        <v>3</v>
      </c>
      <c r="S13" s="625" t="s">
        <v>715</v>
      </c>
      <c r="T13" s="625" t="s">
        <v>715</v>
      </c>
      <c r="U13" s="625" t="s">
        <v>715</v>
      </c>
      <c r="V13" s="625">
        <v>1</v>
      </c>
      <c r="W13" s="625" t="s">
        <v>715</v>
      </c>
      <c r="X13" s="625" t="s">
        <v>715</v>
      </c>
      <c r="Y13" s="625" t="s">
        <v>715</v>
      </c>
      <c r="Z13" s="625" t="s">
        <v>715</v>
      </c>
      <c r="AA13" s="625">
        <v>1</v>
      </c>
      <c r="AB13" s="625">
        <v>2</v>
      </c>
      <c r="AC13" s="625" t="s">
        <v>715</v>
      </c>
      <c r="AD13" s="625" t="s">
        <v>715</v>
      </c>
      <c r="AE13" s="625" t="s">
        <v>715</v>
      </c>
      <c r="AF13" s="625">
        <v>1</v>
      </c>
      <c r="AG13" s="625" t="s">
        <v>715</v>
      </c>
      <c r="AH13" s="625" t="s">
        <v>715</v>
      </c>
      <c r="AI13" s="625" t="s">
        <v>715</v>
      </c>
      <c r="AJ13" s="625" t="s">
        <v>715</v>
      </c>
      <c r="AK13" s="625">
        <v>3</v>
      </c>
      <c r="AL13" s="625">
        <v>3</v>
      </c>
      <c r="AM13" s="625" t="s">
        <v>715</v>
      </c>
      <c r="AN13" s="625">
        <v>5</v>
      </c>
      <c r="AO13" s="625" t="s">
        <v>715</v>
      </c>
      <c r="AP13" s="625" t="s">
        <v>715</v>
      </c>
      <c r="AQ13" s="625">
        <v>45</v>
      </c>
      <c r="AR13" s="625">
        <v>7</v>
      </c>
      <c r="AS13" s="625">
        <v>52</v>
      </c>
    </row>
    <row r="14" spans="1:45" x14ac:dyDescent="0.25">
      <c r="A14" s="616" t="s">
        <v>526</v>
      </c>
      <c r="B14" s="625" t="s">
        <v>715</v>
      </c>
      <c r="C14" s="625" t="s">
        <v>715</v>
      </c>
      <c r="D14" s="625" t="s">
        <v>715</v>
      </c>
      <c r="E14" s="625" t="s">
        <v>715</v>
      </c>
      <c r="F14" s="625" t="s">
        <v>715</v>
      </c>
      <c r="G14" s="625" t="s">
        <v>715</v>
      </c>
      <c r="H14" s="625" t="s">
        <v>715</v>
      </c>
      <c r="I14" s="625" t="s">
        <v>715</v>
      </c>
      <c r="J14" s="625" t="s">
        <v>715</v>
      </c>
      <c r="K14" s="625" t="s">
        <v>715</v>
      </c>
      <c r="L14" s="625" t="s">
        <v>715</v>
      </c>
      <c r="M14" s="625" t="s">
        <v>715</v>
      </c>
      <c r="N14" s="625" t="s">
        <v>715</v>
      </c>
      <c r="O14" s="625" t="s">
        <v>715</v>
      </c>
      <c r="P14" s="625" t="s">
        <v>715</v>
      </c>
      <c r="Q14" s="625" t="s">
        <v>715</v>
      </c>
      <c r="R14" s="625" t="s">
        <v>715</v>
      </c>
      <c r="S14" s="625" t="s">
        <v>715</v>
      </c>
      <c r="T14" s="625" t="s">
        <v>715</v>
      </c>
      <c r="U14" s="625" t="s">
        <v>715</v>
      </c>
      <c r="V14" s="625">
        <v>1</v>
      </c>
      <c r="W14" s="625" t="s">
        <v>715</v>
      </c>
      <c r="X14" s="625">
        <v>1</v>
      </c>
      <c r="Y14" s="625" t="s">
        <v>715</v>
      </c>
      <c r="Z14" s="625" t="s">
        <v>715</v>
      </c>
      <c r="AA14" s="625" t="s">
        <v>715</v>
      </c>
      <c r="AB14" s="625">
        <v>1</v>
      </c>
      <c r="AC14" s="625">
        <v>1</v>
      </c>
      <c r="AD14" s="625" t="s">
        <v>715</v>
      </c>
      <c r="AE14" s="625" t="s">
        <v>715</v>
      </c>
      <c r="AF14" s="625" t="s">
        <v>715</v>
      </c>
      <c r="AG14" s="625" t="s">
        <v>715</v>
      </c>
      <c r="AH14" s="625" t="s">
        <v>715</v>
      </c>
      <c r="AI14" s="625" t="s">
        <v>715</v>
      </c>
      <c r="AJ14" s="625" t="s">
        <v>715</v>
      </c>
      <c r="AK14" s="625" t="s">
        <v>715</v>
      </c>
      <c r="AL14" s="625" t="s">
        <v>715</v>
      </c>
      <c r="AM14" s="625" t="s">
        <v>715</v>
      </c>
      <c r="AN14" s="625" t="s">
        <v>715</v>
      </c>
      <c r="AO14" s="625">
        <v>2</v>
      </c>
      <c r="AP14" s="625" t="s">
        <v>715</v>
      </c>
      <c r="AQ14" s="625">
        <v>6</v>
      </c>
      <c r="AR14" s="625">
        <v>1</v>
      </c>
      <c r="AS14" s="625">
        <v>7</v>
      </c>
    </row>
    <row r="15" spans="1:45" x14ac:dyDescent="0.25">
      <c r="A15" s="616" t="s">
        <v>528</v>
      </c>
      <c r="B15" s="625" t="s">
        <v>715</v>
      </c>
      <c r="C15" s="625" t="s">
        <v>715</v>
      </c>
      <c r="D15" s="625" t="s">
        <v>715</v>
      </c>
      <c r="E15" s="625" t="s">
        <v>715</v>
      </c>
      <c r="F15" s="625" t="s">
        <v>715</v>
      </c>
      <c r="G15" s="625" t="s">
        <v>715</v>
      </c>
      <c r="H15" s="625" t="s">
        <v>715</v>
      </c>
      <c r="I15" s="625" t="s">
        <v>715</v>
      </c>
      <c r="J15" s="625" t="s">
        <v>715</v>
      </c>
      <c r="K15" s="625" t="s">
        <v>715</v>
      </c>
      <c r="L15" s="625" t="s">
        <v>715</v>
      </c>
      <c r="M15" s="625" t="s">
        <v>715</v>
      </c>
      <c r="N15" s="625" t="s">
        <v>715</v>
      </c>
      <c r="O15" s="625" t="s">
        <v>715</v>
      </c>
      <c r="P15" s="625" t="s">
        <v>715</v>
      </c>
      <c r="Q15" s="625" t="s">
        <v>715</v>
      </c>
      <c r="R15" s="625" t="s">
        <v>715</v>
      </c>
      <c r="S15" s="625" t="s">
        <v>715</v>
      </c>
      <c r="T15" s="625" t="s">
        <v>715</v>
      </c>
      <c r="U15" s="625">
        <v>2</v>
      </c>
      <c r="V15" s="625">
        <v>1</v>
      </c>
      <c r="W15" s="625" t="s">
        <v>715</v>
      </c>
      <c r="X15" s="625">
        <v>1</v>
      </c>
      <c r="Y15" s="625" t="s">
        <v>715</v>
      </c>
      <c r="Z15" s="625" t="s">
        <v>715</v>
      </c>
      <c r="AA15" s="625" t="s">
        <v>715</v>
      </c>
      <c r="AB15" s="625" t="s">
        <v>715</v>
      </c>
      <c r="AC15" s="625" t="s">
        <v>715</v>
      </c>
      <c r="AD15" s="625" t="s">
        <v>715</v>
      </c>
      <c r="AE15" s="625" t="s">
        <v>715</v>
      </c>
      <c r="AF15" s="625">
        <v>1</v>
      </c>
      <c r="AG15" s="625" t="s">
        <v>715</v>
      </c>
      <c r="AH15" s="625" t="s">
        <v>715</v>
      </c>
      <c r="AI15" s="625" t="s">
        <v>715</v>
      </c>
      <c r="AJ15" s="625" t="s">
        <v>715</v>
      </c>
      <c r="AK15" s="625" t="s">
        <v>715</v>
      </c>
      <c r="AL15" s="625" t="s">
        <v>715</v>
      </c>
      <c r="AM15" s="625" t="s">
        <v>715</v>
      </c>
      <c r="AN15" s="625" t="s">
        <v>715</v>
      </c>
      <c r="AO15" s="625" t="s">
        <v>715</v>
      </c>
      <c r="AP15" s="625" t="s">
        <v>715</v>
      </c>
      <c r="AQ15" s="625">
        <v>5</v>
      </c>
      <c r="AR15" s="625">
        <v>1</v>
      </c>
      <c r="AS15" s="625">
        <v>6</v>
      </c>
    </row>
    <row r="16" spans="1:45" x14ac:dyDescent="0.25">
      <c r="A16" s="616" t="s">
        <v>524</v>
      </c>
      <c r="B16" s="625">
        <v>1</v>
      </c>
      <c r="C16" s="625" t="s">
        <v>715</v>
      </c>
      <c r="D16" s="625" t="s">
        <v>715</v>
      </c>
      <c r="E16" s="625" t="s">
        <v>715</v>
      </c>
      <c r="F16" s="625" t="s">
        <v>715</v>
      </c>
      <c r="G16" s="625" t="s">
        <v>715</v>
      </c>
      <c r="H16" s="625" t="s">
        <v>715</v>
      </c>
      <c r="I16" s="625" t="s">
        <v>715</v>
      </c>
      <c r="J16" s="625" t="s">
        <v>715</v>
      </c>
      <c r="K16" s="625" t="s">
        <v>715</v>
      </c>
      <c r="L16" s="625" t="s">
        <v>715</v>
      </c>
      <c r="M16" s="625" t="s">
        <v>715</v>
      </c>
      <c r="N16" s="625">
        <v>1</v>
      </c>
      <c r="O16" s="625" t="s">
        <v>715</v>
      </c>
      <c r="P16" s="625" t="s">
        <v>715</v>
      </c>
      <c r="Q16" s="625" t="s">
        <v>715</v>
      </c>
      <c r="R16" s="625" t="s">
        <v>715</v>
      </c>
      <c r="S16" s="625">
        <v>1</v>
      </c>
      <c r="T16" s="625" t="s">
        <v>715</v>
      </c>
      <c r="U16" s="625" t="s">
        <v>715</v>
      </c>
      <c r="V16" s="625" t="s">
        <v>715</v>
      </c>
      <c r="W16" s="625">
        <v>2</v>
      </c>
      <c r="X16" s="625" t="s">
        <v>715</v>
      </c>
      <c r="Y16" s="625">
        <v>2</v>
      </c>
      <c r="Z16" s="625" t="s">
        <v>715</v>
      </c>
      <c r="AA16" s="625" t="s">
        <v>715</v>
      </c>
      <c r="AB16" s="625" t="s">
        <v>715</v>
      </c>
      <c r="AC16" s="625" t="s">
        <v>715</v>
      </c>
      <c r="AD16" s="625" t="s">
        <v>715</v>
      </c>
      <c r="AE16" s="625" t="s">
        <v>715</v>
      </c>
      <c r="AF16" s="625" t="s">
        <v>715</v>
      </c>
      <c r="AG16" s="625" t="s">
        <v>715</v>
      </c>
      <c r="AH16" s="625" t="s">
        <v>715</v>
      </c>
      <c r="AI16" s="625" t="s">
        <v>715</v>
      </c>
      <c r="AJ16" s="625" t="s">
        <v>715</v>
      </c>
      <c r="AK16" s="625" t="s">
        <v>715</v>
      </c>
      <c r="AL16" s="625" t="s">
        <v>715</v>
      </c>
      <c r="AM16" s="625" t="s">
        <v>715</v>
      </c>
      <c r="AN16" s="625" t="s">
        <v>715</v>
      </c>
      <c r="AO16" s="625" t="s">
        <v>715</v>
      </c>
      <c r="AP16" s="625" t="s">
        <v>715</v>
      </c>
      <c r="AQ16" s="625">
        <v>7</v>
      </c>
      <c r="AR16" s="625">
        <v>1</v>
      </c>
      <c r="AS16" s="625">
        <v>8</v>
      </c>
    </row>
    <row r="17" spans="1:45" x14ac:dyDescent="0.25">
      <c r="A17" s="616" t="s">
        <v>717</v>
      </c>
      <c r="B17" s="625">
        <v>18</v>
      </c>
      <c r="C17" s="625">
        <v>9</v>
      </c>
      <c r="D17" s="625">
        <v>7</v>
      </c>
      <c r="E17" s="625" t="s">
        <v>715</v>
      </c>
      <c r="F17" s="625" t="s">
        <v>715</v>
      </c>
      <c r="G17" s="625">
        <v>1</v>
      </c>
      <c r="H17" s="625" t="s">
        <v>715</v>
      </c>
      <c r="I17" s="625" t="s">
        <v>715</v>
      </c>
      <c r="J17" s="625" t="s">
        <v>715</v>
      </c>
      <c r="K17" s="625" t="s">
        <v>715</v>
      </c>
      <c r="L17" s="625" t="s">
        <v>715</v>
      </c>
      <c r="M17" s="625" t="s">
        <v>715</v>
      </c>
      <c r="N17" s="625" t="s">
        <v>715</v>
      </c>
      <c r="O17" s="625">
        <v>1</v>
      </c>
      <c r="P17" s="625">
        <v>1</v>
      </c>
      <c r="Q17" s="625" t="s">
        <v>715</v>
      </c>
      <c r="R17" s="625" t="s">
        <v>715</v>
      </c>
      <c r="S17" s="625" t="s">
        <v>715</v>
      </c>
      <c r="T17" s="625" t="s">
        <v>715</v>
      </c>
      <c r="U17" s="625" t="s">
        <v>715</v>
      </c>
      <c r="V17" s="625" t="s">
        <v>715</v>
      </c>
      <c r="W17" s="625" t="s">
        <v>715</v>
      </c>
      <c r="X17" s="625" t="s">
        <v>715</v>
      </c>
      <c r="Y17" s="625" t="s">
        <v>715</v>
      </c>
      <c r="Z17" s="625">
        <v>3</v>
      </c>
      <c r="AA17" s="625" t="s">
        <v>715</v>
      </c>
      <c r="AB17" s="625" t="s">
        <v>715</v>
      </c>
      <c r="AC17" s="625" t="s">
        <v>715</v>
      </c>
      <c r="AD17" s="625">
        <v>8</v>
      </c>
      <c r="AE17" s="625" t="s">
        <v>715</v>
      </c>
      <c r="AF17" s="625" t="s">
        <v>715</v>
      </c>
      <c r="AG17" s="625" t="s">
        <v>715</v>
      </c>
      <c r="AH17" s="625" t="s">
        <v>715</v>
      </c>
      <c r="AI17" s="625" t="s">
        <v>715</v>
      </c>
      <c r="AJ17" s="625" t="s">
        <v>715</v>
      </c>
      <c r="AK17" s="625" t="s">
        <v>715</v>
      </c>
      <c r="AL17" s="625" t="s">
        <v>715</v>
      </c>
      <c r="AM17" s="625" t="s">
        <v>715</v>
      </c>
      <c r="AN17" s="625" t="s">
        <v>715</v>
      </c>
      <c r="AO17" s="625" t="s">
        <v>715</v>
      </c>
      <c r="AP17" s="625" t="s">
        <v>715</v>
      </c>
      <c r="AQ17" s="625">
        <v>48</v>
      </c>
      <c r="AR17" s="625">
        <v>60</v>
      </c>
      <c r="AS17" s="625">
        <v>108</v>
      </c>
    </row>
    <row r="18" spans="1:45" x14ac:dyDescent="0.25">
      <c r="A18" s="616" t="s">
        <v>718</v>
      </c>
      <c r="B18" s="625" t="s">
        <v>715</v>
      </c>
      <c r="C18" s="625" t="s">
        <v>715</v>
      </c>
      <c r="D18" s="625" t="s">
        <v>715</v>
      </c>
      <c r="E18" s="625" t="s">
        <v>715</v>
      </c>
      <c r="F18" s="625" t="s">
        <v>715</v>
      </c>
      <c r="G18" s="625" t="s">
        <v>715</v>
      </c>
      <c r="H18" s="625" t="s">
        <v>715</v>
      </c>
      <c r="I18" s="625" t="s">
        <v>715</v>
      </c>
      <c r="J18" s="625" t="s">
        <v>715</v>
      </c>
      <c r="K18" s="625" t="s">
        <v>715</v>
      </c>
      <c r="L18" s="625" t="s">
        <v>715</v>
      </c>
      <c r="M18" s="625" t="s">
        <v>715</v>
      </c>
      <c r="N18" s="625" t="s">
        <v>715</v>
      </c>
      <c r="O18" s="625" t="s">
        <v>715</v>
      </c>
      <c r="P18" s="625" t="s">
        <v>715</v>
      </c>
      <c r="Q18" s="625">
        <v>1</v>
      </c>
      <c r="R18" s="625" t="s">
        <v>715</v>
      </c>
      <c r="S18" s="625" t="s">
        <v>715</v>
      </c>
      <c r="T18" s="625" t="s">
        <v>715</v>
      </c>
      <c r="U18" s="625" t="s">
        <v>715</v>
      </c>
      <c r="V18" s="625" t="s">
        <v>715</v>
      </c>
      <c r="W18" s="625" t="s">
        <v>715</v>
      </c>
      <c r="X18" s="625" t="s">
        <v>715</v>
      </c>
      <c r="Y18" s="625" t="s">
        <v>715</v>
      </c>
      <c r="Z18" s="625" t="s">
        <v>715</v>
      </c>
      <c r="AA18" s="625" t="s">
        <v>715</v>
      </c>
      <c r="AB18" s="625" t="s">
        <v>715</v>
      </c>
      <c r="AC18" s="625" t="s">
        <v>715</v>
      </c>
      <c r="AD18" s="625" t="s">
        <v>715</v>
      </c>
      <c r="AE18" s="625" t="s">
        <v>715</v>
      </c>
      <c r="AF18" s="625" t="s">
        <v>715</v>
      </c>
      <c r="AG18" s="625" t="s">
        <v>715</v>
      </c>
      <c r="AH18" s="625" t="s">
        <v>715</v>
      </c>
      <c r="AI18" s="625" t="s">
        <v>715</v>
      </c>
      <c r="AJ18" s="625" t="s">
        <v>715</v>
      </c>
      <c r="AK18" s="625" t="s">
        <v>715</v>
      </c>
      <c r="AL18" s="625" t="s">
        <v>715</v>
      </c>
      <c r="AM18" s="625" t="s">
        <v>715</v>
      </c>
      <c r="AN18" s="625" t="s">
        <v>715</v>
      </c>
      <c r="AO18" s="625" t="s">
        <v>715</v>
      </c>
      <c r="AP18" s="625" t="s">
        <v>715</v>
      </c>
      <c r="AQ18" s="625">
        <v>1</v>
      </c>
      <c r="AR18" s="625" t="s">
        <v>715</v>
      </c>
      <c r="AS18" s="625">
        <v>1</v>
      </c>
    </row>
    <row r="19" spans="1:45" x14ac:dyDescent="0.25">
      <c r="A19" s="616" t="s">
        <v>719</v>
      </c>
      <c r="B19" s="625">
        <v>1</v>
      </c>
      <c r="C19" s="625" t="s">
        <v>715</v>
      </c>
      <c r="D19" s="625" t="s">
        <v>715</v>
      </c>
      <c r="E19" s="625" t="s">
        <v>715</v>
      </c>
      <c r="F19" s="625" t="s">
        <v>715</v>
      </c>
      <c r="G19" s="625" t="s">
        <v>715</v>
      </c>
      <c r="H19" s="625" t="s">
        <v>715</v>
      </c>
      <c r="I19" s="625" t="s">
        <v>715</v>
      </c>
      <c r="J19" s="625" t="s">
        <v>715</v>
      </c>
      <c r="K19" s="625" t="s">
        <v>715</v>
      </c>
      <c r="L19" s="625" t="s">
        <v>715</v>
      </c>
      <c r="M19" s="625" t="s">
        <v>715</v>
      </c>
      <c r="N19" s="625" t="s">
        <v>715</v>
      </c>
      <c r="O19" s="625" t="s">
        <v>715</v>
      </c>
      <c r="P19" s="625" t="s">
        <v>715</v>
      </c>
      <c r="Q19" s="625" t="s">
        <v>715</v>
      </c>
      <c r="R19" s="625" t="s">
        <v>715</v>
      </c>
      <c r="S19" s="625" t="s">
        <v>715</v>
      </c>
      <c r="T19" s="625" t="s">
        <v>715</v>
      </c>
      <c r="U19" s="625" t="s">
        <v>715</v>
      </c>
      <c r="V19" s="625" t="s">
        <v>715</v>
      </c>
      <c r="W19" s="625" t="s">
        <v>715</v>
      </c>
      <c r="X19" s="625" t="s">
        <v>715</v>
      </c>
      <c r="Y19" s="625" t="s">
        <v>715</v>
      </c>
      <c r="Z19" s="625" t="s">
        <v>715</v>
      </c>
      <c r="AA19" s="625" t="s">
        <v>715</v>
      </c>
      <c r="AB19" s="625" t="s">
        <v>715</v>
      </c>
      <c r="AC19" s="625" t="s">
        <v>715</v>
      </c>
      <c r="AD19" s="625" t="s">
        <v>715</v>
      </c>
      <c r="AE19" s="625" t="s">
        <v>715</v>
      </c>
      <c r="AF19" s="625" t="s">
        <v>715</v>
      </c>
      <c r="AG19" s="625" t="s">
        <v>715</v>
      </c>
      <c r="AH19" s="625" t="s">
        <v>715</v>
      </c>
      <c r="AI19" s="625" t="s">
        <v>715</v>
      </c>
      <c r="AJ19" s="625" t="s">
        <v>715</v>
      </c>
      <c r="AK19" s="625" t="s">
        <v>715</v>
      </c>
      <c r="AL19" s="625" t="s">
        <v>715</v>
      </c>
      <c r="AM19" s="625" t="s">
        <v>715</v>
      </c>
      <c r="AN19" s="625" t="s">
        <v>715</v>
      </c>
      <c r="AO19" s="625" t="s">
        <v>715</v>
      </c>
      <c r="AP19" s="625" t="s">
        <v>715</v>
      </c>
      <c r="AQ19" s="625">
        <v>1</v>
      </c>
      <c r="AR19" s="625">
        <v>1</v>
      </c>
      <c r="AS19" s="625">
        <v>2</v>
      </c>
    </row>
    <row r="20" spans="1:45" hidden="1" x14ac:dyDescent="0.25">
      <c r="A20" s="618"/>
      <c r="B20" s="626" t="s">
        <v>720</v>
      </c>
      <c r="C20" s="626"/>
      <c r="D20" s="626"/>
      <c r="E20" s="626"/>
      <c r="F20" s="626"/>
      <c r="G20" s="626"/>
      <c r="H20" s="626"/>
      <c r="I20" s="626"/>
      <c r="J20" s="626"/>
      <c r="K20" s="626"/>
      <c r="L20" s="626"/>
      <c r="M20" s="626"/>
      <c r="N20" s="626"/>
      <c r="O20" s="626"/>
      <c r="P20" s="626"/>
      <c r="Q20" s="626"/>
      <c r="R20" s="626"/>
      <c r="S20" s="626"/>
      <c r="T20" s="626"/>
      <c r="U20" s="626"/>
      <c r="V20" s="626"/>
      <c r="W20" s="626"/>
      <c r="X20" s="626"/>
      <c r="Y20" s="626"/>
      <c r="Z20" s="626"/>
      <c r="AA20" s="626"/>
      <c r="AB20" s="626"/>
      <c r="AC20" s="626"/>
      <c r="AD20" s="626"/>
      <c r="AE20" s="626"/>
      <c r="AF20" s="626"/>
      <c r="AG20" s="626"/>
      <c r="AH20" s="626"/>
      <c r="AI20" s="626"/>
      <c r="AJ20" s="626"/>
      <c r="AK20" s="626"/>
      <c r="AL20" s="626"/>
      <c r="AM20" s="626"/>
      <c r="AN20" s="626"/>
      <c r="AO20" s="626"/>
      <c r="AP20" s="626"/>
      <c r="AQ20" s="627"/>
      <c r="AR20" s="690" t="s">
        <v>721</v>
      </c>
      <c r="AS20" s="690" t="s">
        <v>712</v>
      </c>
    </row>
    <row r="21" spans="1:45" ht="13.5" hidden="1" customHeight="1" thickBot="1" x14ac:dyDescent="0.3">
      <c r="A21" s="628"/>
      <c r="B21" s="629" t="s">
        <v>36</v>
      </c>
      <c r="C21" s="629" t="s">
        <v>37</v>
      </c>
      <c r="D21" s="629" t="s">
        <v>38</v>
      </c>
      <c r="E21" s="629" t="s">
        <v>39</v>
      </c>
      <c r="F21" s="629" t="s">
        <v>40</v>
      </c>
      <c r="G21" s="629" t="s">
        <v>42</v>
      </c>
      <c r="H21" s="629"/>
      <c r="I21" s="629"/>
      <c r="J21" s="629"/>
      <c r="K21" s="629"/>
      <c r="L21" s="629"/>
      <c r="M21" s="629"/>
      <c r="N21" s="629"/>
      <c r="O21" s="629"/>
      <c r="P21" s="629"/>
      <c r="Q21" s="629"/>
      <c r="R21" s="629"/>
      <c r="S21" s="629"/>
      <c r="T21" s="629"/>
      <c r="U21" s="629"/>
      <c r="V21" s="629"/>
      <c r="W21" s="629"/>
      <c r="X21" s="629"/>
      <c r="Y21" s="629"/>
      <c r="Z21" s="629"/>
      <c r="AA21" s="629"/>
      <c r="AB21" s="629"/>
      <c r="AC21" s="629"/>
      <c r="AD21" s="629"/>
      <c r="AE21" s="629"/>
      <c r="AF21" s="629"/>
      <c r="AG21" s="629"/>
      <c r="AH21" s="629"/>
      <c r="AI21" s="629"/>
      <c r="AJ21" s="629"/>
      <c r="AK21" s="629"/>
      <c r="AL21" s="629" t="s">
        <v>43</v>
      </c>
      <c r="AM21" s="629" t="s">
        <v>41</v>
      </c>
      <c r="AN21" s="629" t="s">
        <v>44</v>
      </c>
      <c r="AO21" s="629" t="s">
        <v>45</v>
      </c>
      <c r="AP21" s="629" t="s">
        <v>46</v>
      </c>
      <c r="AQ21" s="630" t="s">
        <v>75</v>
      </c>
      <c r="AR21" s="691"/>
      <c r="AS21" s="691"/>
    </row>
    <row r="22" spans="1:45" x14ac:dyDescent="0.25">
      <c r="A22" s="631" t="s">
        <v>722</v>
      </c>
      <c r="B22" s="632">
        <v>15</v>
      </c>
      <c r="C22" s="632">
        <v>9</v>
      </c>
      <c r="D22" s="632">
        <v>0</v>
      </c>
      <c r="E22" s="632">
        <v>0</v>
      </c>
      <c r="F22" s="632">
        <v>3</v>
      </c>
      <c r="G22" s="632">
        <v>3</v>
      </c>
      <c r="H22" s="632">
        <v>1</v>
      </c>
      <c r="I22" s="632">
        <v>2</v>
      </c>
      <c r="J22" s="632">
        <v>5</v>
      </c>
      <c r="K22" s="632">
        <v>2</v>
      </c>
      <c r="L22" s="632">
        <v>3</v>
      </c>
      <c r="M22" s="632">
        <v>5</v>
      </c>
      <c r="N22" s="632">
        <v>4</v>
      </c>
      <c r="O22" s="632">
        <v>8</v>
      </c>
      <c r="P22" s="632">
        <v>2</v>
      </c>
      <c r="Q22" s="632">
        <v>5</v>
      </c>
      <c r="R22" s="632">
        <v>0</v>
      </c>
      <c r="S22" s="632">
        <v>2</v>
      </c>
      <c r="T22" s="632">
        <v>2</v>
      </c>
      <c r="U22" s="632">
        <v>0</v>
      </c>
      <c r="V22" s="632">
        <v>3</v>
      </c>
      <c r="W22" s="632">
        <v>0</v>
      </c>
      <c r="X22" s="632">
        <v>2</v>
      </c>
      <c r="Y22" s="632">
        <v>1</v>
      </c>
      <c r="Z22" s="632">
        <v>7</v>
      </c>
      <c r="AA22" s="632">
        <v>4</v>
      </c>
      <c r="AB22" s="632">
        <v>6</v>
      </c>
      <c r="AC22" s="632">
        <v>1</v>
      </c>
      <c r="AD22" s="632">
        <v>10</v>
      </c>
      <c r="AE22" s="632">
        <v>10</v>
      </c>
      <c r="AF22" s="632">
        <v>3</v>
      </c>
      <c r="AG22" s="632">
        <v>0</v>
      </c>
      <c r="AH22" s="632">
        <v>4</v>
      </c>
      <c r="AI22" s="632">
        <v>2</v>
      </c>
      <c r="AJ22" s="632">
        <v>0</v>
      </c>
      <c r="AK22" s="632">
        <v>1</v>
      </c>
      <c r="AL22" s="632">
        <v>1</v>
      </c>
      <c r="AM22" s="632">
        <v>2</v>
      </c>
      <c r="AN22" s="632">
        <v>0</v>
      </c>
      <c r="AO22" s="632">
        <v>3</v>
      </c>
      <c r="AP22" s="632">
        <v>0</v>
      </c>
      <c r="AQ22" s="632">
        <v>131</v>
      </c>
      <c r="AR22" s="632">
        <v>33</v>
      </c>
      <c r="AS22" s="632">
        <v>164</v>
      </c>
    </row>
    <row r="23" spans="1:45" x14ac:dyDescent="0.25">
      <c r="A23" s="633" t="s">
        <v>94</v>
      </c>
      <c r="B23" s="634">
        <v>0</v>
      </c>
      <c r="C23" s="634">
        <v>1</v>
      </c>
      <c r="D23" s="634">
        <v>0</v>
      </c>
      <c r="E23" s="634">
        <v>0</v>
      </c>
      <c r="F23" s="634">
        <v>0</v>
      </c>
      <c r="G23" s="634">
        <v>0</v>
      </c>
      <c r="H23" s="634">
        <v>0</v>
      </c>
      <c r="I23" s="634">
        <v>0</v>
      </c>
      <c r="J23" s="634">
        <v>0</v>
      </c>
      <c r="K23" s="634">
        <v>0</v>
      </c>
      <c r="L23" s="634">
        <v>0</v>
      </c>
      <c r="M23" s="634">
        <v>0</v>
      </c>
      <c r="N23" s="634">
        <v>0</v>
      </c>
      <c r="O23" s="634">
        <v>0</v>
      </c>
      <c r="P23" s="634">
        <v>0</v>
      </c>
      <c r="Q23" s="634">
        <v>0</v>
      </c>
      <c r="R23" s="634">
        <v>0</v>
      </c>
      <c r="S23" s="634">
        <v>0</v>
      </c>
      <c r="T23" s="634">
        <v>0</v>
      </c>
      <c r="U23" s="634">
        <v>0</v>
      </c>
      <c r="V23" s="634">
        <v>0</v>
      </c>
      <c r="W23" s="634">
        <v>0</v>
      </c>
      <c r="X23" s="634">
        <v>2</v>
      </c>
      <c r="Y23" s="634">
        <v>0</v>
      </c>
      <c r="Z23" s="634">
        <v>0</v>
      </c>
      <c r="AA23" s="634">
        <v>0</v>
      </c>
      <c r="AB23" s="634">
        <v>0</v>
      </c>
      <c r="AC23" s="634">
        <v>0</v>
      </c>
      <c r="AD23" s="634">
        <v>0</v>
      </c>
      <c r="AE23" s="634">
        <v>10</v>
      </c>
      <c r="AF23" s="634">
        <v>0</v>
      </c>
      <c r="AG23" s="634">
        <v>0</v>
      </c>
      <c r="AH23" s="634">
        <v>1</v>
      </c>
      <c r="AI23" s="634">
        <v>0</v>
      </c>
      <c r="AJ23" s="634">
        <v>0</v>
      </c>
      <c r="AK23" s="634">
        <v>0</v>
      </c>
      <c r="AL23" s="634">
        <v>0</v>
      </c>
      <c r="AM23" s="634">
        <v>0</v>
      </c>
      <c r="AN23" s="634">
        <v>0</v>
      </c>
      <c r="AO23" s="634">
        <v>0</v>
      </c>
      <c r="AP23" s="634">
        <v>0</v>
      </c>
      <c r="AQ23" s="634">
        <v>14</v>
      </c>
      <c r="AR23" s="634">
        <v>1</v>
      </c>
      <c r="AS23" s="634">
        <v>15</v>
      </c>
    </row>
    <row r="24" spans="1:45" x14ac:dyDescent="0.25">
      <c r="A24" s="635" t="s">
        <v>723</v>
      </c>
      <c r="B24" s="625" t="s">
        <v>715</v>
      </c>
      <c r="C24" s="625" t="s">
        <v>715</v>
      </c>
      <c r="D24" s="625" t="s">
        <v>715</v>
      </c>
      <c r="E24" s="625" t="s">
        <v>715</v>
      </c>
      <c r="F24" s="625" t="s">
        <v>715</v>
      </c>
      <c r="G24" s="625" t="s">
        <v>715</v>
      </c>
      <c r="H24" s="625" t="s">
        <v>715</v>
      </c>
      <c r="I24" s="625" t="s">
        <v>715</v>
      </c>
      <c r="J24" s="625" t="s">
        <v>715</v>
      </c>
      <c r="K24" s="625" t="s">
        <v>715</v>
      </c>
      <c r="L24" s="625" t="s">
        <v>715</v>
      </c>
      <c r="M24" s="625" t="s">
        <v>715</v>
      </c>
      <c r="N24" s="625" t="s">
        <v>715</v>
      </c>
      <c r="O24" s="625" t="s">
        <v>715</v>
      </c>
      <c r="P24" s="625" t="s">
        <v>715</v>
      </c>
      <c r="Q24" s="625" t="s">
        <v>715</v>
      </c>
      <c r="R24" s="625" t="s">
        <v>715</v>
      </c>
      <c r="S24" s="625" t="s">
        <v>715</v>
      </c>
      <c r="T24" s="625" t="s">
        <v>715</v>
      </c>
      <c r="U24" s="625" t="s">
        <v>715</v>
      </c>
      <c r="V24" s="625" t="s">
        <v>715</v>
      </c>
      <c r="W24" s="625" t="s">
        <v>715</v>
      </c>
      <c r="X24" s="625" t="s">
        <v>715</v>
      </c>
      <c r="Y24" s="625" t="s">
        <v>715</v>
      </c>
      <c r="Z24" s="625" t="s">
        <v>715</v>
      </c>
      <c r="AA24" s="625" t="s">
        <v>715</v>
      </c>
      <c r="AB24" s="625" t="s">
        <v>715</v>
      </c>
      <c r="AC24" s="625" t="s">
        <v>715</v>
      </c>
      <c r="AD24" s="625" t="s">
        <v>715</v>
      </c>
      <c r="AE24" s="625" t="s">
        <v>715</v>
      </c>
      <c r="AF24" s="625" t="s">
        <v>715</v>
      </c>
      <c r="AG24" s="625" t="s">
        <v>715</v>
      </c>
      <c r="AH24" s="625" t="s">
        <v>715</v>
      </c>
      <c r="AI24" s="625" t="s">
        <v>715</v>
      </c>
      <c r="AJ24" s="625" t="s">
        <v>715</v>
      </c>
      <c r="AK24" s="625" t="s">
        <v>715</v>
      </c>
      <c r="AL24" s="625" t="s">
        <v>715</v>
      </c>
      <c r="AM24" s="625" t="s">
        <v>715</v>
      </c>
      <c r="AN24" s="625" t="s">
        <v>715</v>
      </c>
      <c r="AO24" s="625" t="s">
        <v>715</v>
      </c>
      <c r="AP24" s="625" t="s">
        <v>715</v>
      </c>
      <c r="AQ24" s="625">
        <v>0</v>
      </c>
      <c r="AR24" s="625" t="s">
        <v>715</v>
      </c>
      <c r="AS24" s="625">
        <v>0</v>
      </c>
    </row>
    <row r="25" spans="1:45" x14ac:dyDescent="0.25">
      <c r="A25" s="635" t="s">
        <v>724</v>
      </c>
      <c r="B25" s="625" t="s">
        <v>715</v>
      </c>
      <c r="C25" s="625" t="s">
        <v>715</v>
      </c>
      <c r="D25" s="625" t="s">
        <v>715</v>
      </c>
      <c r="E25" s="625" t="s">
        <v>715</v>
      </c>
      <c r="F25" s="625" t="s">
        <v>715</v>
      </c>
      <c r="G25" s="625" t="s">
        <v>715</v>
      </c>
      <c r="H25" s="625" t="s">
        <v>715</v>
      </c>
      <c r="I25" s="625" t="s">
        <v>715</v>
      </c>
      <c r="J25" s="625" t="s">
        <v>715</v>
      </c>
      <c r="K25" s="625" t="s">
        <v>715</v>
      </c>
      <c r="L25" s="625" t="s">
        <v>715</v>
      </c>
      <c r="M25" s="625" t="s">
        <v>715</v>
      </c>
      <c r="N25" s="625" t="s">
        <v>715</v>
      </c>
      <c r="O25" s="625" t="s">
        <v>715</v>
      </c>
      <c r="P25" s="625" t="s">
        <v>715</v>
      </c>
      <c r="Q25" s="625" t="s">
        <v>715</v>
      </c>
      <c r="R25" s="625" t="s">
        <v>715</v>
      </c>
      <c r="S25" s="625" t="s">
        <v>715</v>
      </c>
      <c r="T25" s="625" t="s">
        <v>715</v>
      </c>
      <c r="U25" s="625" t="s">
        <v>715</v>
      </c>
      <c r="V25" s="625" t="s">
        <v>715</v>
      </c>
      <c r="W25" s="625" t="s">
        <v>715</v>
      </c>
      <c r="X25" s="625" t="s">
        <v>715</v>
      </c>
      <c r="Y25" s="625" t="s">
        <v>715</v>
      </c>
      <c r="Z25" s="625" t="s">
        <v>715</v>
      </c>
      <c r="AA25" s="625" t="s">
        <v>715</v>
      </c>
      <c r="AB25" s="625" t="s">
        <v>715</v>
      </c>
      <c r="AC25" s="625" t="s">
        <v>715</v>
      </c>
      <c r="AD25" s="625" t="s">
        <v>715</v>
      </c>
      <c r="AE25" s="625">
        <v>1</v>
      </c>
      <c r="AF25" s="625" t="s">
        <v>715</v>
      </c>
      <c r="AG25" s="625" t="s">
        <v>715</v>
      </c>
      <c r="AH25" s="625" t="s">
        <v>715</v>
      </c>
      <c r="AI25" s="625" t="s">
        <v>715</v>
      </c>
      <c r="AJ25" s="625" t="s">
        <v>715</v>
      </c>
      <c r="AK25" s="625" t="s">
        <v>715</v>
      </c>
      <c r="AL25" s="625" t="s">
        <v>715</v>
      </c>
      <c r="AM25" s="625" t="s">
        <v>715</v>
      </c>
      <c r="AN25" s="625" t="s">
        <v>715</v>
      </c>
      <c r="AO25" s="625" t="s">
        <v>715</v>
      </c>
      <c r="AP25" s="625" t="s">
        <v>715</v>
      </c>
      <c r="AQ25" s="625">
        <v>1</v>
      </c>
      <c r="AR25" s="625" t="s">
        <v>715</v>
      </c>
      <c r="AS25" s="625">
        <v>1</v>
      </c>
    </row>
    <row r="26" spans="1:45" x14ac:dyDescent="0.25">
      <c r="A26" s="635" t="s">
        <v>725</v>
      </c>
      <c r="B26" s="625" t="s">
        <v>715</v>
      </c>
      <c r="C26" s="625" t="s">
        <v>715</v>
      </c>
      <c r="D26" s="625" t="s">
        <v>715</v>
      </c>
      <c r="E26" s="625" t="s">
        <v>715</v>
      </c>
      <c r="F26" s="625" t="s">
        <v>715</v>
      </c>
      <c r="G26" s="625" t="s">
        <v>715</v>
      </c>
      <c r="H26" s="625" t="s">
        <v>715</v>
      </c>
      <c r="I26" s="625" t="s">
        <v>715</v>
      </c>
      <c r="J26" s="625" t="s">
        <v>715</v>
      </c>
      <c r="K26" s="625" t="s">
        <v>715</v>
      </c>
      <c r="L26" s="625" t="s">
        <v>715</v>
      </c>
      <c r="M26" s="625" t="s">
        <v>715</v>
      </c>
      <c r="N26" s="625" t="s">
        <v>715</v>
      </c>
      <c r="O26" s="625" t="s">
        <v>715</v>
      </c>
      <c r="P26" s="625" t="s">
        <v>715</v>
      </c>
      <c r="Q26" s="625" t="s">
        <v>715</v>
      </c>
      <c r="R26" s="625" t="s">
        <v>715</v>
      </c>
      <c r="S26" s="625" t="s">
        <v>715</v>
      </c>
      <c r="T26" s="625" t="s">
        <v>715</v>
      </c>
      <c r="U26" s="625" t="s">
        <v>715</v>
      </c>
      <c r="V26" s="625" t="s">
        <v>715</v>
      </c>
      <c r="W26" s="625" t="s">
        <v>715</v>
      </c>
      <c r="X26" s="625" t="s">
        <v>715</v>
      </c>
      <c r="Y26" s="625" t="s">
        <v>715</v>
      </c>
      <c r="Z26" s="625" t="s">
        <v>715</v>
      </c>
      <c r="AA26" s="625" t="s">
        <v>715</v>
      </c>
      <c r="AB26" s="625" t="s">
        <v>715</v>
      </c>
      <c r="AC26" s="625" t="s">
        <v>715</v>
      </c>
      <c r="AD26" s="625" t="s">
        <v>715</v>
      </c>
      <c r="AE26" s="625">
        <v>1</v>
      </c>
      <c r="AF26" s="625" t="s">
        <v>715</v>
      </c>
      <c r="AG26" s="625" t="s">
        <v>715</v>
      </c>
      <c r="AH26" s="625" t="s">
        <v>715</v>
      </c>
      <c r="AI26" s="625" t="s">
        <v>715</v>
      </c>
      <c r="AJ26" s="625" t="s">
        <v>715</v>
      </c>
      <c r="AK26" s="625" t="s">
        <v>715</v>
      </c>
      <c r="AL26" s="625" t="s">
        <v>715</v>
      </c>
      <c r="AM26" s="625" t="s">
        <v>715</v>
      </c>
      <c r="AN26" s="625" t="s">
        <v>715</v>
      </c>
      <c r="AO26" s="625" t="s">
        <v>715</v>
      </c>
      <c r="AP26" s="625" t="s">
        <v>715</v>
      </c>
      <c r="AQ26" s="625">
        <v>1</v>
      </c>
      <c r="AR26" s="625" t="s">
        <v>715</v>
      </c>
      <c r="AS26" s="625">
        <v>1</v>
      </c>
    </row>
    <row r="27" spans="1:45" x14ac:dyDescent="0.25">
      <c r="A27" s="635" t="s">
        <v>726</v>
      </c>
      <c r="B27" s="625" t="s">
        <v>715</v>
      </c>
      <c r="C27" s="625" t="s">
        <v>715</v>
      </c>
      <c r="D27" s="625" t="s">
        <v>715</v>
      </c>
      <c r="E27" s="625" t="s">
        <v>715</v>
      </c>
      <c r="F27" s="625" t="s">
        <v>715</v>
      </c>
      <c r="G27" s="625" t="s">
        <v>715</v>
      </c>
      <c r="H27" s="625" t="s">
        <v>715</v>
      </c>
      <c r="I27" s="625" t="s">
        <v>715</v>
      </c>
      <c r="J27" s="625" t="s">
        <v>715</v>
      </c>
      <c r="K27" s="625" t="s">
        <v>715</v>
      </c>
      <c r="L27" s="625" t="s">
        <v>715</v>
      </c>
      <c r="M27" s="625" t="s">
        <v>715</v>
      </c>
      <c r="N27" s="625" t="s">
        <v>715</v>
      </c>
      <c r="O27" s="625" t="s">
        <v>715</v>
      </c>
      <c r="P27" s="625" t="s">
        <v>715</v>
      </c>
      <c r="Q27" s="625" t="s">
        <v>715</v>
      </c>
      <c r="R27" s="625" t="s">
        <v>715</v>
      </c>
      <c r="S27" s="625" t="s">
        <v>715</v>
      </c>
      <c r="T27" s="625" t="s">
        <v>715</v>
      </c>
      <c r="U27" s="625" t="s">
        <v>715</v>
      </c>
      <c r="V27" s="625" t="s">
        <v>715</v>
      </c>
      <c r="W27" s="625" t="s">
        <v>715</v>
      </c>
      <c r="X27" s="625" t="s">
        <v>715</v>
      </c>
      <c r="Y27" s="625" t="s">
        <v>715</v>
      </c>
      <c r="Z27" s="625" t="s">
        <v>715</v>
      </c>
      <c r="AA27" s="625" t="s">
        <v>715</v>
      </c>
      <c r="AB27" s="625" t="s">
        <v>715</v>
      </c>
      <c r="AC27" s="625" t="s">
        <v>715</v>
      </c>
      <c r="AD27" s="625" t="s">
        <v>715</v>
      </c>
      <c r="AE27" s="625" t="s">
        <v>715</v>
      </c>
      <c r="AF27" s="625" t="s">
        <v>715</v>
      </c>
      <c r="AG27" s="625" t="s">
        <v>715</v>
      </c>
      <c r="AH27" s="625" t="s">
        <v>715</v>
      </c>
      <c r="AI27" s="625" t="s">
        <v>715</v>
      </c>
      <c r="AJ27" s="625" t="s">
        <v>715</v>
      </c>
      <c r="AK27" s="625" t="s">
        <v>715</v>
      </c>
      <c r="AL27" s="625" t="s">
        <v>715</v>
      </c>
      <c r="AM27" s="625" t="s">
        <v>715</v>
      </c>
      <c r="AN27" s="625" t="s">
        <v>715</v>
      </c>
      <c r="AO27" s="625" t="s">
        <v>715</v>
      </c>
      <c r="AP27" s="625" t="s">
        <v>715</v>
      </c>
      <c r="AQ27" s="625">
        <v>0</v>
      </c>
      <c r="AR27" s="625" t="s">
        <v>715</v>
      </c>
      <c r="AS27" s="625">
        <v>0</v>
      </c>
    </row>
    <row r="28" spans="1:45" x14ac:dyDescent="0.25">
      <c r="A28" s="635" t="s">
        <v>727</v>
      </c>
      <c r="B28" s="625" t="s">
        <v>715</v>
      </c>
      <c r="C28" s="625" t="s">
        <v>715</v>
      </c>
      <c r="D28" s="625" t="s">
        <v>715</v>
      </c>
      <c r="E28" s="625" t="s">
        <v>715</v>
      </c>
      <c r="F28" s="625" t="s">
        <v>715</v>
      </c>
      <c r="G28" s="625" t="s">
        <v>715</v>
      </c>
      <c r="H28" s="625" t="s">
        <v>715</v>
      </c>
      <c r="I28" s="625" t="s">
        <v>715</v>
      </c>
      <c r="J28" s="625" t="s">
        <v>715</v>
      </c>
      <c r="K28" s="625" t="s">
        <v>715</v>
      </c>
      <c r="L28" s="625" t="s">
        <v>715</v>
      </c>
      <c r="M28" s="625" t="s">
        <v>715</v>
      </c>
      <c r="N28" s="625" t="s">
        <v>715</v>
      </c>
      <c r="O28" s="625" t="s">
        <v>715</v>
      </c>
      <c r="P28" s="625" t="s">
        <v>715</v>
      </c>
      <c r="Q28" s="625" t="s">
        <v>715</v>
      </c>
      <c r="R28" s="625" t="s">
        <v>715</v>
      </c>
      <c r="S28" s="625" t="s">
        <v>715</v>
      </c>
      <c r="T28" s="625" t="s">
        <v>715</v>
      </c>
      <c r="U28" s="625" t="s">
        <v>715</v>
      </c>
      <c r="V28" s="625" t="s">
        <v>715</v>
      </c>
      <c r="W28" s="625" t="s">
        <v>715</v>
      </c>
      <c r="X28" s="625" t="s">
        <v>715</v>
      </c>
      <c r="Y28" s="625" t="s">
        <v>715</v>
      </c>
      <c r="Z28" s="625" t="s">
        <v>715</v>
      </c>
      <c r="AA28" s="625" t="s">
        <v>715</v>
      </c>
      <c r="AB28" s="625" t="s">
        <v>715</v>
      </c>
      <c r="AC28" s="625" t="s">
        <v>715</v>
      </c>
      <c r="AD28" s="625" t="s">
        <v>715</v>
      </c>
      <c r="AE28" s="625" t="s">
        <v>715</v>
      </c>
      <c r="AF28" s="625" t="s">
        <v>715</v>
      </c>
      <c r="AG28" s="625" t="s">
        <v>715</v>
      </c>
      <c r="AH28" s="625" t="s">
        <v>715</v>
      </c>
      <c r="AI28" s="625" t="s">
        <v>715</v>
      </c>
      <c r="AJ28" s="625" t="s">
        <v>715</v>
      </c>
      <c r="AK28" s="625" t="s">
        <v>715</v>
      </c>
      <c r="AL28" s="625" t="s">
        <v>715</v>
      </c>
      <c r="AM28" s="625" t="s">
        <v>715</v>
      </c>
      <c r="AN28" s="625" t="s">
        <v>715</v>
      </c>
      <c r="AO28" s="625" t="s">
        <v>715</v>
      </c>
      <c r="AP28" s="625" t="s">
        <v>715</v>
      </c>
      <c r="AQ28" s="625">
        <v>0</v>
      </c>
      <c r="AR28" s="625" t="s">
        <v>715</v>
      </c>
      <c r="AS28" s="625">
        <v>0</v>
      </c>
    </row>
    <row r="29" spans="1:45" x14ac:dyDescent="0.25">
      <c r="A29" s="635" t="s">
        <v>728</v>
      </c>
      <c r="B29" s="625" t="s">
        <v>715</v>
      </c>
      <c r="C29" s="625" t="s">
        <v>715</v>
      </c>
      <c r="D29" s="625" t="s">
        <v>715</v>
      </c>
      <c r="E29" s="625" t="s">
        <v>715</v>
      </c>
      <c r="F29" s="625" t="s">
        <v>715</v>
      </c>
      <c r="G29" s="625" t="s">
        <v>715</v>
      </c>
      <c r="H29" s="625" t="s">
        <v>715</v>
      </c>
      <c r="I29" s="625" t="s">
        <v>715</v>
      </c>
      <c r="J29" s="625" t="s">
        <v>715</v>
      </c>
      <c r="K29" s="625" t="s">
        <v>715</v>
      </c>
      <c r="L29" s="625" t="s">
        <v>715</v>
      </c>
      <c r="M29" s="625" t="s">
        <v>715</v>
      </c>
      <c r="N29" s="625" t="s">
        <v>715</v>
      </c>
      <c r="O29" s="625" t="s">
        <v>715</v>
      </c>
      <c r="P29" s="625" t="s">
        <v>715</v>
      </c>
      <c r="Q29" s="625" t="s">
        <v>715</v>
      </c>
      <c r="R29" s="625" t="s">
        <v>715</v>
      </c>
      <c r="S29" s="625" t="s">
        <v>715</v>
      </c>
      <c r="T29" s="625" t="s">
        <v>715</v>
      </c>
      <c r="U29" s="625" t="s">
        <v>715</v>
      </c>
      <c r="V29" s="625" t="s">
        <v>715</v>
      </c>
      <c r="W29" s="625" t="s">
        <v>715</v>
      </c>
      <c r="X29" s="625" t="s">
        <v>715</v>
      </c>
      <c r="Y29" s="625" t="s">
        <v>715</v>
      </c>
      <c r="Z29" s="625" t="s">
        <v>715</v>
      </c>
      <c r="AA29" s="625" t="s">
        <v>715</v>
      </c>
      <c r="AB29" s="625" t="s">
        <v>715</v>
      </c>
      <c r="AC29" s="625" t="s">
        <v>715</v>
      </c>
      <c r="AD29" s="625" t="s">
        <v>715</v>
      </c>
      <c r="AE29" s="625" t="s">
        <v>715</v>
      </c>
      <c r="AF29" s="625" t="s">
        <v>715</v>
      </c>
      <c r="AG29" s="625" t="s">
        <v>715</v>
      </c>
      <c r="AH29" s="625" t="s">
        <v>715</v>
      </c>
      <c r="AI29" s="625" t="s">
        <v>715</v>
      </c>
      <c r="AJ29" s="625" t="s">
        <v>715</v>
      </c>
      <c r="AK29" s="625" t="s">
        <v>715</v>
      </c>
      <c r="AL29" s="625" t="s">
        <v>715</v>
      </c>
      <c r="AM29" s="625" t="s">
        <v>715</v>
      </c>
      <c r="AN29" s="625" t="s">
        <v>715</v>
      </c>
      <c r="AO29" s="625" t="s">
        <v>715</v>
      </c>
      <c r="AP29" s="625" t="s">
        <v>715</v>
      </c>
      <c r="AQ29" s="625">
        <v>0</v>
      </c>
      <c r="AR29" s="625" t="s">
        <v>715</v>
      </c>
      <c r="AS29" s="625">
        <v>0</v>
      </c>
    </row>
    <row r="30" spans="1:45" x14ac:dyDescent="0.25">
      <c r="A30" s="635" t="s">
        <v>729</v>
      </c>
      <c r="B30" s="625" t="s">
        <v>715</v>
      </c>
      <c r="C30" s="625" t="s">
        <v>715</v>
      </c>
      <c r="D30" s="625" t="s">
        <v>715</v>
      </c>
      <c r="E30" s="625" t="s">
        <v>715</v>
      </c>
      <c r="F30" s="625" t="s">
        <v>715</v>
      </c>
      <c r="G30" s="625" t="s">
        <v>715</v>
      </c>
      <c r="H30" s="625" t="s">
        <v>715</v>
      </c>
      <c r="I30" s="625" t="s">
        <v>715</v>
      </c>
      <c r="J30" s="625" t="s">
        <v>715</v>
      </c>
      <c r="K30" s="625" t="s">
        <v>715</v>
      </c>
      <c r="L30" s="625" t="s">
        <v>715</v>
      </c>
      <c r="M30" s="625" t="s">
        <v>715</v>
      </c>
      <c r="N30" s="625" t="s">
        <v>715</v>
      </c>
      <c r="O30" s="625" t="s">
        <v>715</v>
      </c>
      <c r="P30" s="625" t="s">
        <v>715</v>
      </c>
      <c r="Q30" s="625" t="s">
        <v>715</v>
      </c>
      <c r="R30" s="625" t="s">
        <v>715</v>
      </c>
      <c r="S30" s="625" t="s">
        <v>715</v>
      </c>
      <c r="T30" s="625" t="s">
        <v>715</v>
      </c>
      <c r="U30" s="625" t="s">
        <v>715</v>
      </c>
      <c r="V30" s="625" t="s">
        <v>715</v>
      </c>
      <c r="W30" s="625" t="s">
        <v>715</v>
      </c>
      <c r="X30" s="625" t="s">
        <v>715</v>
      </c>
      <c r="Y30" s="625" t="s">
        <v>715</v>
      </c>
      <c r="Z30" s="625" t="s">
        <v>715</v>
      </c>
      <c r="AA30" s="625" t="s">
        <v>715</v>
      </c>
      <c r="AB30" s="625" t="s">
        <v>715</v>
      </c>
      <c r="AC30" s="625" t="s">
        <v>715</v>
      </c>
      <c r="AD30" s="625" t="s">
        <v>715</v>
      </c>
      <c r="AE30" s="625" t="s">
        <v>715</v>
      </c>
      <c r="AF30" s="625" t="s">
        <v>715</v>
      </c>
      <c r="AG30" s="625" t="s">
        <v>715</v>
      </c>
      <c r="AH30" s="625" t="s">
        <v>715</v>
      </c>
      <c r="AI30" s="625" t="s">
        <v>715</v>
      </c>
      <c r="AJ30" s="625" t="s">
        <v>715</v>
      </c>
      <c r="AK30" s="625" t="s">
        <v>715</v>
      </c>
      <c r="AL30" s="625" t="s">
        <v>715</v>
      </c>
      <c r="AM30" s="625" t="s">
        <v>715</v>
      </c>
      <c r="AN30" s="625" t="s">
        <v>715</v>
      </c>
      <c r="AO30" s="625" t="s">
        <v>715</v>
      </c>
      <c r="AP30" s="625" t="s">
        <v>715</v>
      </c>
      <c r="AQ30" s="625">
        <v>0</v>
      </c>
      <c r="AR30" s="625" t="s">
        <v>715</v>
      </c>
      <c r="AS30" s="625">
        <v>0</v>
      </c>
    </row>
    <row r="31" spans="1:45" x14ac:dyDescent="0.25">
      <c r="A31" s="635" t="s">
        <v>730</v>
      </c>
      <c r="B31" s="625" t="s">
        <v>715</v>
      </c>
      <c r="C31" s="625" t="s">
        <v>715</v>
      </c>
      <c r="D31" s="625" t="s">
        <v>715</v>
      </c>
      <c r="E31" s="625" t="s">
        <v>715</v>
      </c>
      <c r="F31" s="625" t="s">
        <v>715</v>
      </c>
      <c r="G31" s="625" t="s">
        <v>715</v>
      </c>
      <c r="H31" s="625" t="s">
        <v>715</v>
      </c>
      <c r="I31" s="625" t="s">
        <v>715</v>
      </c>
      <c r="J31" s="625" t="s">
        <v>715</v>
      </c>
      <c r="K31" s="625" t="s">
        <v>715</v>
      </c>
      <c r="L31" s="625" t="s">
        <v>715</v>
      </c>
      <c r="M31" s="625" t="s">
        <v>715</v>
      </c>
      <c r="N31" s="625" t="s">
        <v>715</v>
      </c>
      <c r="O31" s="625" t="s">
        <v>715</v>
      </c>
      <c r="P31" s="625" t="s">
        <v>715</v>
      </c>
      <c r="Q31" s="625" t="s">
        <v>715</v>
      </c>
      <c r="R31" s="625" t="s">
        <v>715</v>
      </c>
      <c r="S31" s="625" t="s">
        <v>715</v>
      </c>
      <c r="T31" s="625" t="s">
        <v>715</v>
      </c>
      <c r="U31" s="625" t="s">
        <v>715</v>
      </c>
      <c r="V31" s="625" t="s">
        <v>715</v>
      </c>
      <c r="W31" s="625" t="s">
        <v>715</v>
      </c>
      <c r="X31" s="625" t="s">
        <v>715</v>
      </c>
      <c r="Y31" s="625" t="s">
        <v>715</v>
      </c>
      <c r="Z31" s="625" t="s">
        <v>715</v>
      </c>
      <c r="AA31" s="625" t="s">
        <v>715</v>
      </c>
      <c r="AB31" s="625" t="s">
        <v>715</v>
      </c>
      <c r="AC31" s="625" t="s">
        <v>715</v>
      </c>
      <c r="AD31" s="625" t="s">
        <v>715</v>
      </c>
      <c r="AE31" s="625">
        <v>1</v>
      </c>
      <c r="AF31" s="625" t="s">
        <v>715</v>
      </c>
      <c r="AG31" s="625" t="s">
        <v>715</v>
      </c>
      <c r="AH31" s="625" t="s">
        <v>715</v>
      </c>
      <c r="AI31" s="625" t="s">
        <v>715</v>
      </c>
      <c r="AJ31" s="625" t="s">
        <v>715</v>
      </c>
      <c r="AK31" s="625" t="s">
        <v>715</v>
      </c>
      <c r="AL31" s="625" t="s">
        <v>715</v>
      </c>
      <c r="AM31" s="625" t="s">
        <v>715</v>
      </c>
      <c r="AN31" s="625" t="s">
        <v>715</v>
      </c>
      <c r="AO31" s="625" t="s">
        <v>715</v>
      </c>
      <c r="AP31" s="625" t="s">
        <v>715</v>
      </c>
      <c r="AQ31" s="625">
        <v>1</v>
      </c>
      <c r="AR31" s="625" t="s">
        <v>715</v>
      </c>
      <c r="AS31" s="625">
        <v>1</v>
      </c>
    </row>
    <row r="32" spans="1:45" x14ac:dyDescent="0.25">
      <c r="A32" s="635" t="s">
        <v>731</v>
      </c>
      <c r="B32" s="625" t="s">
        <v>715</v>
      </c>
      <c r="C32" s="625" t="s">
        <v>715</v>
      </c>
      <c r="D32" s="625" t="s">
        <v>715</v>
      </c>
      <c r="E32" s="625" t="s">
        <v>715</v>
      </c>
      <c r="F32" s="625" t="s">
        <v>715</v>
      </c>
      <c r="G32" s="625" t="s">
        <v>715</v>
      </c>
      <c r="H32" s="625" t="s">
        <v>715</v>
      </c>
      <c r="I32" s="625" t="s">
        <v>715</v>
      </c>
      <c r="J32" s="625" t="s">
        <v>715</v>
      </c>
      <c r="K32" s="625" t="s">
        <v>715</v>
      </c>
      <c r="L32" s="625" t="s">
        <v>715</v>
      </c>
      <c r="M32" s="625" t="s">
        <v>715</v>
      </c>
      <c r="N32" s="625" t="s">
        <v>715</v>
      </c>
      <c r="O32" s="625" t="s">
        <v>715</v>
      </c>
      <c r="P32" s="625" t="s">
        <v>715</v>
      </c>
      <c r="Q32" s="625" t="s">
        <v>715</v>
      </c>
      <c r="R32" s="625" t="s">
        <v>715</v>
      </c>
      <c r="S32" s="625" t="s">
        <v>715</v>
      </c>
      <c r="T32" s="625" t="s">
        <v>715</v>
      </c>
      <c r="U32" s="625" t="s">
        <v>715</v>
      </c>
      <c r="V32" s="625" t="s">
        <v>715</v>
      </c>
      <c r="W32" s="625" t="s">
        <v>715</v>
      </c>
      <c r="X32" s="625" t="s">
        <v>715</v>
      </c>
      <c r="Y32" s="625" t="s">
        <v>715</v>
      </c>
      <c r="Z32" s="625" t="s">
        <v>715</v>
      </c>
      <c r="AA32" s="625" t="s">
        <v>715</v>
      </c>
      <c r="AB32" s="625" t="s">
        <v>715</v>
      </c>
      <c r="AC32" s="625" t="s">
        <v>715</v>
      </c>
      <c r="AD32" s="625" t="s">
        <v>715</v>
      </c>
      <c r="AE32" s="625">
        <v>1</v>
      </c>
      <c r="AF32" s="625" t="s">
        <v>715</v>
      </c>
      <c r="AG32" s="625" t="s">
        <v>715</v>
      </c>
      <c r="AH32" s="625" t="s">
        <v>715</v>
      </c>
      <c r="AI32" s="625" t="s">
        <v>715</v>
      </c>
      <c r="AJ32" s="625" t="s">
        <v>715</v>
      </c>
      <c r="AK32" s="625" t="s">
        <v>715</v>
      </c>
      <c r="AL32" s="625" t="s">
        <v>715</v>
      </c>
      <c r="AM32" s="625" t="s">
        <v>715</v>
      </c>
      <c r="AN32" s="625" t="s">
        <v>715</v>
      </c>
      <c r="AO32" s="625" t="s">
        <v>715</v>
      </c>
      <c r="AP32" s="625" t="s">
        <v>715</v>
      </c>
      <c r="AQ32" s="625">
        <v>1</v>
      </c>
      <c r="AR32" s="625" t="s">
        <v>715</v>
      </c>
      <c r="AS32" s="625">
        <v>1</v>
      </c>
    </row>
    <row r="33" spans="1:45" x14ac:dyDescent="0.25">
      <c r="A33" s="635" t="s">
        <v>732</v>
      </c>
      <c r="B33" s="625" t="s">
        <v>715</v>
      </c>
      <c r="C33" s="625" t="s">
        <v>715</v>
      </c>
      <c r="D33" s="625" t="s">
        <v>715</v>
      </c>
      <c r="E33" s="625" t="s">
        <v>715</v>
      </c>
      <c r="F33" s="625" t="s">
        <v>715</v>
      </c>
      <c r="G33" s="625" t="s">
        <v>715</v>
      </c>
      <c r="H33" s="625" t="s">
        <v>715</v>
      </c>
      <c r="I33" s="625" t="s">
        <v>715</v>
      </c>
      <c r="J33" s="625" t="s">
        <v>715</v>
      </c>
      <c r="K33" s="625" t="s">
        <v>715</v>
      </c>
      <c r="L33" s="625" t="s">
        <v>715</v>
      </c>
      <c r="M33" s="625" t="s">
        <v>715</v>
      </c>
      <c r="N33" s="625" t="s">
        <v>715</v>
      </c>
      <c r="O33" s="625" t="s">
        <v>715</v>
      </c>
      <c r="P33" s="625" t="s">
        <v>715</v>
      </c>
      <c r="Q33" s="625" t="s">
        <v>715</v>
      </c>
      <c r="R33" s="625" t="s">
        <v>715</v>
      </c>
      <c r="S33" s="625" t="s">
        <v>715</v>
      </c>
      <c r="T33" s="625" t="s">
        <v>715</v>
      </c>
      <c r="U33" s="625" t="s">
        <v>715</v>
      </c>
      <c r="V33" s="625" t="s">
        <v>715</v>
      </c>
      <c r="W33" s="625" t="s">
        <v>715</v>
      </c>
      <c r="X33" s="625" t="s">
        <v>715</v>
      </c>
      <c r="Y33" s="625" t="s">
        <v>715</v>
      </c>
      <c r="Z33" s="625" t="s">
        <v>715</v>
      </c>
      <c r="AA33" s="625" t="s">
        <v>715</v>
      </c>
      <c r="AB33" s="625" t="s">
        <v>715</v>
      </c>
      <c r="AC33" s="625" t="s">
        <v>715</v>
      </c>
      <c r="AD33" s="625" t="s">
        <v>715</v>
      </c>
      <c r="AE33" s="625" t="s">
        <v>715</v>
      </c>
      <c r="AF33" s="625" t="s">
        <v>715</v>
      </c>
      <c r="AG33" s="625" t="s">
        <v>715</v>
      </c>
      <c r="AH33" s="625">
        <v>1</v>
      </c>
      <c r="AI33" s="625" t="s">
        <v>715</v>
      </c>
      <c r="AJ33" s="625" t="s">
        <v>715</v>
      </c>
      <c r="AK33" s="625" t="s">
        <v>715</v>
      </c>
      <c r="AL33" s="625" t="s">
        <v>715</v>
      </c>
      <c r="AM33" s="625" t="s">
        <v>715</v>
      </c>
      <c r="AN33" s="625" t="s">
        <v>715</v>
      </c>
      <c r="AO33" s="625" t="s">
        <v>715</v>
      </c>
      <c r="AP33" s="625" t="s">
        <v>715</v>
      </c>
      <c r="AQ33" s="625">
        <v>1</v>
      </c>
      <c r="AR33" s="625" t="s">
        <v>715</v>
      </c>
      <c r="AS33" s="625">
        <v>1</v>
      </c>
    </row>
    <row r="34" spans="1:45" x14ac:dyDescent="0.25">
      <c r="A34" s="635" t="s">
        <v>733</v>
      </c>
      <c r="B34" s="625" t="s">
        <v>715</v>
      </c>
      <c r="C34" s="625" t="s">
        <v>715</v>
      </c>
      <c r="D34" s="625" t="s">
        <v>715</v>
      </c>
      <c r="E34" s="625" t="s">
        <v>715</v>
      </c>
      <c r="F34" s="625" t="s">
        <v>715</v>
      </c>
      <c r="G34" s="625" t="s">
        <v>715</v>
      </c>
      <c r="H34" s="625" t="s">
        <v>715</v>
      </c>
      <c r="I34" s="625" t="s">
        <v>715</v>
      </c>
      <c r="J34" s="625" t="s">
        <v>715</v>
      </c>
      <c r="K34" s="625" t="s">
        <v>715</v>
      </c>
      <c r="L34" s="625" t="s">
        <v>715</v>
      </c>
      <c r="M34" s="625" t="s">
        <v>715</v>
      </c>
      <c r="N34" s="625" t="s">
        <v>715</v>
      </c>
      <c r="O34" s="625" t="s">
        <v>715</v>
      </c>
      <c r="P34" s="625" t="s">
        <v>715</v>
      </c>
      <c r="Q34" s="625" t="s">
        <v>715</v>
      </c>
      <c r="R34" s="625" t="s">
        <v>715</v>
      </c>
      <c r="S34" s="625" t="s">
        <v>715</v>
      </c>
      <c r="T34" s="625" t="s">
        <v>715</v>
      </c>
      <c r="U34" s="625" t="s">
        <v>715</v>
      </c>
      <c r="V34" s="625" t="s">
        <v>715</v>
      </c>
      <c r="W34" s="625" t="s">
        <v>715</v>
      </c>
      <c r="X34" s="625" t="s">
        <v>715</v>
      </c>
      <c r="Y34" s="625" t="s">
        <v>715</v>
      </c>
      <c r="Z34" s="625" t="s">
        <v>715</v>
      </c>
      <c r="AA34" s="625" t="s">
        <v>715</v>
      </c>
      <c r="AB34" s="625" t="s">
        <v>715</v>
      </c>
      <c r="AC34" s="625" t="s">
        <v>715</v>
      </c>
      <c r="AD34" s="625" t="s">
        <v>715</v>
      </c>
      <c r="AE34" s="625" t="s">
        <v>715</v>
      </c>
      <c r="AF34" s="625" t="s">
        <v>715</v>
      </c>
      <c r="AG34" s="625" t="s">
        <v>715</v>
      </c>
      <c r="AH34" s="625" t="s">
        <v>715</v>
      </c>
      <c r="AI34" s="625" t="s">
        <v>715</v>
      </c>
      <c r="AJ34" s="625" t="s">
        <v>715</v>
      </c>
      <c r="AK34" s="625" t="s">
        <v>715</v>
      </c>
      <c r="AL34" s="625" t="s">
        <v>715</v>
      </c>
      <c r="AM34" s="625" t="s">
        <v>715</v>
      </c>
      <c r="AN34" s="625" t="s">
        <v>715</v>
      </c>
      <c r="AO34" s="625" t="s">
        <v>715</v>
      </c>
      <c r="AP34" s="625" t="s">
        <v>715</v>
      </c>
      <c r="AQ34" s="625">
        <v>0</v>
      </c>
      <c r="AR34" s="625" t="s">
        <v>715</v>
      </c>
      <c r="AS34" s="625">
        <v>0</v>
      </c>
    </row>
    <row r="35" spans="1:45" x14ac:dyDescent="0.25">
      <c r="A35" s="635" t="s">
        <v>734</v>
      </c>
      <c r="B35" s="625" t="s">
        <v>715</v>
      </c>
      <c r="C35" s="625">
        <v>1</v>
      </c>
      <c r="D35" s="625" t="s">
        <v>715</v>
      </c>
      <c r="E35" s="625" t="s">
        <v>715</v>
      </c>
      <c r="F35" s="625" t="s">
        <v>715</v>
      </c>
      <c r="G35" s="625" t="s">
        <v>715</v>
      </c>
      <c r="H35" s="625" t="s">
        <v>715</v>
      </c>
      <c r="I35" s="625" t="s">
        <v>715</v>
      </c>
      <c r="J35" s="625" t="s">
        <v>715</v>
      </c>
      <c r="K35" s="625" t="s">
        <v>715</v>
      </c>
      <c r="L35" s="625" t="s">
        <v>715</v>
      </c>
      <c r="M35" s="625" t="s">
        <v>715</v>
      </c>
      <c r="N35" s="625" t="s">
        <v>715</v>
      </c>
      <c r="O35" s="625" t="s">
        <v>715</v>
      </c>
      <c r="P35" s="625" t="s">
        <v>715</v>
      </c>
      <c r="Q35" s="625" t="s">
        <v>715</v>
      </c>
      <c r="R35" s="625" t="s">
        <v>715</v>
      </c>
      <c r="S35" s="625" t="s">
        <v>715</v>
      </c>
      <c r="T35" s="625" t="s">
        <v>715</v>
      </c>
      <c r="U35" s="625" t="s">
        <v>715</v>
      </c>
      <c r="V35" s="625" t="s">
        <v>715</v>
      </c>
      <c r="W35" s="625" t="s">
        <v>715</v>
      </c>
      <c r="X35" s="625">
        <v>1</v>
      </c>
      <c r="Y35" s="625" t="s">
        <v>715</v>
      </c>
      <c r="Z35" s="625" t="s">
        <v>715</v>
      </c>
      <c r="AA35" s="625" t="s">
        <v>715</v>
      </c>
      <c r="AB35" s="625" t="s">
        <v>715</v>
      </c>
      <c r="AC35" s="625" t="s">
        <v>715</v>
      </c>
      <c r="AD35" s="625" t="s">
        <v>715</v>
      </c>
      <c r="AE35" s="625">
        <v>1</v>
      </c>
      <c r="AF35" s="625" t="s">
        <v>715</v>
      </c>
      <c r="AG35" s="625" t="s">
        <v>715</v>
      </c>
      <c r="AH35" s="625" t="s">
        <v>715</v>
      </c>
      <c r="AI35" s="625" t="s">
        <v>715</v>
      </c>
      <c r="AJ35" s="625" t="s">
        <v>715</v>
      </c>
      <c r="AK35" s="625" t="s">
        <v>715</v>
      </c>
      <c r="AL35" s="625" t="s">
        <v>715</v>
      </c>
      <c r="AM35" s="625" t="s">
        <v>715</v>
      </c>
      <c r="AN35" s="625" t="s">
        <v>715</v>
      </c>
      <c r="AO35" s="625" t="s">
        <v>715</v>
      </c>
      <c r="AP35" s="625" t="s">
        <v>715</v>
      </c>
      <c r="AQ35" s="625">
        <v>3</v>
      </c>
      <c r="AR35" s="625">
        <v>1</v>
      </c>
      <c r="AS35" s="625">
        <v>4</v>
      </c>
    </row>
    <row r="36" spans="1:45" x14ac:dyDescent="0.25">
      <c r="A36" s="635" t="s">
        <v>735</v>
      </c>
      <c r="B36" s="625" t="s">
        <v>715</v>
      </c>
      <c r="C36" s="625" t="s">
        <v>715</v>
      </c>
      <c r="D36" s="625" t="s">
        <v>715</v>
      </c>
      <c r="E36" s="625" t="s">
        <v>715</v>
      </c>
      <c r="F36" s="625" t="s">
        <v>715</v>
      </c>
      <c r="G36" s="625" t="s">
        <v>715</v>
      </c>
      <c r="H36" s="625" t="s">
        <v>715</v>
      </c>
      <c r="I36" s="625" t="s">
        <v>715</v>
      </c>
      <c r="J36" s="625" t="s">
        <v>715</v>
      </c>
      <c r="K36" s="625" t="s">
        <v>715</v>
      </c>
      <c r="L36" s="625" t="s">
        <v>715</v>
      </c>
      <c r="M36" s="625" t="s">
        <v>715</v>
      </c>
      <c r="N36" s="625" t="s">
        <v>715</v>
      </c>
      <c r="O36" s="625" t="s">
        <v>715</v>
      </c>
      <c r="P36" s="625" t="s">
        <v>715</v>
      </c>
      <c r="Q36" s="625" t="s">
        <v>715</v>
      </c>
      <c r="R36" s="625" t="s">
        <v>715</v>
      </c>
      <c r="S36" s="625" t="s">
        <v>715</v>
      </c>
      <c r="T36" s="625" t="s">
        <v>715</v>
      </c>
      <c r="U36" s="625" t="s">
        <v>715</v>
      </c>
      <c r="V36" s="625" t="s">
        <v>715</v>
      </c>
      <c r="W36" s="625" t="s">
        <v>715</v>
      </c>
      <c r="X36" s="625" t="s">
        <v>715</v>
      </c>
      <c r="Y36" s="625" t="s">
        <v>715</v>
      </c>
      <c r="Z36" s="625" t="s">
        <v>715</v>
      </c>
      <c r="AA36" s="625" t="s">
        <v>715</v>
      </c>
      <c r="AB36" s="625" t="s">
        <v>715</v>
      </c>
      <c r="AC36" s="625" t="s">
        <v>715</v>
      </c>
      <c r="AD36" s="625" t="s">
        <v>715</v>
      </c>
      <c r="AE36" s="625" t="s">
        <v>715</v>
      </c>
      <c r="AF36" s="625" t="s">
        <v>715</v>
      </c>
      <c r="AG36" s="625" t="s">
        <v>715</v>
      </c>
      <c r="AH36" s="625" t="s">
        <v>715</v>
      </c>
      <c r="AI36" s="625" t="s">
        <v>715</v>
      </c>
      <c r="AJ36" s="625" t="s">
        <v>715</v>
      </c>
      <c r="AK36" s="625" t="s">
        <v>715</v>
      </c>
      <c r="AL36" s="625" t="s">
        <v>715</v>
      </c>
      <c r="AM36" s="625" t="s">
        <v>715</v>
      </c>
      <c r="AN36" s="625" t="s">
        <v>715</v>
      </c>
      <c r="AO36" s="625" t="s">
        <v>715</v>
      </c>
      <c r="AP36" s="625" t="s">
        <v>715</v>
      </c>
      <c r="AQ36" s="625">
        <v>0</v>
      </c>
      <c r="AR36" s="625" t="s">
        <v>715</v>
      </c>
      <c r="AS36" s="625">
        <v>0</v>
      </c>
    </row>
    <row r="37" spans="1:45" x14ac:dyDescent="0.25">
      <c r="A37" s="635" t="s">
        <v>736</v>
      </c>
      <c r="B37" s="625" t="s">
        <v>715</v>
      </c>
      <c r="C37" s="625" t="s">
        <v>715</v>
      </c>
      <c r="D37" s="625" t="s">
        <v>715</v>
      </c>
      <c r="E37" s="625" t="s">
        <v>715</v>
      </c>
      <c r="F37" s="625" t="s">
        <v>715</v>
      </c>
      <c r="G37" s="625" t="s">
        <v>715</v>
      </c>
      <c r="H37" s="625" t="s">
        <v>715</v>
      </c>
      <c r="I37" s="625" t="s">
        <v>715</v>
      </c>
      <c r="J37" s="625" t="s">
        <v>715</v>
      </c>
      <c r="K37" s="625" t="s">
        <v>715</v>
      </c>
      <c r="L37" s="625" t="s">
        <v>715</v>
      </c>
      <c r="M37" s="625" t="s">
        <v>715</v>
      </c>
      <c r="N37" s="625" t="s">
        <v>715</v>
      </c>
      <c r="O37" s="625" t="s">
        <v>715</v>
      </c>
      <c r="P37" s="625" t="s">
        <v>715</v>
      </c>
      <c r="Q37" s="625" t="s">
        <v>715</v>
      </c>
      <c r="R37" s="625" t="s">
        <v>715</v>
      </c>
      <c r="S37" s="625" t="s">
        <v>715</v>
      </c>
      <c r="T37" s="625" t="s">
        <v>715</v>
      </c>
      <c r="U37" s="625" t="s">
        <v>715</v>
      </c>
      <c r="V37" s="625" t="s">
        <v>715</v>
      </c>
      <c r="W37" s="625" t="s">
        <v>715</v>
      </c>
      <c r="X37" s="625">
        <v>1</v>
      </c>
      <c r="Y37" s="625" t="s">
        <v>715</v>
      </c>
      <c r="Z37" s="625" t="s">
        <v>715</v>
      </c>
      <c r="AA37" s="625" t="s">
        <v>715</v>
      </c>
      <c r="AB37" s="625" t="s">
        <v>715</v>
      </c>
      <c r="AC37" s="625" t="s">
        <v>715</v>
      </c>
      <c r="AD37" s="625" t="s">
        <v>715</v>
      </c>
      <c r="AE37" s="625">
        <v>1</v>
      </c>
      <c r="AF37" s="625" t="s">
        <v>715</v>
      </c>
      <c r="AG37" s="625" t="s">
        <v>715</v>
      </c>
      <c r="AH37" s="625" t="s">
        <v>715</v>
      </c>
      <c r="AI37" s="625" t="s">
        <v>715</v>
      </c>
      <c r="AJ37" s="625" t="s">
        <v>715</v>
      </c>
      <c r="AK37" s="625" t="s">
        <v>715</v>
      </c>
      <c r="AL37" s="625" t="s">
        <v>715</v>
      </c>
      <c r="AM37" s="625" t="s">
        <v>715</v>
      </c>
      <c r="AN37" s="625" t="s">
        <v>715</v>
      </c>
      <c r="AO37" s="625" t="s">
        <v>715</v>
      </c>
      <c r="AP37" s="625" t="s">
        <v>715</v>
      </c>
      <c r="AQ37" s="625">
        <v>2</v>
      </c>
      <c r="AR37" s="625" t="s">
        <v>715</v>
      </c>
      <c r="AS37" s="625">
        <v>2</v>
      </c>
    </row>
    <row r="38" spans="1:45" x14ac:dyDescent="0.25">
      <c r="A38" s="635" t="s">
        <v>737</v>
      </c>
      <c r="B38" s="625" t="s">
        <v>715</v>
      </c>
      <c r="C38" s="625" t="s">
        <v>715</v>
      </c>
      <c r="D38" s="625" t="s">
        <v>715</v>
      </c>
      <c r="E38" s="625" t="s">
        <v>715</v>
      </c>
      <c r="F38" s="625" t="s">
        <v>715</v>
      </c>
      <c r="G38" s="625" t="s">
        <v>715</v>
      </c>
      <c r="H38" s="625" t="s">
        <v>715</v>
      </c>
      <c r="I38" s="625" t="s">
        <v>715</v>
      </c>
      <c r="J38" s="625" t="s">
        <v>715</v>
      </c>
      <c r="K38" s="625" t="s">
        <v>715</v>
      </c>
      <c r="L38" s="625" t="s">
        <v>715</v>
      </c>
      <c r="M38" s="625" t="s">
        <v>715</v>
      </c>
      <c r="N38" s="625" t="s">
        <v>715</v>
      </c>
      <c r="O38" s="625" t="s">
        <v>715</v>
      </c>
      <c r="P38" s="625" t="s">
        <v>715</v>
      </c>
      <c r="Q38" s="625" t="s">
        <v>715</v>
      </c>
      <c r="R38" s="625" t="s">
        <v>715</v>
      </c>
      <c r="S38" s="625" t="s">
        <v>715</v>
      </c>
      <c r="T38" s="625" t="s">
        <v>715</v>
      </c>
      <c r="U38" s="625" t="s">
        <v>715</v>
      </c>
      <c r="V38" s="625" t="s">
        <v>715</v>
      </c>
      <c r="W38" s="625" t="s">
        <v>715</v>
      </c>
      <c r="X38" s="625" t="s">
        <v>715</v>
      </c>
      <c r="Y38" s="625" t="s">
        <v>715</v>
      </c>
      <c r="Z38" s="625" t="s">
        <v>715</v>
      </c>
      <c r="AA38" s="625" t="s">
        <v>715</v>
      </c>
      <c r="AB38" s="625" t="s">
        <v>715</v>
      </c>
      <c r="AC38" s="625" t="s">
        <v>715</v>
      </c>
      <c r="AD38" s="625" t="s">
        <v>715</v>
      </c>
      <c r="AE38" s="625" t="s">
        <v>715</v>
      </c>
      <c r="AF38" s="625" t="s">
        <v>715</v>
      </c>
      <c r="AG38" s="625" t="s">
        <v>715</v>
      </c>
      <c r="AH38" s="625" t="s">
        <v>715</v>
      </c>
      <c r="AI38" s="625" t="s">
        <v>715</v>
      </c>
      <c r="AJ38" s="625" t="s">
        <v>715</v>
      </c>
      <c r="AK38" s="625" t="s">
        <v>715</v>
      </c>
      <c r="AL38" s="625" t="s">
        <v>715</v>
      </c>
      <c r="AM38" s="625" t="s">
        <v>715</v>
      </c>
      <c r="AN38" s="625" t="s">
        <v>715</v>
      </c>
      <c r="AO38" s="625" t="s">
        <v>715</v>
      </c>
      <c r="AP38" s="625" t="s">
        <v>715</v>
      </c>
      <c r="AQ38" s="625">
        <v>0</v>
      </c>
      <c r="AR38" s="625" t="s">
        <v>715</v>
      </c>
      <c r="AS38" s="625">
        <v>0</v>
      </c>
    </row>
    <row r="39" spans="1:45" x14ac:dyDescent="0.25">
      <c r="A39" s="635" t="s">
        <v>738</v>
      </c>
      <c r="B39" s="625" t="s">
        <v>715</v>
      </c>
      <c r="C39" s="625" t="s">
        <v>715</v>
      </c>
      <c r="D39" s="625" t="s">
        <v>715</v>
      </c>
      <c r="E39" s="625" t="s">
        <v>715</v>
      </c>
      <c r="F39" s="625" t="s">
        <v>715</v>
      </c>
      <c r="G39" s="625" t="s">
        <v>715</v>
      </c>
      <c r="H39" s="625" t="s">
        <v>715</v>
      </c>
      <c r="I39" s="625" t="s">
        <v>715</v>
      </c>
      <c r="J39" s="625" t="s">
        <v>715</v>
      </c>
      <c r="K39" s="625" t="s">
        <v>715</v>
      </c>
      <c r="L39" s="625" t="s">
        <v>715</v>
      </c>
      <c r="M39" s="625" t="s">
        <v>715</v>
      </c>
      <c r="N39" s="625" t="s">
        <v>715</v>
      </c>
      <c r="O39" s="625" t="s">
        <v>715</v>
      </c>
      <c r="P39" s="625" t="s">
        <v>715</v>
      </c>
      <c r="Q39" s="625" t="s">
        <v>715</v>
      </c>
      <c r="R39" s="625" t="s">
        <v>715</v>
      </c>
      <c r="S39" s="625" t="s">
        <v>715</v>
      </c>
      <c r="T39" s="625" t="s">
        <v>715</v>
      </c>
      <c r="U39" s="625" t="s">
        <v>715</v>
      </c>
      <c r="V39" s="625" t="s">
        <v>715</v>
      </c>
      <c r="W39" s="625" t="s">
        <v>715</v>
      </c>
      <c r="X39" s="625" t="s">
        <v>715</v>
      </c>
      <c r="Y39" s="625" t="s">
        <v>715</v>
      </c>
      <c r="Z39" s="625" t="s">
        <v>715</v>
      </c>
      <c r="AA39" s="625" t="s">
        <v>715</v>
      </c>
      <c r="AB39" s="625" t="s">
        <v>715</v>
      </c>
      <c r="AC39" s="625" t="s">
        <v>715</v>
      </c>
      <c r="AD39" s="625" t="s">
        <v>715</v>
      </c>
      <c r="AE39" s="625" t="s">
        <v>715</v>
      </c>
      <c r="AF39" s="625" t="s">
        <v>715</v>
      </c>
      <c r="AG39" s="625" t="s">
        <v>715</v>
      </c>
      <c r="AH39" s="625" t="s">
        <v>715</v>
      </c>
      <c r="AI39" s="625" t="s">
        <v>715</v>
      </c>
      <c r="AJ39" s="625" t="s">
        <v>715</v>
      </c>
      <c r="AK39" s="625" t="s">
        <v>715</v>
      </c>
      <c r="AL39" s="625" t="s">
        <v>715</v>
      </c>
      <c r="AM39" s="625" t="s">
        <v>715</v>
      </c>
      <c r="AN39" s="625" t="s">
        <v>715</v>
      </c>
      <c r="AO39" s="625" t="s">
        <v>715</v>
      </c>
      <c r="AP39" s="625" t="s">
        <v>715</v>
      </c>
      <c r="AQ39" s="625">
        <v>0</v>
      </c>
      <c r="AR39" s="625" t="s">
        <v>715</v>
      </c>
      <c r="AS39" s="625">
        <v>0</v>
      </c>
    </row>
    <row r="40" spans="1:45" x14ac:dyDescent="0.25">
      <c r="A40" s="635" t="s">
        <v>739</v>
      </c>
      <c r="B40" s="625" t="s">
        <v>715</v>
      </c>
      <c r="C40" s="625" t="s">
        <v>715</v>
      </c>
      <c r="D40" s="625" t="s">
        <v>715</v>
      </c>
      <c r="E40" s="625" t="s">
        <v>715</v>
      </c>
      <c r="F40" s="625" t="s">
        <v>715</v>
      </c>
      <c r="G40" s="625" t="s">
        <v>715</v>
      </c>
      <c r="H40" s="625" t="s">
        <v>715</v>
      </c>
      <c r="I40" s="625" t="s">
        <v>715</v>
      </c>
      <c r="J40" s="625" t="s">
        <v>715</v>
      </c>
      <c r="K40" s="625" t="s">
        <v>715</v>
      </c>
      <c r="L40" s="625" t="s">
        <v>715</v>
      </c>
      <c r="M40" s="625" t="s">
        <v>715</v>
      </c>
      <c r="N40" s="625" t="s">
        <v>715</v>
      </c>
      <c r="O40" s="625" t="s">
        <v>715</v>
      </c>
      <c r="P40" s="625" t="s">
        <v>715</v>
      </c>
      <c r="Q40" s="625" t="s">
        <v>715</v>
      </c>
      <c r="R40" s="625" t="s">
        <v>715</v>
      </c>
      <c r="S40" s="625" t="s">
        <v>715</v>
      </c>
      <c r="T40" s="625" t="s">
        <v>715</v>
      </c>
      <c r="U40" s="625" t="s">
        <v>715</v>
      </c>
      <c r="V40" s="625" t="s">
        <v>715</v>
      </c>
      <c r="W40" s="625" t="s">
        <v>715</v>
      </c>
      <c r="X40" s="625" t="s">
        <v>715</v>
      </c>
      <c r="Y40" s="625" t="s">
        <v>715</v>
      </c>
      <c r="Z40" s="625" t="s">
        <v>715</v>
      </c>
      <c r="AA40" s="625" t="s">
        <v>715</v>
      </c>
      <c r="AB40" s="625" t="s">
        <v>715</v>
      </c>
      <c r="AC40" s="625" t="s">
        <v>715</v>
      </c>
      <c r="AD40" s="625" t="s">
        <v>715</v>
      </c>
      <c r="AE40" s="625">
        <v>1</v>
      </c>
      <c r="AF40" s="625" t="s">
        <v>715</v>
      </c>
      <c r="AG40" s="625" t="s">
        <v>715</v>
      </c>
      <c r="AH40" s="625" t="s">
        <v>715</v>
      </c>
      <c r="AI40" s="625" t="s">
        <v>715</v>
      </c>
      <c r="AJ40" s="625" t="s">
        <v>715</v>
      </c>
      <c r="AK40" s="625" t="s">
        <v>715</v>
      </c>
      <c r="AL40" s="625" t="s">
        <v>715</v>
      </c>
      <c r="AM40" s="625" t="s">
        <v>715</v>
      </c>
      <c r="AN40" s="625" t="s">
        <v>715</v>
      </c>
      <c r="AO40" s="625" t="s">
        <v>715</v>
      </c>
      <c r="AP40" s="625" t="s">
        <v>715</v>
      </c>
      <c r="AQ40" s="625">
        <v>1</v>
      </c>
      <c r="AR40" s="625" t="s">
        <v>715</v>
      </c>
      <c r="AS40" s="625">
        <v>1</v>
      </c>
    </row>
    <row r="41" spans="1:45" x14ac:dyDescent="0.25">
      <c r="A41" s="635" t="s">
        <v>740</v>
      </c>
      <c r="B41" s="625" t="s">
        <v>715</v>
      </c>
      <c r="C41" s="625" t="s">
        <v>715</v>
      </c>
      <c r="D41" s="625" t="s">
        <v>715</v>
      </c>
      <c r="E41" s="625" t="s">
        <v>715</v>
      </c>
      <c r="F41" s="625" t="s">
        <v>715</v>
      </c>
      <c r="G41" s="625" t="s">
        <v>715</v>
      </c>
      <c r="H41" s="625" t="s">
        <v>715</v>
      </c>
      <c r="I41" s="625" t="s">
        <v>715</v>
      </c>
      <c r="J41" s="625" t="s">
        <v>715</v>
      </c>
      <c r="K41" s="625" t="s">
        <v>715</v>
      </c>
      <c r="L41" s="625" t="s">
        <v>715</v>
      </c>
      <c r="M41" s="625" t="s">
        <v>715</v>
      </c>
      <c r="N41" s="625" t="s">
        <v>715</v>
      </c>
      <c r="O41" s="625" t="s">
        <v>715</v>
      </c>
      <c r="P41" s="625" t="s">
        <v>715</v>
      </c>
      <c r="Q41" s="625" t="s">
        <v>715</v>
      </c>
      <c r="R41" s="625" t="s">
        <v>715</v>
      </c>
      <c r="S41" s="625" t="s">
        <v>715</v>
      </c>
      <c r="T41" s="625" t="s">
        <v>715</v>
      </c>
      <c r="U41" s="625" t="s">
        <v>715</v>
      </c>
      <c r="V41" s="625" t="s">
        <v>715</v>
      </c>
      <c r="W41" s="625" t="s">
        <v>715</v>
      </c>
      <c r="X41" s="625" t="s">
        <v>715</v>
      </c>
      <c r="Y41" s="625" t="s">
        <v>715</v>
      </c>
      <c r="Z41" s="625" t="s">
        <v>715</v>
      </c>
      <c r="AA41" s="625" t="s">
        <v>715</v>
      </c>
      <c r="AB41" s="625" t="s">
        <v>715</v>
      </c>
      <c r="AC41" s="625" t="s">
        <v>715</v>
      </c>
      <c r="AD41" s="625" t="s">
        <v>715</v>
      </c>
      <c r="AE41" s="625" t="s">
        <v>715</v>
      </c>
      <c r="AF41" s="625" t="s">
        <v>715</v>
      </c>
      <c r="AG41" s="625" t="s">
        <v>715</v>
      </c>
      <c r="AH41" s="625" t="s">
        <v>715</v>
      </c>
      <c r="AI41" s="625" t="s">
        <v>715</v>
      </c>
      <c r="AJ41" s="625" t="s">
        <v>715</v>
      </c>
      <c r="AK41" s="625" t="s">
        <v>715</v>
      </c>
      <c r="AL41" s="625" t="s">
        <v>715</v>
      </c>
      <c r="AM41" s="625" t="s">
        <v>715</v>
      </c>
      <c r="AN41" s="625" t="s">
        <v>715</v>
      </c>
      <c r="AO41" s="625" t="s">
        <v>715</v>
      </c>
      <c r="AP41" s="625" t="s">
        <v>715</v>
      </c>
      <c r="AQ41" s="625">
        <v>0</v>
      </c>
      <c r="AR41" s="625" t="s">
        <v>715</v>
      </c>
      <c r="AS41" s="625">
        <v>0</v>
      </c>
    </row>
    <row r="42" spans="1:45" x14ac:dyDescent="0.25">
      <c r="A42" s="635" t="s">
        <v>741</v>
      </c>
      <c r="B42" s="625" t="s">
        <v>715</v>
      </c>
      <c r="C42" s="625" t="s">
        <v>715</v>
      </c>
      <c r="D42" s="625" t="s">
        <v>715</v>
      </c>
      <c r="E42" s="625" t="s">
        <v>715</v>
      </c>
      <c r="F42" s="625" t="s">
        <v>715</v>
      </c>
      <c r="G42" s="625" t="s">
        <v>715</v>
      </c>
      <c r="H42" s="625" t="s">
        <v>715</v>
      </c>
      <c r="I42" s="625" t="s">
        <v>715</v>
      </c>
      <c r="J42" s="625" t="s">
        <v>715</v>
      </c>
      <c r="K42" s="625" t="s">
        <v>715</v>
      </c>
      <c r="L42" s="625" t="s">
        <v>715</v>
      </c>
      <c r="M42" s="625" t="s">
        <v>715</v>
      </c>
      <c r="N42" s="625" t="s">
        <v>715</v>
      </c>
      <c r="O42" s="625" t="s">
        <v>715</v>
      </c>
      <c r="P42" s="625" t="s">
        <v>715</v>
      </c>
      <c r="Q42" s="625" t="s">
        <v>715</v>
      </c>
      <c r="R42" s="625" t="s">
        <v>715</v>
      </c>
      <c r="S42" s="625" t="s">
        <v>715</v>
      </c>
      <c r="T42" s="625" t="s">
        <v>715</v>
      </c>
      <c r="U42" s="625" t="s">
        <v>715</v>
      </c>
      <c r="V42" s="625" t="s">
        <v>715</v>
      </c>
      <c r="W42" s="625" t="s">
        <v>715</v>
      </c>
      <c r="X42" s="625" t="s">
        <v>715</v>
      </c>
      <c r="Y42" s="625" t="s">
        <v>715</v>
      </c>
      <c r="Z42" s="625" t="s">
        <v>715</v>
      </c>
      <c r="AA42" s="625" t="s">
        <v>715</v>
      </c>
      <c r="AB42" s="625" t="s">
        <v>715</v>
      </c>
      <c r="AC42" s="625" t="s">
        <v>715</v>
      </c>
      <c r="AD42" s="625" t="s">
        <v>715</v>
      </c>
      <c r="AE42" s="625" t="s">
        <v>715</v>
      </c>
      <c r="AF42" s="625" t="s">
        <v>715</v>
      </c>
      <c r="AG42" s="625" t="s">
        <v>715</v>
      </c>
      <c r="AH42" s="625" t="s">
        <v>715</v>
      </c>
      <c r="AI42" s="625" t="s">
        <v>715</v>
      </c>
      <c r="AJ42" s="625" t="s">
        <v>715</v>
      </c>
      <c r="AK42" s="625" t="s">
        <v>715</v>
      </c>
      <c r="AL42" s="625" t="s">
        <v>715</v>
      </c>
      <c r="AM42" s="625" t="s">
        <v>715</v>
      </c>
      <c r="AN42" s="625" t="s">
        <v>715</v>
      </c>
      <c r="AO42" s="625" t="s">
        <v>715</v>
      </c>
      <c r="AP42" s="625" t="s">
        <v>715</v>
      </c>
      <c r="AQ42" s="625">
        <v>0</v>
      </c>
      <c r="AR42" s="625" t="s">
        <v>715</v>
      </c>
      <c r="AS42" s="625">
        <v>0</v>
      </c>
    </row>
    <row r="43" spans="1:45" x14ac:dyDescent="0.25">
      <c r="A43" s="635" t="s">
        <v>742</v>
      </c>
      <c r="B43" s="625" t="s">
        <v>715</v>
      </c>
      <c r="C43" s="625" t="s">
        <v>715</v>
      </c>
      <c r="D43" s="625" t="s">
        <v>715</v>
      </c>
      <c r="E43" s="625" t="s">
        <v>715</v>
      </c>
      <c r="F43" s="625" t="s">
        <v>715</v>
      </c>
      <c r="G43" s="625" t="s">
        <v>715</v>
      </c>
      <c r="H43" s="625" t="s">
        <v>715</v>
      </c>
      <c r="I43" s="625" t="s">
        <v>715</v>
      </c>
      <c r="J43" s="625" t="s">
        <v>715</v>
      </c>
      <c r="K43" s="625" t="s">
        <v>715</v>
      </c>
      <c r="L43" s="625" t="s">
        <v>715</v>
      </c>
      <c r="M43" s="625" t="s">
        <v>715</v>
      </c>
      <c r="N43" s="625" t="s">
        <v>715</v>
      </c>
      <c r="O43" s="625" t="s">
        <v>715</v>
      </c>
      <c r="P43" s="625" t="s">
        <v>715</v>
      </c>
      <c r="Q43" s="625" t="s">
        <v>715</v>
      </c>
      <c r="R43" s="625" t="s">
        <v>715</v>
      </c>
      <c r="S43" s="625" t="s">
        <v>715</v>
      </c>
      <c r="T43" s="625" t="s">
        <v>715</v>
      </c>
      <c r="U43" s="625" t="s">
        <v>715</v>
      </c>
      <c r="V43" s="625" t="s">
        <v>715</v>
      </c>
      <c r="W43" s="625" t="s">
        <v>715</v>
      </c>
      <c r="X43" s="625" t="s">
        <v>715</v>
      </c>
      <c r="Y43" s="625" t="s">
        <v>715</v>
      </c>
      <c r="Z43" s="625" t="s">
        <v>715</v>
      </c>
      <c r="AA43" s="625" t="s">
        <v>715</v>
      </c>
      <c r="AB43" s="625" t="s">
        <v>715</v>
      </c>
      <c r="AC43" s="625" t="s">
        <v>715</v>
      </c>
      <c r="AD43" s="625" t="s">
        <v>715</v>
      </c>
      <c r="AE43" s="625" t="s">
        <v>715</v>
      </c>
      <c r="AF43" s="625" t="s">
        <v>715</v>
      </c>
      <c r="AG43" s="625" t="s">
        <v>715</v>
      </c>
      <c r="AH43" s="625" t="s">
        <v>715</v>
      </c>
      <c r="AI43" s="625" t="s">
        <v>715</v>
      </c>
      <c r="AJ43" s="625" t="s">
        <v>715</v>
      </c>
      <c r="AK43" s="625" t="s">
        <v>715</v>
      </c>
      <c r="AL43" s="625" t="s">
        <v>715</v>
      </c>
      <c r="AM43" s="625" t="s">
        <v>715</v>
      </c>
      <c r="AN43" s="625" t="s">
        <v>715</v>
      </c>
      <c r="AO43" s="625" t="s">
        <v>715</v>
      </c>
      <c r="AP43" s="625" t="s">
        <v>715</v>
      </c>
      <c r="AQ43" s="625">
        <v>0</v>
      </c>
      <c r="AR43" s="625" t="s">
        <v>715</v>
      </c>
      <c r="AS43" s="625">
        <v>0</v>
      </c>
    </row>
    <row r="44" spans="1:45" x14ac:dyDescent="0.25">
      <c r="A44" s="635" t="s">
        <v>743</v>
      </c>
      <c r="B44" s="625" t="s">
        <v>715</v>
      </c>
      <c r="C44" s="625" t="s">
        <v>715</v>
      </c>
      <c r="D44" s="625" t="s">
        <v>715</v>
      </c>
      <c r="E44" s="625" t="s">
        <v>715</v>
      </c>
      <c r="F44" s="625" t="s">
        <v>715</v>
      </c>
      <c r="G44" s="625" t="s">
        <v>715</v>
      </c>
      <c r="H44" s="625" t="s">
        <v>715</v>
      </c>
      <c r="I44" s="625" t="s">
        <v>715</v>
      </c>
      <c r="J44" s="625" t="s">
        <v>715</v>
      </c>
      <c r="K44" s="625" t="s">
        <v>715</v>
      </c>
      <c r="L44" s="625" t="s">
        <v>715</v>
      </c>
      <c r="M44" s="625" t="s">
        <v>715</v>
      </c>
      <c r="N44" s="625" t="s">
        <v>715</v>
      </c>
      <c r="O44" s="625" t="s">
        <v>715</v>
      </c>
      <c r="P44" s="625" t="s">
        <v>715</v>
      </c>
      <c r="Q44" s="625" t="s">
        <v>715</v>
      </c>
      <c r="R44" s="625" t="s">
        <v>715</v>
      </c>
      <c r="S44" s="625" t="s">
        <v>715</v>
      </c>
      <c r="T44" s="625" t="s">
        <v>715</v>
      </c>
      <c r="U44" s="625" t="s">
        <v>715</v>
      </c>
      <c r="V44" s="625" t="s">
        <v>715</v>
      </c>
      <c r="W44" s="625" t="s">
        <v>715</v>
      </c>
      <c r="X44" s="625" t="s">
        <v>715</v>
      </c>
      <c r="Y44" s="625" t="s">
        <v>715</v>
      </c>
      <c r="Z44" s="625" t="s">
        <v>715</v>
      </c>
      <c r="AA44" s="625" t="s">
        <v>715</v>
      </c>
      <c r="AB44" s="625" t="s">
        <v>715</v>
      </c>
      <c r="AC44" s="625" t="s">
        <v>715</v>
      </c>
      <c r="AD44" s="625" t="s">
        <v>715</v>
      </c>
      <c r="AE44" s="625" t="s">
        <v>715</v>
      </c>
      <c r="AF44" s="625" t="s">
        <v>715</v>
      </c>
      <c r="AG44" s="625" t="s">
        <v>715</v>
      </c>
      <c r="AH44" s="625" t="s">
        <v>715</v>
      </c>
      <c r="AI44" s="625" t="s">
        <v>715</v>
      </c>
      <c r="AJ44" s="625" t="s">
        <v>715</v>
      </c>
      <c r="AK44" s="625" t="s">
        <v>715</v>
      </c>
      <c r="AL44" s="625" t="s">
        <v>715</v>
      </c>
      <c r="AM44" s="625" t="s">
        <v>715</v>
      </c>
      <c r="AN44" s="625" t="s">
        <v>715</v>
      </c>
      <c r="AO44" s="625" t="s">
        <v>715</v>
      </c>
      <c r="AP44" s="625" t="s">
        <v>715</v>
      </c>
      <c r="AQ44" s="625">
        <v>0</v>
      </c>
      <c r="AR44" s="625" t="s">
        <v>715</v>
      </c>
      <c r="AS44" s="625">
        <v>0</v>
      </c>
    </row>
    <row r="45" spans="1:45" x14ac:dyDescent="0.25">
      <c r="A45" s="635" t="s">
        <v>744</v>
      </c>
      <c r="B45" s="625" t="s">
        <v>715</v>
      </c>
      <c r="C45" s="625" t="s">
        <v>715</v>
      </c>
      <c r="D45" s="625" t="s">
        <v>715</v>
      </c>
      <c r="E45" s="625" t="s">
        <v>715</v>
      </c>
      <c r="F45" s="625" t="s">
        <v>715</v>
      </c>
      <c r="G45" s="625" t="s">
        <v>715</v>
      </c>
      <c r="H45" s="625" t="s">
        <v>715</v>
      </c>
      <c r="I45" s="625" t="s">
        <v>715</v>
      </c>
      <c r="J45" s="625" t="s">
        <v>715</v>
      </c>
      <c r="K45" s="625" t="s">
        <v>715</v>
      </c>
      <c r="L45" s="625" t="s">
        <v>715</v>
      </c>
      <c r="M45" s="625" t="s">
        <v>715</v>
      </c>
      <c r="N45" s="625" t="s">
        <v>715</v>
      </c>
      <c r="O45" s="625" t="s">
        <v>715</v>
      </c>
      <c r="P45" s="625" t="s">
        <v>715</v>
      </c>
      <c r="Q45" s="625" t="s">
        <v>715</v>
      </c>
      <c r="R45" s="625" t="s">
        <v>715</v>
      </c>
      <c r="S45" s="625" t="s">
        <v>715</v>
      </c>
      <c r="T45" s="625" t="s">
        <v>715</v>
      </c>
      <c r="U45" s="625" t="s">
        <v>715</v>
      </c>
      <c r="V45" s="625" t="s">
        <v>715</v>
      </c>
      <c r="W45" s="625" t="s">
        <v>715</v>
      </c>
      <c r="X45" s="625" t="s">
        <v>715</v>
      </c>
      <c r="Y45" s="625" t="s">
        <v>715</v>
      </c>
      <c r="Z45" s="625" t="s">
        <v>715</v>
      </c>
      <c r="AA45" s="625" t="s">
        <v>715</v>
      </c>
      <c r="AB45" s="625" t="s">
        <v>715</v>
      </c>
      <c r="AC45" s="625" t="s">
        <v>715</v>
      </c>
      <c r="AD45" s="625" t="s">
        <v>715</v>
      </c>
      <c r="AE45" s="625">
        <v>1</v>
      </c>
      <c r="AF45" s="625" t="s">
        <v>715</v>
      </c>
      <c r="AG45" s="625" t="s">
        <v>715</v>
      </c>
      <c r="AH45" s="625" t="s">
        <v>715</v>
      </c>
      <c r="AI45" s="625" t="s">
        <v>715</v>
      </c>
      <c r="AJ45" s="625" t="s">
        <v>715</v>
      </c>
      <c r="AK45" s="625" t="s">
        <v>715</v>
      </c>
      <c r="AL45" s="625" t="s">
        <v>715</v>
      </c>
      <c r="AM45" s="625" t="s">
        <v>715</v>
      </c>
      <c r="AN45" s="625" t="s">
        <v>715</v>
      </c>
      <c r="AO45" s="625" t="s">
        <v>715</v>
      </c>
      <c r="AP45" s="625" t="s">
        <v>715</v>
      </c>
      <c r="AQ45" s="625">
        <v>1</v>
      </c>
      <c r="AR45" s="625" t="s">
        <v>715</v>
      </c>
      <c r="AS45" s="625">
        <v>1</v>
      </c>
    </row>
    <row r="46" spans="1:45" x14ac:dyDescent="0.25">
      <c r="A46" s="635" t="s">
        <v>745</v>
      </c>
      <c r="B46" s="625" t="s">
        <v>715</v>
      </c>
      <c r="C46" s="625" t="s">
        <v>715</v>
      </c>
      <c r="D46" s="625" t="s">
        <v>715</v>
      </c>
      <c r="E46" s="625" t="s">
        <v>715</v>
      </c>
      <c r="F46" s="625" t="s">
        <v>715</v>
      </c>
      <c r="G46" s="625" t="s">
        <v>715</v>
      </c>
      <c r="H46" s="625" t="s">
        <v>715</v>
      </c>
      <c r="I46" s="625" t="s">
        <v>715</v>
      </c>
      <c r="J46" s="625" t="s">
        <v>715</v>
      </c>
      <c r="K46" s="625" t="s">
        <v>715</v>
      </c>
      <c r="L46" s="625" t="s">
        <v>715</v>
      </c>
      <c r="M46" s="625" t="s">
        <v>715</v>
      </c>
      <c r="N46" s="625" t="s">
        <v>715</v>
      </c>
      <c r="O46" s="625" t="s">
        <v>715</v>
      </c>
      <c r="P46" s="625" t="s">
        <v>715</v>
      </c>
      <c r="Q46" s="625" t="s">
        <v>715</v>
      </c>
      <c r="R46" s="625" t="s">
        <v>715</v>
      </c>
      <c r="S46" s="625" t="s">
        <v>715</v>
      </c>
      <c r="T46" s="625" t="s">
        <v>715</v>
      </c>
      <c r="U46" s="625" t="s">
        <v>715</v>
      </c>
      <c r="V46" s="625" t="s">
        <v>715</v>
      </c>
      <c r="W46" s="625" t="s">
        <v>715</v>
      </c>
      <c r="X46" s="625" t="s">
        <v>715</v>
      </c>
      <c r="Y46" s="625" t="s">
        <v>715</v>
      </c>
      <c r="Z46" s="625" t="s">
        <v>715</v>
      </c>
      <c r="AA46" s="625" t="s">
        <v>715</v>
      </c>
      <c r="AB46" s="625" t="s">
        <v>715</v>
      </c>
      <c r="AC46" s="625" t="s">
        <v>715</v>
      </c>
      <c r="AD46" s="625" t="s">
        <v>715</v>
      </c>
      <c r="AE46" s="625" t="s">
        <v>715</v>
      </c>
      <c r="AF46" s="625" t="s">
        <v>715</v>
      </c>
      <c r="AG46" s="625" t="s">
        <v>715</v>
      </c>
      <c r="AH46" s="625" t="s">
        <v>715</v>
      </c>
      <c r="AI46" s="625" t="s">
        <v>715</v>
      </c>
      <c r="AJ46" s="625" t="s">
        <v>715</v>
      </c>
      <c r="AK46" s="625" t="s">
        <v>715</v>
      </c>
      <c r="AL46" s="625" t="s">
        <v>715</v>
      </c>
      <c r="AM46" s="625" t="s">
        <v>715</v>
      </c>
      <c r="AN46" s="625" t="s">
        <v>715</v>
      </c>
      <c r="AO46" s="625" t="s">
        <v>715</v>
      </c>
      <c r="AP46" s="625" t="s">
        <v>715</v>
      </c>
      <c r="AQ46" s="625">
        <v>0</v>
      </c>
      <c r="AR46" s="625" t="s">
        <v>715</v>
      </c>
      <c r="AS46" s="625">
        <v>0</v>
      </c>
    </row>
    <row r="47" spans="1:45" x14ac:dyDescent="0.25">
      <c r="A47" s="635" t="s">
        <v>746</v>
      </c>
      <c r="B47" s="625" t="s">
        <v>715</v>
      </c>
      <c r="C47" s="625" t="s">
        <v>715</v>
      </c>
      <c r="D47" s="625" t="s">
        <v>715</v>
      </c>
      <c r="E47" s="625" t="s">
        <v>715</v>
      </c>
      <c r="F47" s="625" t="s">
        <v>715</v>
      </c>
      <c r="G47" s="625" t="s">
        <v>715</v>
      </c>
      <c r="H47" s="625" t="s">
        <v>715</v>
      </c>
      <c r="I47" s="625" t="s">
        <v>715</v>
      </c>
      <c r="J47" s="625" t="s">
        <v>715</v>
      </c>
      <c r="K47" s="625" t="s">
        <v>715</v>
      </c>
      <c r="L47" s="625" t="s">
        <v>715</v>
      </c>
      <c r="M47" s="625" t="s">
        <v>715</v>
      </c>
      <c r="N47" s="625" t="s">
        <v>715</v>
      </c>
      <c r="O47" s="625" t="s">
        <v>715</v>
      </c>
      <c r="P47" s="625" t="s">
        <v>715</v>
      </c>
      <c r="Q47" s="625" t="s">
        <v>715</v>
      </c>
      <c r="R47" s="625" t="s">
        <v>715</v>
      </c>
      <c r="S47" s="625" t="s">
        <v>715</v>
      </c>
      <c r="T47" s="625" t="s">
        <v>715</v>
      </c>
      <c r="U47" s="625" t="s">
        <v>715</v>
      </c>
      <c r="V47" s="625" t="s">
        <v>715</v>
      </c>
      <c r="W47" s="625" t="s">
        <v>715</v>
      </c>
      <c r="X47" s="625" t="s">
        <v>715</v>
      </c>
      <c r="Y47" s="625" t="s">
        <v>715</v>
      </c>
      <c r="Z47" s="625" t="s">
        <v>715</v>
      </c>
      <c r="AA47" s="625" t="s">
        <v>715</v>
      </c>
      <c r="AB47" s="625" t="s">
        <v>715</v>
      </c>
      <c r="AC47" s="625" t="s">
        <v>715</v>
      </c>
      <c r="AD47" s="625" t="s">
        <v>715</v>
      </c>
      <c r="AE47" s="625">
        <v>1</v>
      </c>
      <c r="AF47" s="625" t="s">
        <v>715</v>
      </c>
      <c r="AG47" s="625" t="s">
        <v>715</v>
      </c>
      <c r="AH47" s="625" t="s">
        <v>715</v>
      </c>
      <c r="AI47" s="625" t="s">
        <v>715</v>
      </c>
      <c r="AJ47" s="625" t="s">
        <v>715</v>
      </c>
      <c r="AK47" s="625" t="s">
        <v>715</v>
      </c>
      <c r="AL47" s="625" t="s">
        <v>715</v>
      </c>
      <c r="AM47" s="625" t="s">
        <v>715</v>
      </c>
      <c r="AN47" s="625" t="s">
        <v>715</v>
      </c>
      <c r="AO47" s="625" t="s">
        <v>715</v>
      </c>
      <c r="AP47" s="625" t="s">
        <v>715</v>
      </c>
      <c r="AQ47" s="625">
        <v>1</v>
      </c>
      <c r="AR47" s="625" t="s">
        <v>715</v>
      </c>
      <c r="AS47" s="625">
        <v>1</v>
      </c>
    </row>
    <row r="48" spans="1:45" x14ac:dyDescent="0.25">
      <c r="A48" s="635" t="s">
        <v>747</v>
      </c>
      <c r="B48" s="625" t="s">
        <v>715</v>
      </c>
      <c r="C48" s="625" t="s">
        <v>715</v>
      </c>
      <c r="D48" s="625" t="s">
        <v>715</v>
      </c>
      <c r="E48" s="625" t="s">
        <v>715</v>
      </c>
      <c r="F48" s="625" t="s">
        <v>715</v>
      </c>
      <c r="G48" s="625" t="s">
        <v>715</v>
      </c>
      <c r="H48" s="625" t="s">
        <v>715</v>
      </c>
      <c r="I48" s="625" t="s">
        <v>715</v>
      </c>
      <c r="J48" s="625" t="s">
        <v>715</v>
      </c>
      <c r="K48" s="625" t="s">
        <v>715</v>
      </c>
      <c r="L48" s="625" t="s">
        <v>715</v>
      </c>
      <c r="M48" s="625" t="s">
        <v>715</v>
      </c>
      <c r="N48" s="625" t="s">
        <v>715</v>
      </c>
      <c r="O48" s="625" t="s">
        <v>715</v>
      </c>
      <c r="P48" s="625" t="s">
        <v>715</v>
      </c>
      <c r="Q48" s="625" t="s">
        <v>715</v>
      </c>
      <c r="R48" s="625" t="s">
        <v>715</v>
      </c>
      <c r="S48" s="625" t="s">
        <v>715</v>
      </c>
      <c r="T48" s="625" t="s">
        <v>715</v>
      </c>
      <c r="U48" s="625" t="s">
        <v>715</v>
      </c>
      <c r="V48" s="625" t="s">
        <v>715</v>
      </c>
      <c r="W48" s="625" t="s">
        <v>715</v>
      </c>
      <c r="X48" s="625" t="s">
        <v>715</v>
      </c>
      <c r="Y48" s="625" t="s">
        <v>715</v>
      </c>
      <c r="Z48" s="625" t="s">
        <v>715</v>
      </c>
      <c r="AA48" s="625" t="s">
        <v>715</v>
      </c>
      <c r="AB48" s="625" t="s">
        <v>715</v>
      </c>
      <c r="AC48" s="625" t="s">
        <v>715</v>
      </c>
      <c r="AD48" s="625" t="s">
        <v>715</v>
      </c>
      <c r="AE48" s="625">
        <v>1</v>
      </c>
      <c r="AF48" s="625" t="s">
        <v>715</v>
      </c>
      <c r="AG48" s="625" t="s">
        <v>715</v>
      </c>
      <c r="AH48" s="625" t="s">
        <v>715</v>
      </c>
      <c r="AI48" s="625" t="s">
        <v>715</v>
      </c>
      <c r="AJ48" s="625" t="s">
        <v>715</v>
      </c>
      <c r="AK48" s="625" t="s">
        <v>715</v>
      </c>
      <c r="AL48" s="625" t="s">
        <v>715</v>
      </c>
      <c r="AM48" s="625" t="s">
        <v>715</v>
      </c>
      <c r="AN48" s="625" t="s">
        <v>715</v>
      </c>
      <c r="AO48" s="625" t="s">
        <v>715</v>
      </c>
      <c r="AP48" s="625" t="s">
        <v>715</v>
      </c>
      <c r="AQ48" s="625">
        <v>1</v>
      </c>
      <c r="AR48" s="625" t="s">
        <v>715</v>
      </c>
      <c r="AS48" s="625">
        <v>1</v>
      </c>
    </row>
    <row r="49" spans="1:45" x14ac:dyDescent="0.25">
      <c r="A49" s="635" t="s">
        <v>748</v>
      </c>
      <c r="B49" s="625" t="s">
        <v>715</v>
      </c>
      <c r="C49" s="625" t="s">
        <v>715</v>
      </c>
      <c r="D49" s="625" t="s">
        <v>715</v>
      </c>
      <c r="E49" s="625" t="s">
        <v>715</v>
      </c>
      <c r="F49" s="625" t="s">
        <v>715</v>
      </c>
      <c r="G49" s="625" t="s">
        <v>715</v>
      </c>
      <c r="H49" s="625" t="s">
        <v>715</v>
      </c>
      <c r="I49" s="625" t="s">
        <v>715</v>
      </c>
      <c r="J49" s="625" t="s">
        <v>715</v>
      </c>
      <c r="K49" s="625" t="s">
        <v>715</v>
      </c>
      <c r="L49" s="625" t="s">
        <v>715</v>
      </c>
      <c r="M49" s="625" t="s">
        <v>715</v>
      </c>
      <c r="N49" s="625" t="s">
        <v>715</v>
      </c>
      <c r="O49" s="625" t="s">
        <v>715</v>
      </c>
      <c r="P49" s="625" t="s">
        <v>715</v>
      </c>
      <c r="Q49" s="625" t="s">
        <v>715</v>
      </c>
      <c r="R49" s="625" t="s">
        <v>715</v>
      </c>
      <c r="S49" s="625" t="s">
        <v>715</v>
      </c>
      <c r="T49" s="625" t="s">
        <v>715</v>
      </c>
      <c r="U49" s="625" t="s">
        <v>715</v>
      </c>
      <c r="V49" s="625" t="s">
        <v>715</v>
      </c>
      <c r="W49" s="625" t="s">
        <v>715</v>
      </c>
      <c r="X49" s="625" t="s">
        <v>715</v>
      </c>
      <c r="Y49" s="625" t="s">
        <v>715</v>
      </c>
      <c r="Z49" s="625" t="s">
        <v>715</v>
      </c>
      <c r="AA49" s="625" t="s">
        <v>715</v>
      </c>
      <c r="AB49" s="625" t="s">
        <v>715</v>
      </c>
      <c r="AC49" s="625" t="s">
        <v>715</v>
      </c>
      <c r="AD49" s="625" t="s">
        <v>715</v>
      </c>
      <c r="AE49" s="625" t="s">
        <v>715</v>
      </c>
      <c r="AF49" s="625" t="s">
        <v>715</v>
      </c>
      <c r="AG49" s="625" t="s">
        <v>715</v>
      </c>
      <c r="AH49" s="625" t="s">
        <v>715</v>
      </c>
      <c r="AI49" s="625" t="s">
        <v>715</v>
      </c>
      <c r="AJ49" s="625" t="s">
        <v>715</v>
      </c>
      <c r="AK49" s="625" t="s">
        <v>715</v>
      </c>
      <c r="AL49" s="625" t="s">
        <v>715</v>
      </c>
      <c r="AM49" s="625" t="s">
        <v>715</v>
      </c>
      <c r="AN49" s="625" t="s">
        <v>715</v>
      </c>
      <c r="AO49" s="625" t="s">
        <v>715</v>
      </c>
      <c r="AP49" s="625" t="s">
        <v>715</v>
      </c>
      <c r="AQ49" s="625">
        <v>0</v>
      </c>
      <c r="AR49" s="625" t="s">
        <v>715</v>
      </c>
      <c r="AS49" s="625">
        <v>0</v>
      </c>
    </row>
    <row r="50" spans="1:45" x14ac:dyDescent="0.25">
      <c r="A50" s="635" t="s">
        <v>749</v>
      </c>
      <c r="B50" s="625" t="s">
        <v>715</v>
      </c>
      <c r="C50" s="625" t="s">
        <v>715</v>
      </c>
      <c r="D50" s="625" t="s">
        <v>715</v>
      </c>
      <c r="E50" s="625" t="s">
        <v>715</v>
      </c>
      <c r="F50" s="625" t="s">
        <v>715</v>
      </c>
      <c r="G50" s="625" t="s">
        <v>715</v>
      </c>
      <c r="H50" s="625" t="s">
        <v>715</v>
      </c>
      <c r="I50" s="625" t="s">
        <v>715</v>
      </c>
      <c r="J50" s="625" t="s">
        <v>715</v>
      </c>
      <c r="K50" s="625" t="s">
        <v>715</v>
      </c>
      <c r="L50" s="625" t="s">
        <v>715</v>
      </c>
      <c r="M50" s="625" t="s">
        <v>715</v>
      </c>
      <c r="N50" s="625" t="s">
        <v>715</v>
      </c>
      <c r="O50" s="625" t="s">
        <v>715</v>
      </c>
      <c r="P50" s="625" t="s">
        <v>715</v>
      </c>
      <c r="Q50" s="625" t="s">
        <v>715</v>
      </c>
      <c r="R50" s="625" t="s">
        <v>715</v>
      </c>
      <c r="S50" s="625" t="s">
        <v>715</v>
      </c>
      <c r="T50" s="625" t="s">
        <v>715</v>
      </c>
      <c r="U50" s="625" t="s">
        <v>715</v>
      </c>
      <c r="V50" s="625" t="s">
        <v>715</v>
      </c>
      <c r="W50" s="625" t="s">
        <v>715</v>
      </c>
      <c r="X50" s="625" t="s">
        <v>715</v>
      </c>
      <c r="Y50" s="625" t="s">
        <v>715</v>
      </c>
      <c r="Z50" s="625" t="s">
        <v>715</v>
      </c>
      <c r="AA50" s="625" t="s">
        <v>715</v>
      </c>
      <c r="AB50" s="625" t="s">
        <v>715</v>
      </c>
      <c r="AC50" s="625" t="s">
        <v>715</v>
      </c>
      <c r="AD50" s="625" t="s">
        <v>715</v>
      </c>
      <c r="AE50" s="625" t="s">
        <v>715</v>
      </c>
      <c r="AF50" s="625" t="s">
        <v>715</v>
      </c>
      <c r="AG50" s="625" t="s">
        <v>715</v>
      </c>
      <c r="AH50" s="625" t="s">
        <v>715</v>
      </c>
      <c r="AI50" s="625" t="s">
        <v>715</v>
      </c>
      <c r="AJ50" s="625" t="s">
        <v>715</v>
      </c>
      <c r="AK50" s="625" t="s">
        <v>715</v>
      </c>
      <c r="AL50" s="625" t="s">
        <v>715</v>
      </c>
      <c r="AM50" s="625" t="s">
        <v>715</v>
      </c>
      <c r="AN50" s="625" t="s">
        <v>715</v>
      </c>
      <c r="AO50" s="625" t="s">
        <v>715</v>
      </c>
      <c r="AP50" s="625" t="s">
        <v>715</v>
      </c>
      <c r="AQ50" s="625">
        <v>0</v>
      </c>
      <c r="AR50" s="625" t="s">
        <v>715</v>
      </c>
      <c r="AS50" s="625">
        <v>0</v>
      </c>
    </row>
    <row r="51" spans="1:45" x14ac:dyDescent="0.25">
      <c r="A51" s="635" t="s">
        <v>750</v>
      </c>
      <c r="B51" s="625" t="s">
        <v>715</v>
      </c>
      <c r="C51" s="625" t="s">
        <v>715</v>
      </c>
      <c r="D51" s="625" t="s">
        <v>715</v>
      </c>
      <c r="E51" s="625" t="s">
        <v>715</v>
      </c>
      <c r="F51" s="625" t="s">
        <v>715</v>
      </c>
      <c r="G51" s="625" t="s">
        <v>715</v>
      </c>
      <c r="H51" s="625" t="s">
        <v>715</v>
      </c>
      <c r="I51" s="625" t="s">
        <v>715</v>
      </c>
      <c r="J51" s="625" t="s">
        <v>715</v>
      </c>
      <c r="K51" s="625" t="s">
        <v>715</v>
      </c>
      <c r="L51" s="625" t="s">
        <v>715</v>
      </c>
      <c r="M51" s="625" t="s">
        <v>715</v>
      </c>
      <c r="N51" s="625" t="s">
        <v>715</v>
      </c>
      <c r="O51" s="625" t="s">
        <v>715</v>
      </c>
      <c r="P51" s="625" t="s">
        <v>715</v>
      </c>
      <c r="Q51" s="625" t="s">
        <v>715</v>
      </c>
      <c r="R51" s="625" t="s">
        <v>715</v>
      </c>
      <c r="S51" s="625" t="s">
        <v>715</v>
      </c>
      <c r="T51" s="625" t="s">
        <v>715</v>
      </c>
      <c r="U51" s="625" t="s">
        <v>715</v>
      </c>
      <c r="V51" s="625" t="s">
        <v>715</v>
      </c>
      <c r="W51" s="625" t="s">
        <v>715</v>
      </c>
      <c r="X51" s="625" t="s">
        <v>715</v>
      </c>
      <c r="Y51" s="625" t="s">
        <v>715</v>
      </c>
      <c r="Z51" s="625" t="s">
        <v>715</v>
      </c>
      <c r="AA51" s="625" t="s">
        <v>715</v>
      </c>
      <c r="AB51" s="625" t="s">
        <v>715</v>
      </c>
      <c r="AC51" s="625" t="s">
        <v>715</v>
      </c>
      <c r="AD51" s="625" t="s">
        <v>715</v>
      </c>
      <c r="AE51" s="625" t="s">
        <v>715</v>
      </c>
      <c r="AF51" s="625" t="s">
        <v>715</v>
      </c>
      <c r="AG51" s="625" t="s">
        <v>715</v>
      </c>
      <c r="AH51" s="625" t="s">
        <v>715</v>
      </c>
      <c r="AI51" s="625" t="s">
        <v>715</v>
      </c>
      <c r="AJ51" s="625" t="s">
        <v>715</v>
      </c>
      <c r="AK51" s="625" t="s">
        <v>715</v>
      </c>
      <c r="AL51" s="625" t="s">
        <v>715</v>
      </c>
      <c r="AM51" s="625" t="s">
        <v>715</v>
      </c>
      <c r="AN51" s="625" t="s">
        <v>715</v>
      </c>
      <c r="AO51" s="625" t="s">
        <v>715</v>
      </c>
      <c r="AP51" s="625" t="s">
        <v>715</v>
      </c>
      <c r="AQ51" s="625">
        <v>0</v>
      </c>
      <c r="AR51" s="625" t="s">
        <v>715</v>
      </c>
      <c r="AS51" s="625">
        <v>0</v>
      </c>
    </row>
    <row r="52" spans="1:45" x14ac:dyDescent="0.25">
      <c r="A52" s="633" t="s">
        <v>95</v>
      </c>
      <c r="B52" s="634">
        <v>0</v>
      </c>
      <c r="C52" s="634">
        <v>0</v>
      </c>
      <c r="D52" s="634">
        <v>0</v>
      </c>
      <c r="E52" s="634">
        <v>0</v>
      </c>
      <c r="F52" s="634">
        <v>0</v>
      </c>
      <c r="G52" s="634">
        <v>0</v>
      </c>
      <c r="H52" s="634">
        <v>0</v>
      </c>
      <c r="I52" s="634">
        <v>0</v>
      </c>
      <c r="J52" s="634">
        <v>0</v>
      </c>
      <c r="K52" s="634">
        <v>0</v>
      </c>
      <c r="L52" s="634">
        <v>0</v>
      </c>
      <c r="M52" s="634">
        <v>0</v>
      </c>
      <c r="N52" s="634">
        <v>0</v>
      </c>
      <c r="O52" s="634">
        <v>0</v>
      </c>
      <c r="P52" s="634">
        <v>0</v>
      </c>
      <c r="Q52" s="634">
        <v>0</v>
      </c>
      <c r="R52" s="634">
        <v>0</v>
      </c>
      <c r="S52" s="634">
        <v>0</v>
      </c>
      <c r="T52" s="634">
        <v>0</v>
      </c>
      <c r="U52" s="634">
        <v>0</v>
      </c>
      <c r="V52" s="634">
        <v>0</v>
      </c>
      <c r="W52" s="634">
        <v>0</v>
      </c>
      <c r="X52" s="634">
        <v>0</v>
      </c>
      <c r="Y52" s="634">
        <v>0</v>
      </c>
      <c r="Z52" s="634">
        <v>0</v>
      </c>
      <c r="AA52" s="634">
        <v>0</v>
      </c>
      <c r="AB52" s="634">
        <v>0</v>
      </c>
      <c r="AC52" s="634">
        <v>0</v>
      </c>
      <c r="AD52" s="634">
        <v>0</v>
      </c>
      <c r="AE52" s="634">
        <v>0</v>
      </c>
      <c r="AF52" s="634">
        <v>0</v>
      </c>
      <c r="AG52" s="634">
        <v>0</v>
      </c>
      <c r="AH52" s="634">
        <v>0</v>
      </c>
      <c r="AI52" s="634">
        <v>0</v>
      </c>
      <c r="AJ52" s="634">
        <v>0</v>
      </c>
      <c r="AK52" s="634">
        <v>0</v>
      </c>
      <c r="AL52" s="634">
        <v>0</v>
      </c>
      <c r="AM52" s="634">
        <v>0</v>
      </c>
      <c r="AN52" s="634">
        <v>0</v>
      </c>
      <c r="AO52" s="634">
        <v>0</v>
      </c>
      <c r="AP52" s="634">
        <v>0</v>
      </c>
      <c r="AQ52" s="634">
        <v>0</v>
      </c>
      <c r="AR52" s="634">
        <v>0</v>
      </c>
      <c r="AS52" s="634">
        <v>0</v>
      </c>
    </row>
    <row r="53" spans="1:45" x14ac:dyDescent="0.25">
      <c r="A53" s="635" t="s">
        <v>751</v>
      </c>
      <c r="B53" s="625" t="s">
        <v>715</v>
      </c>
      <c r="C53" s="625" t="s">
        <v>715</v>
      </c>
      <c r="D53" s="625" t="s">
        <v>715</v>
      </c>
      <c r="E53" s="625" t="s">
        <v>715</v>
      </c>
      <c r="F53" s="625" t="s">
        <v>715</v>
      </c>
      <c r="G53" s="625" t="s">
        <v>715</v>
      </c>
      <c r="H53" s="625" t="s">
        <v>715</v>
      </c>
      <c r="I53" s="625" t="s">
        <v>715</v>
      </c>
      <c r="J53" s="625" t="s">
        <v>715</v>
      </c>
      <c r="K53" s="625" t="s">
        <v>715</v>
      </c>
      <c r="L53" s="625" t="s">
        <v>715</v>
      </c>
      <c r="M53" s="625" t="s">
        <v>715</v>
      </c>
      <c r="N53" s="625" t="s">
        <v>715</v>
      </c>
      <c r="O53" s="625" t="s">
        <v>715</v>
      </c>
      <c r="P53" s="625" t="s">
        <v>715</v>
      </c>
      <c r="Q53" s="625" t="s">
        <v>715</v>
      </c>
      <c r="R53" s="625" t="s">
        <v>715</v>
      </c>
      <c r="S53" s="625" t="s">
        <v>715</v>
      </c>
      <c r="T53" s="625" t="s">
        <v>715</v>
      </c>
      <c r="U53" s="625" t="s">
        <v>715</v>
      </c>
      <c r="V53" s="625" t="s">
        <v>715</v>
      </c>
      <c r="W53" s="625" t="s">
        <v>715</v>
      </c>
      <c r="X53" s="625" t="s">
        <v>715</v>
      </c>
      <c r="Y53" s="625" t="s">
        <v>715</v>
      </c>
      <c r="Z53" s="625" t="s">
        <v>715</v>
      </c>
      <c r="AA53" s="625" t="s">
        <v>715</v>
      </c>
      <c r="AB53" s="625" t="s">
        <v>715</v>
      </c>
      <c r="AC53" s="625" t="s">
        <v>715</v>
      </c>
      <c r="AD53" s="625" t="s">
        <v>715</v>
      </c>
      <c r="AE53" s="625" t="s">
        <v>715</v>
      </c>
      <c r="AF53" s="625" t="s">
        <v>715</v>
      </c>
      <c r="AG53" s="625" t="s">
        <v>715</v>
      </c>
      <c r="AH53" s="625" t="s">
        <v>715</v>
      </c>
      <c r="AI53" s="625" t="s">
        <v>715</v>
      </c>
      <c r="AJ53" s="625" t="s">
        <v>715</v>
      </c>
      <c r="AK53" s="625" t="s">
        <v>715</v>
      </c>
      <c r="AL53" s="625" t="s">
        <v>715</v>
      </c>
      <c r="AM53" s="625" t="s">
        <v>715</v>
      </c>
      <c r="AN53" s="625" t="s">
        <v>715</v>
      </c>
      <c r="AO53" s="625" t="s">
        <v>715</v>
      </c>
      <c r="AP53" s="625" t="s">
        <v>715</v>
      </c>
      <c r="AQ53" s="625">
        <v>0</v>
      </c>
      <c r="AR53" s="625" t="s">
        <v>715</v>
      </c>
      <c r="AS53" s="625">
        <v>0</v>
      </c>
    </row>
    <row r="54" spans="1:45" x14ac:dyDescent="0.25">
      <c r="A54" s="635" t="s">
        <v>752</v>
      </c>
      <c r="B54" s="625" t="s">
        <v>715</v>
      </c>
      <c r="C54" s="625" t="s">
        <v>715</v>
      </c>
      <c r="D54" s="625" t="s">
        <v>715</v>
      </c>
      <c r="E54" s="625" t="s">
        <v>715</v>
      </c>
      <c r="F54" s="625" t="s">
        <v>715</v>
      </c>
      <c r="G54" s="625" t="s">
        <v>715</v>
      </c>
      <c r="H54" s="625" t="s">
        <v>715</v>
      </c>
      <c r="I54" s="625" t="s">
        <v>715</v>
      </c>
      <c r="J54" s="625" t="s">
        <v>715</v>
      </c>
      <c r="K54" s="625" t="s">
        <v>715</v>
      </c>
      <c r="L54" s="625" t="s">
        <v>715</v>
      </c>
      <c r="M54" s="625" t="s">
        <v>715</v>
      </c>
      <c r="N54" s="625" t="s">
        <v>715</v>
      </c>
      <c r="O54" s="625" t="s">
        <v>715</v>
      </c>
      <c r="P54" s="625" t="s">
        <v>715</v>
      </c>
      <c r="Q54" s="625" t="s">
        <v>715</v>
      </c>
      <c r="R54" s="625" t="s">
        <v>715</v>
      </c>
      <c r="S54" s="625" t="s">
        <v>715</v>
      </c>
      <c r="T54" s="625" t="s">
        <v>715</v>
      </c>
      <c r="U54" s="625" t="s">
        <v>715</v>
      </c>
      <c r="V54" s="625" t="s">
        <v>715</v>
      </c>
      <c r="W54" s="625" t="s">
        <v>715</v>
      </c>
      <c r="X54" s="625" t="s">
        <v>715</v>
      </c>
      <c r="Y54" s="625" t="s">
        <v>715</v>
      </c>
      <c r="Z54" s="625" t="s">
        <v>715</v>
      </c>
      <c r="AA54" s="625" t="s">
        <v>715</v>
      </c>
      <c r="AB54" s="625" t="s">
        <v>715</v>
      </c>
      <c r="AC54" s="625" t="s">
        <v>715</v>
      </c>
      <c r="AD54" s="625" t="s">
        <v>715</v>
      </c>
      <c r="AE54" s="625" t="s">
        <v>715</v>
      </c>
      <c r="AF54" s="625" t="s">
        <v>715</v>
      </c>
      <c r="AG54" s="625" t="s">
        <v>715</v>
      </c>
      <c r="AH54" s="625" t="s">
        <v>715</v>
      </c>
      <c r="AI54" s="625" t="s">
        <v>715</v>
      </c>
      <c r="AJ54" s="625" t="s">
        <v>715</v>
      </c>
      <c r="AK54" s="625" t="s">
        <v>715</v>
      </c>
      <c r="AL54" s="625" t="s">
        <v>715</v>
      </c>
      <c r="AM54" s="625" t="s">
        <v>715</v>
      </c>
      <c r="AN54" s="625" t="s">
        <v>715</v>
      </c>
      <c r="AO54" s="625" t="s">
        <v>715</v>
      </c>
      <c r="AP54" s="625" t="s">
        <v>715</v>
      </c>
      <c r="AQ54" s="625">
        <v>0</v>
      </c>
      <c r="AR54" s="625" t="s">
        <v>715</v>
      </c>
      <c r="AS54" s="625">
        <v>0</v>
      </c>
    </row>
    <row r="55" spans="1:45" x14ac:dyDescent="0.25">
      <c r="A55" s="635" t="s">
        <v>753</v>
      </c>
      <c r="B55" s="625" t="s">
        <v>715</v>
      </c>
      <c r="C55" s="625" t="s">
        <v>715</v>
      </c>
      <c r="D55" s="625" t="s">
        <v>715</v>
      </c>
      <c r="E55" s="625" t="s">
        <v>715</v>
      </c>
      <c r="F55" s="625" t="s">
        <v>715</v>
      </c>
      <c r="G55" s="625" t="s">
        <v>715</v>
      </c>
      <c r="H55" s="625" t="s">
        <v>715</v>
      </c>
      <c r="I55" s="625" t="s">
        <v>715</v>
      </c>
      <c r="J55" s="625" t="s">
        <v>715</v>
      </c>
      <c r="K55" s="625" t="s">
        <v>715</v>
      </c>
      <c r="L55" s="625" t="s">
        <v>715</v>
      </c>
      <c r="M55" s="625" t="s">
        <v>715</v>
      </c>
      <c r="N55" s="625" t="s">
        <v>715</v>
      </c>
      <c r="O55" s="625" t="s">
        <v>715</v>
      </c>
      <c r="P55" s="625" t="s">
        <v>715</v>
      </c>
      <c r="Q55" s="625" t="s">
        <v>715</v>
      </c>
      <c r="R55" s="625" t="s">
        <v>715</v>
      </c>
      <c r="S55" s="625" t="s">
        <v>715</v>
      </c>
      <c r="T55" s="625" t="s">
        <v>715</v>
      </c>
      <c r="U55" s="625" t="s">
        <v>715</v>
      </c>
      <c r="V55" s="625" t="s">
        <v>715</v>
      </c>
      <c r="W55" s="625" t="s">
        <v>715</v>
      </c>
      <c r="X55" s="625" t="s">
        <v>715</v>
      </c>
      <c r="Y55" s="625" t="s">
        <v>715</v>
      </c>
      <c r="Z55" s="625" t="s">
        <v>715</v>
      </c>
      <c r="AA55" s="625" t="s">
        <v>715</v>
      </c>
      <c r="AB55" s="625" t="s">
        <v>715</v>
      </c>
      <c r="AC55" s="625" t="s">
        <v>715</v>
      </c>
      <c r="AD55" s="625" t="s">
        <v>715</v>
      </c>
      <c r="AE55" s="625" t="s">
        <v>715</v>
      </c>
      <c r="AF55" s="625" t="s">
        <v>715</v>
      </c>
      <c r="AG55" s="625" t="s">
        <v>715</v>
      </c>
      <c r="AH55" s="625" t="s">
        <v>715</v>
      </c>
      <c r="AI55" s="625" t="s">
        <v>715</v>
      </c>
      <c r="AJ55" s="625" t="s">
        <v>715</v>
      </c>
      <c r="AK55" s="625" t="s">
        <v>715</v>
      </c>
      <c r="AL55" s="625" t="s">
        <v>715</v>
      </c>
      <c r="AM55" s="625" t="s">
        <v>715</v>
      </c>
      <c r="AN55" s="625" t="s">
        <v>715</v>
      </c>
      <c r="AO55" s="625" t="s">
        <v>715</v>
      </c>
      <c r="AP55" s="625" t="s">
        <v>715</v>
      </c>
      <c r="AQ55" s="625">
        <v>0</v>
      </c>
      <c r="AR55" s="625" t="s">
        <v>715</v>
      </c>
      <c r="AS55" s="625">
        <v>0</v>
      </c>
    </row>
    <row r="56" spans="1:45" x14ac:dyDescent="0.25">
      <c r="A56" s="635" t="s">
        <v>754</v>
      </c>
      <c r="B56" s="625" t="s">
        <v>715</v>
      </c>
      <c r="C56" s="625" t="s">
        <v>715</v>
      </c>
      <c r="D56" s="625" t="s">
        <v>715</v>
      </c>
      <c r="E56" s="625" t="s">
        <v>715</v>
      </c>
      <c r="F56" s="625" t="s">
        <v>715</v>
      </c>
      <c r="G56" s="625" t="s">
        <v>715</v>
      </c>
      <c r="H56" s="625" t="s">
        <v>715</v>
      </c>
      <c r="I56" s="625" t="s">
        <v>715</v>
      </c>
      <c r="J56" s="625" t="s">
        <v>715</v>
      </c>
      <c r="K56" s="625" t="s">
        <v>715</v>
      </c>
      <c r="L56" s="625" t="s">
        <v>715</v>
      </c>
      <c r="M56" s="625" t="s">
        <v>715</v>
      </c>
      <c r="N56" s="625" t="s">
        <v>715</v>
      </c>
      <c r="O56" s="625" t="s">
        <v>715</v>
      </c>
      <c r="P56" s="625" t="s">
        <v>715</v>
      </c>
      <c r="Q56" s="625" t="s">
        <v>715</v>
      </c>
      <c r="R56" s="625" t="s">
        <v>715</v>
      </c>
      <c r="S56" s="625" t="s">
        <v>715</v>
      </c>
      <c r="T56" s="625" t="s">
        <v>715</v>
      </c>
      <c r="U56" s="625" t="s">
        <v>715</v>
      </c>
      <c r="V56" s="625" t="s">
        <v>715</v>
      </c>
      <c r="W56" s="625" t="s">
        <v>715</v>
      </c>
      <c r="X56" s="625" t="s">
        <v>715</v>
      </c>
      <c r="Y56" s="625" t="s">
        <v>715</v>
      </c>
      <c r="Z56" s="625" t="s">
        <v>715</v>
      </c>
      <c r="AA56" s="625" t="s">
        <v>715</v>
      </c>
      <c r="AB56" s="625" t="s">
        <v>715</v>
      </c>
      <c r="AC56" s="625" t="s">
        <v>715</v>
      </c>
      <c r="AD56" s="625" t="s">
        <v>715</v>
      </c>
      <c r="AE56" s="625" t="s">
        <v>715</v>
      </c>
      <c r="AF56" s="625" t="s">
        <v>715</v>
      </c>
      <c r="AG56" s="625" t="s">
        <v>715</v>
      </c>
      <c r="AH56" s="625" t="s">
        <v>715</v>
      </c>
      <c r="AI56" s="625" t="s">
        <v>715</v>
      </c>
      <c r="AJ56" s="625" t="s">
        <v>715</v>
      </c>
      <c r="AK56" s="625" t="s">
        <v>715</v>
      </c>
      <c r="AL56" s="625" t="s">
        <v>715</v>
      </c>
      <c r="AM56" s="625" t="s">
        <v>715</v>
      </c>
      <c r="AN56" s="625" t="s">
        <v>715</v>
      </c>
      <c r="AO56" s="625" t="s">
        <v>715</v>
      </c>
      <c r="AP56" s="625" t="s">
        <v>715</v>
      </c>
      <c r="AQ56" s="625">
        <v>0</v>
      </c>
      <c r="AR56" s="625" t="s">
        <v>715</v>
      </c>
      <c r="AS56" s="625">
        <v>0</v>
      </c>
    </row>
    <row r="57" spans="1:45" x14ac:dyDescent="0.25">
      <c r="A57" s="635" t="s">
        <v>755</v>
      </c>
      <c r="B57" s="625" t="s">
        <v>715</v>
      </c>
      <c r="C57" s="625" t="s">
        <v>715</v>
      </c>
      <c r="D57" s="625" t="s">
        <v>715</v>
      </c>
      <c r="E57" s="625" t="s">
        <v>715</v>
      </c>
      <c r="F57" s="625" t="s">
        <v>715</v>
      </c>
      <c r="G57" s="625" t="s">
        <v>715</v>
      </c>
      <c r="H57" s="625" t="s">
        <v>715</v>
      </c>
      <c r="I57" s="625" t="s">
        <v>715</v>
      </c>
      <c r="J57" s="625" t="s">
        <v>715</v>
      </c>
      <c r="K57" s="625" t="s">
        <v>715</v>
      </c>
      <c r="L57" s="625" t="s">
        <v>715</v>
      </c>
      <c r="M57" s="625" t="s">
        <v>715</v>
      </c>
      <c r="N57" s="625" t="s">
        <v>715</v>
      </c>
      <c r="O57" s="625" t="s">
        <v>715</v>
      </c>
      <c r="P57" s="625" t="s">
        <v>715</v>
      </c>
      <c r="Q57" s="625" t="s">
        <v>715</v>
      </c>
      <c r="R57" s="625" t="s">
        <v>715</v>
      </c>
      <c r="S57" s="625" t="s">
        <v>715</v>
      </c>
      <c r="T57" s="625" t="s">
        <v>715</v>
      </c>
      <c r="U57" s="625" t="s">
        <v>715</v>
      </c>
      <c r="V57" s="625" t="s">
        <v>715</v>
      </c>
      <c r="W57" s="625" t="s">
        <v>715</v>
      </c>
      <c r="X57" s="625" t="s">
        <v>715</v>
      </c>
      <c r="Y57" s="625" t="s">
        <v>715</v>
      </c>
      <c r="Z57" s="625" t="s">
        <v>715</v>
      </c>
      <c r="AA57" s="625" t="s">
        <v>715</v>
      </c>
      <c r="AB57" s="625" t="s">
        <v>715</v>
      </c>
      <c r="AC57" s="625" t="s">
        <v>715</v>
      </c>
      <c r="AD57" s="625" t="s">
        <v>715</v>
      </c>
      <c r="AE57" s="625" t="s">
        <v>715</v>
      </c>
      <c r="AF57" s="625" t="s">
        <v>715</v>
      </c>
      <c r="AG57" s="625" t="s">
        <v>715</v>
      </c>
      <c r="AH57" s="625" t="s">
        <v>715</v>
      </c>
      <c r="AI57" s="625" t="s">
        <v>715</v>
      </c>
      <c r="AJ57" s="625" t="s">
        <v>715</v>
      </c>
      <c r="AK57" s="625" t="s">
        <v>715</v>
      </c>
      <c r="AL57" s="625" t="s">
        <v>715</v>
      </c>
      <c r="AM57" s="625" t="s">
        <v>715</v>
      </c>
      <c r="AN57" s="625" t="s">
        <v>715</v>
      </c>
      <c r="AO57" s="625" t="s">
        <v>715</v>
      </c>
      <c r="AP57" s="625" t="s">
        <v>715</v>
      </c>
      <c r="AQ57" s="625">
        <v>0</v>
      </c>
      <c r="AR57" s="625" t="s">
        <v>715</v>
      </c>
      <c r="AS57" s="625">
        <v>0</v>
      </c>
    </row>
    <row r="58" spans="1:45" x14ac:dyDescent="0.25">
      <c r="A58" s="635" t="s">
        <v>756</v>
      </c>
      <c r="B58" s="625" t="s">
        <v>715</v>
      </c>
      <c r="C58" s="625" t="s">
        <v>715</v>
      </c>
      <c r="D58" s="625" t="s">
        <v>715</v>
      </c>
      <c r="E58" s="625" t="s">
        <v>715</v>
      </c>
      <c r="F58" s="625" t="s">
        <v>715</v>
      </c>
      <c r="G58" s="625" t="s">
        <v>715</v>
      </c>
      <c r="H58" s="625" t="s">
        <v>715</v>
      </c>
      <c r="I58" s="625" t="s">
        <v>715</v>
      </c>
      <c r="J58" s="625" t="s">
        <v>715</v>
      </c>
      <c r="K58" s="625" t="s">
        <v>715</v>
      </c>
      <c r="L58" s="625" t="s">
        <v>715</v>
      </c>
      <c r="M58" s="625" t="s">
        <v>715</v>
      </c>
      <c r="N58" s="625" t="s">
        <v>715</v>
      </c>
      <c r="O58" s="625" t="s">
        <v>715</v>
      </c>
      <c r="P58" s="625" t="s">
        <v>715</v>
      </c>
      <c r="Q58" s="625" t="s">
        <v>715</v>
      </c>
      <c r="R58" s="625" t="s">
        <v>715</v>
      </c>
      <c r="S58" s="625" t="s">
        <v>715</v>
      </c>
      <c r="T58" s="625" t="s">
        <v>715</v>
      </c>
      <c r="U58" s="625" t="s">
        <v>715</v>
      </c>
      <c r="V58" s="625" t="s">
        <v>715</v>
      </c>
      <c r="W58" s="625" t="s">
        <v>715</v>
      </c>
      <c r="X58" s="625" t="s">
        <v>715</v>
      </c>
      <c r="Y58" s="625" t="s">
        <v>715</v>
      </c>
      <c r="Z58" s="625" t="s">
        <v>715</v>
      </c>
      <c r="AA58" s="625" t="s">
        <v>715</v>
      </c>
      <c r="AB58" s="625" t="s">
        <v>715</v>
      </c>
      <c r="AC58" s="625" t="s">
        <v>715</v>
      </c>
      <c r="AD58" s="625" t="s">
        <v>715</v>
      </c>
      <c r="AE58" s="625" t="s">
        <v>715</v>
      </c>
      <c r="AF58" s="625" t="s">
        <v>715</v>
      </c>
      <c r="AG58" s="625" t="s">
        <v>715</v>
      </c>
      <c r="AH58" s="625" t="s">
        <v>715</v>
      </c>
      <c r="AI58" s="625" t="s">
        <v>715</v>
      </c>
      <c r="AJ58" s="625" t="s">
        <v>715</v>
      </c>
      <c r="AK58" s="625" t="s">
        <v>715</v>
      </c>
      <c r="AL58" s="625" t="s">
        <v>715</v>
      </c>
      <c r="AM58" s="625" t="s">
        <v>715</v>
      </c>
      <c r="AN58" s="625" t="s">
        <v>715</v>
      </c>
      <c r="AO58" s="625" t="s">
        <v>715</v>
      </c>
      <c r="AP58" s="625" t="s">
        <v>715</v>
      </c>
      <c r="AQ58" s="625">
        <v>0</v>
      </c>
      <c r="AR58" s="625" t="s">
        <v>715</v>
      </c>
      <c r="AS58" s="625">
        <v>0</v>
      </c>
    </row>
    <row r="59" spans="1:45" x14ac:dyDescent="0.25">
      <c r="A59" s="635" t="s">
        <v>757</v>
      </c>
      <c r="B59" s="625" t="s">
        <v>715</v>
      </c>
      <c r="C59" s="625" t="s">
        <v>715</v>
      </c>
      <c r="D59" s="625" t="s">
        <v>715</v>
      </c>
      <c r="E59" s="625" t="s">
        <v>715</v>
      </c>
      <c r="F59" s="625" t="s">
        <v>715</v>
      </c>
      <c r="G59" s="625" t="s">
        <v>715</v>
      </c>
      <c r="H59" s="625" t="s">
        <v>715</v>
      </c>
      <c r="I59" s="625" t="s">
        <v>715</v>
      </c>
      <c r="J59" s="625" t="s">
        <v>715</v>
      </c>
      <c r="K59" s="625" t="s">
        <v>715</v>
      </c>
      <c r="L59" s="625" t="s">
        <v>715</v>
      </c>
      <c r="M59" s="625" t="s">
        <v>715</v>
      </c>
      <c r="N59" s="625" t="s">
        <v>715</v>
      </c>
      <c r="O59" s="625" t="s">
        <v>715</v>
      </c>
      <c r="P59" s="625" t="s">
        <v>715</v>
      </c>
      <c r="Q59" s="625" t="s">
        <v>715</v>
      </c>
      <c r="R59" s="625" t="s">
        <v>715</v>
      </c>
      <c r="S59" s="625" t="s">
        <v>715</v>
      </c>
      <c r="T59" s="625" t="s">
        <v>715</v>
      </c>
      <c r="U59" s="625" t="s">
        <v>715</v>
      </c>
      <c r="V59" s="625" t="s">
        <v>715</v>
      </c>
      <c r="W59" s="625" t="s">
        <v>715</v>
      </c>
      <c r="X59" s="625" t="s">
        <v>715</v>
      </c>
      <c r="Y59" s="625" t="s">
        <v>715</v>
      </c>
      <c r="Z59" s="625" t="s">
        <v>715</v>
      </c>
      <c r="AA59" s="625" t="s">
        <v>715</v>
      </c>
      <c r="AB59" s="625" t="s">
        <v>715</v>
      </c>
      <c r="AC59" s="625" t="s">
        <v>715</v>
      </c>
      <c r="AD59" s="625" t="s">
        <v>715</v>
      </c>
      <c r="AE59" s="625" t="s">
        <v>715</v>
      </c>
      <c r="AF59" s="625" t="s">
        <v>715</v>
      </c>
      <c r="AG59" s="625" t="s">
        <v>715</v>
      </c>
      <c r="AH59" s="625" t="s">
        <v>715</v>
      </c>
      <c r="AI59" s="625" t="s">
        <v>715</v>
      </c>
      <c r="AJ59" s="625" t="s">
        <v>715</v>
      </c>
      <c r="AK59" s="625" t="s">
        <v>715</v>
      </c>
      <c r="AL59" s="625" t="s">
        <v>715</v>
      </c>
      <c r="AM59" s="625" t="s">
        <v>715</v>
      </c>
      <c r="AN59" s="625" t="s">
        <v>715</v>
      </c>
      <c r="AO59" s="625" t="s">
        <v>715</v>
      </c>
      <c r="AP59" s="625" t="s">
        <v>715</v>
      </c>
      <c r="AQ59" s="625">
        <v>0</v>
      </c>
      <c r="AR59" s="625" t="s">
        <v>715</v>
      </c>
      <c r="AS59" s="625">
        <v>0</v>
      </c>
    </row>
    <row r="60" spans="1:45" x14ac:dyDescent="0.25">
      <c r="A60" s="635" t="s">
        <v>758</v>
      </c>
      <c r="B60" s="625" t="s">
        <v>715</v>
      </c>
      <c r="C60" s="625" t="s">
        <v>715</v>
      </c>
      <c r="D60" s="625" t="s">
        <v>715</v>
      </c>
      <c r="E60" s="625" t="s">
        <v>715</v>
      </c>
      <c r="F60" s="625" t="s">
        <v>715</v>
      </c>
      <c r="G60" s="625" t="s">
        <v>715</v>
      </c>
      <c r="H60" s="625" t="s">
        <v>715</v>
      </c>
      <c r="I60" s="625" t="s">
        <v>715</v>
      </c>
      <c r="J60" s="625" t="s">
        <v>715</v>
      </c>
      <c r="K60" s="625" t="s">
        <v>715</v>
      </c>
      <c r="L60" s="625" t="s">
        <v>715</v>
      </c>
      <c r="M60" s="625" t="s">
        <v>715</v>
      </c>
      <c r="N60" s="625" t="s">
        <v>715</v>
      </c>
      <c r="O60" s="625" t="s">
        <v>715</v>
      </c>
      <c r="P60" s="625" t="s">
        <v>715</v>
      </c>
      <c r="Q60" s="625" t="s">
        <v>715</v>
      </c>
      <c r="R60" s="625" t="s">
        <v>715</v>
      </c>
      <c r="S60" s="625" t="s">
        <v>715</v>
      </c>
      <c r="T60" s="625" t="s">
        <v>715</v>
      </c>
      <c r="U60" s="625" t="s">
        <v>715</v>
      </c>
      <c r="V60" s="625" t="s">
        <v>715</v>
      </c>
      <c r="W60" s="625" t="s">
        <v>715</v>
      </c>
      <c r="X60" s="625" t="s">
        <v>715</v>
      </c>
      <c r="Y60" s="625" t="s">
        <v>715</v>
      </c>
      <c r="Z60" s="625" t="s">
        <v>715</v>
      </c>
      <c r="AA60" s="625" t="s">
        <v>715</v>
      </c>
      <c r="AB60" s="625" t="s">
        <v>715</v>
      </c>
      <c r="AC60" s="625" t="s">
        <v>715</v>
      </c>
      <c r="AD60" s="625" t="s">
        <v>715</v>
      </c>
      <c r="AE60" s="625" t="s">
        <v>715</v>
      </c>
      <c r="AF60" s="625" t="s">
        <v>715</v>
      </c>
      <c r="AG60" s="625" t="s">
        <v>715</v>
      </c>
      <c r="AH60" s="625" t="s">
        <v>715</v>
      </c>
      <c r="AI60" s="625" t="s">
        <v>715</v>
      </c>
      <c r="AJ60" s="625" t="s">
        <v>715</v>
      </c>
      <c r="AK60" s="625" t="s">
        <v>715</v>
      </c>
      <c r="AL60" s="625" t="s">
        <v>715</v>
      </c>
      <c r="AM60" s="625" t="s">
        <v>715</v>
      </c>
      <c r="AN60" s="625" t="s">
        <v>715</v>
      </c>
      <c r="AO60" s="625" t="s">
        <v>715</v>
      </c>
      <c r="AP60" s="625" t="s">
        <v>715</v>
      </c>
      <c r="AQ60" s="625">
        <v>0</v>
      </c>
      <c r="AR60" s="625" t="s">
        <v>715</v>
      </c>
      <c r="AS60" s="625">
        <v>0</v>
      </c>
    </row>
    <row r="61" spans="1:45" x14ac:dyDescent="0.25">
      <c r="A61" s="635" t="s">
        <v>759</v>
      </c>
      <c r="B61" s="625" t="s">
        <v>715</v>
      </c>
      <c r="C61" s="625" t="s">
        <v>715</v>
      </c>
      <c r="D61" s="625" t="s">
        <v>715</v>
      </c>
      <c r="E61" s="625" t="s">
        <v>715</v>
      </c>
      <c r="F61" s="625" t="s">
        <v>715</v>
      </c>
      <c r="G61" s="625" t="s">
        <v>715</v>
      </c>
      <c r="H61" s="625" t="s">
        <v>715</v>
      </c>
      <c r="I61" s="625" t="s">
        <v>715</v>
      </c>
      <c r="J61" s="625" t="s">
        <v>715</v>
      </c>
      <c r="K61" s="625" t="s">
        <v>715</v>
      </c>
      <c r="L61" s="625" t="s">
        <v>715</v>
      </c>
      <c r="M61" s="625" t="s">
        <v>715</v>
      </c>
      <c r="N61" s="625" t="s">
        <v>715</v>
      </c>
      <c r="O61" s="625" t="s">
        <v>715</v>
      </c>
      <c r="P61" s="625" t="s">
        <v>715</v>
      </c>
      <c r="Q61" s="625" t="s">
        <v>715</v>
      </c>
      <c r="R61" s="625" t="s">
        <v>715</v>
      </c>
      <c r="S61" s="625" t="s">
        <v>715</v>
      </c>
      <c r="T61" s="625" t="s">
        <v>715</v>
      </c>
      <c r="U61" s="625" t="s">
        <v>715</v>
      </c>
      <c r="V61" s="625" t="s">
        <v>715</v>
      </c>
      <c r="W61" s="625" t="s">
        <v>715</v>
      </c>
      <c r="X61" s="625" t="s">
        <v>715</v>
      </c>
      <c r="Y61" s="625" t="s">
        <v>715</v>
      </c>
      <c r="Z61" s="625" t="s">
        <v>715</v>
      </c>
      <c r="AA61" s="625" t="s">
        <v>715</v>
      </c>
      <c r="AB61" s="625" t="s">
        <v>715</v>
      </c>
      <c r="AC61" s="625" t="s">
        <v>715</v>
      </c>
      <c r="AD61" s="625" t="s">
        <v>715</v>
      </c>
      <c r="AE61" s="625" t="s">
        <v>715</v>
      </c>
      <c r="AF61" s="625" t="s">
        <v>715</v>
      </c>
      <c r="AG61" s="625" t="s">
        <v>715</v>
      </c>
      <c r="AH61" s="625" t="s">
        <v>715</v>
      </c>
      <c r="AI61" s="625" t="s">
        <v>715</v>
      </c>
      <c r="AJ61" s="625" t="s">
        <v>715</v>
      </c>
      <c r="AK61" s="625" t="s">
        <v>715</v>
      </c>
      <c r="AL61" s="625" t="s">
        <v>715</v>
      </c>
      <c r="AM61" s="625" t="s">
        <v>715</v>
      </c>
      <c r="AN61" s="625" t="s">
        <v>715</v>
      </c>
      <c r="AO61" s="625" t="s">
        <v>715</v>
      </c>
      <c r="AP61" s="625" t="s">
        <v>715</v>
      </c>
      <c r="AQ61" s="625">
        <v>0</v>
      </c>
      <c r="AR61" s="625" t="s">
        <v>715</v>
      </c>
      <c r="AS61" s="625">
        <v>0</v>
      </c>
    </row>
    <row r="62" spans="1:45" x14ac:dyDescent="0.25">
      <c r="A62" s="635" t="s">
        <v>760</v>
      </c>
      <c r="B62" s="625" t="s">
        <v>715</v>
      </c>
      <c r="C62" s="625" t="s">
        <v>715</v>
      </c>
      <c r="D62" s="625" t="s">
        <v>715</v>
      </c>
      <c r="E62" s="625" t="s">
        <v>715</v>
      </c>
      <c r="F62" s="625" t="s">
        <v>715</v>
      </c>
      <c r="G62" s="625" t="s">
        <v>715</v>
      </c>
      <c r="H62" s="625" t="s">
        <v>715</v>
      </c>
      <c r="I62" s="625" t="s">
        <v>715</v>
      </c>
      <c r="J62" s="625" t="s">
        <v>715</v>
      </c>
      <c r="K62" s="625" t="s">
        <v>715</v>
      </c>
      <c r="L62" s="625" t="s">
        <v>715</v>
      </c>
      <c r="M62" s="625" t="s">
        <v>715</v>
      </c>
      <c r="N62" s="625" t="s">
        <v>715</v>
      </c>
      <c r="O62" s="625" t="s">
        <v>715</v>
      </c>
      <c r="P62" s="625" t="s">
        <v>715</v>
      </c>
      <c r="Q62" s="625" t="s">
        <v>715</v>
      </c>
      <c r="R62" s="625" t="s">
        <v>715</v>
      </c>
      <c r="S62" s="625" t="s">
        <v>715</v>
      </c>
      <c r="T62" s="625" t="s">
        <v>715</v>
      </c>
      <c r="U62" s="625" t="s">
        <v>715</v>
      </c>
      <c r="V62" s="625" t="s">
        <v>715</v>
      </c>
      <c r="W62" s="625" t="s">
        <v>715</v>
      </c>
      <c r="X62" s="625" t="s">
        <v>715</v>
      </c>
      <c r="Y62" s="625" t="s">
        <v>715</v>
      </c>
      <c r="Z62" s="625" t="s">
        <v>715</v>
      </c>
      <c r="AA62" s="625" t="s">
        <v>715</v>
      </c>
      <c r="AB62" s="625" t="s">
        <v>715</v>
      </c>
      <c r="AC62" s="625" t="s">
        <v>715</v>
      </c>
      <c r="AD62" s="625" t="s">
        <v>715</v>
      </c>
      <c r="AE62" s="625" t="s">
        <v>715</v>
      </c>
      <c r="AF62" s="625" t="s">
        <v>715</v>
      </c>
      <c r="AG62" s="625" t="s">
        <v>715</v>
      </c>
      <c r="AH62" s="625" t="s">
        <v>715</v>
      </c>
      <c r="AI62" s="625" t="s">
        <v>715</v>
      </c>
      <c r="AJ62" s="625" t="s">
        <v>715</v>
      </c>
      <c r="AK62" s="625" t="s">
        <v>715</v>
      </c>
      <c r="AL62" s="625" t="s">
        <v>715</v>
      </c>
      <c r="AM62" s="625" t="s">
        <v>715</v>
      </c>
      <c r="AN62" s="625" t="s">
        <v>715</v>
      </c>
      <c r="AO62" s="625" t="s">
        <v>715</v>
      </c>
      <c r="AP62" s="625" t="s">
        <v>715</v>
      </c>
      <c r="AQ62" s="625">
        <v>0</v>
      </c>
      <c r="AR62" s="625" t="s">
        <v>715</v>
      </c>
      <c r="AS62" s="625">
        <v>0</v>
      </c>
    </row>
    <row r="63" spans="1:45" x14ac:dyDescent="0.25">
      <c r="A63" s="635" t="s">
        <v>761</v>
      </c>
      <c r="B63" s="625" t="s">
        <v>715</v>
      </c>
      <c r="C63" s="625" t="s">
        <v>715</v>
      </c>
      <c r="D63" s="625" t="s">
        <v>715</v>
      </c>
      <c r="E63" s="625" t="s">
        <v>715</v>
      </c>
      <c r="F63" s="625" t="s">
        <v>715</v>
      </c>
      <c r="G63" s="625" t="s">
        <v>715</v>
      </c>
      <c r="H63" s="625" t="s">
        <v>715</v>
      </c>
      <c r="I63" s="625" t="s">
        <v>715</v>
      </c>
      <c r="J63" s="625" t="s">
        <v>715</v>
      </c>
      <c r="K63" s="625" t="s">
        <v>715</v>
      </c>
      <c r="L63" s="625" t="s">
        <v>715</v>
      </c>
      <c r="M63" s="625" t="s">
        <v>715</v>
      </c>
      <c r="N63" s="625" t="s">
        <v>715</v>
      </c>
      <c r="O63" s="625" t="s">
        <v>715</v>
      </c>
      <c r="P63" s="625" t="s">
        <v>715</v>
      </c>
      <c r="Q63" s="625" t="s">
        <v>715</v>
      </c>
      <c r="R63" s="625" t="s">
        <v>715</v>
      </c>
      <c r="S63" s="625" t="s">
        <v>715</v>
      </c>
      <c r="T63" s="625" t="s">
        <v>715</v>
      </c>
      <c r="U63" s="625" t="s">
        <v>715</v>
      </c>
      <c r="V63" s="625" t="s">
        <v>715</v>
      </c>
      <c r="W63" s="625" t="s">
        <v>715</v>
      </c>
      <c r="X63" s="625" t="s">
        <v>715</v>
      </c>
      <c r="Y63" s="625" t="s">
        <v>715</v>
      </c>
      <c r="Z63" s="625" t="s">
        <v>715</v>
      </c>
      <c r="AA63" s="625" t="s">
        <v>715</v>
      </c>
      <c r="AB63" s="625" t="s">
        <v>715</v>
      </c>
      <c r="AC63" s="625" t="s">
        <v>715</v>
      </c>
      <c r="AD63" s="625" t="s">
        <v>715</v>
      </c>
      <c r="AE63" s="625" t="s">
        <v>715</v>
      </c>
      <c r="AF63" s="625" t="s">
        <v>715</v>
      </c>
      <c r="AG63" s="625" t="s">
        <v>715</v>
      </c>
      <c r="AH63" s="625" t="s">
        <v>715</v>
      </c>
      <c r="AI63" s="625" t="s">
        <v>715</v>
      </c>
      <c r="AJ63" s="625" t="s">
        <v>715</v>
      </c>
      <c r="AK63" s="625" t="s">
        <v>715</v>
      </c>
      <c r="AL63" s="625" t="s">
        <v>715</v>
      </c>
      <c r="AM63" s="625" t="s">
        <v>715</v>
      </c>
      <c r="AN63" s="625" t="s">
        <v>715</v>
      </c>
      <c r="AO63" s="625" t="s">
        <v>715</v>
      </c>
      <c r="AP63" s="625" t="s">
        <v>715</v>
      </c>
      <c r="AQ63" s="625">
        <v>0</v>
      </c>
      <c r="AR63" s="625" t="s">
        <v>715</v>
      </c>
      <c r="AS63" s="625">
        <v>0</v>
      </c>
    </row>
    <row r="64" spans="1:45" x14ac:dyDescent="0.25">
      <c r="A64" s="635" t="s">
        <v>762</v>
      </c>
      <c r="B64" s="625" t="s">
        <v>715</v>
      </c>
      <c r="C64" s="625" t="s">
        <v>715</v>
      </c>
      <c r="D64" s="625" t="s">
        <v>715</v>
      </c>
      <c r="E64" s="625" t="s">
        <v>715</v>
      </c>
      <c r="F64" s="625" t="s">
        <v>715</v>
      </c>
      <c r="G64" s="625" t="s">
        <v>715</v>
      </c>
      <c r="H64" s="625" t="s">
        <v>715</v>
      </c>
      <c r="I64" s="625" t="s">
        <v>715</v>
      </c>
      <c r="J64" s="625" t="s">
        <v>715</v>
      </c>
      <c r="K64" s="625" t="s">
        <v>715</v>
      </c>
      <c r="L64" s="625" t="s">
        <v>715</v>
      </c>
      <c r="M64" s="625" t="s">
        <v>715</v>
      </c>
      <c r="N64" s="625" t="s">
        <v>715</v>
      </c>
      <c r="O64" s="625" t="s">
        <v>715</v>
      </c>
      <c r="P64" s="625" t="s">
        <v>715</v>
      </c>
      <c r="Q64" s="625" t="s">
        <v>715</v>
      </c>
      <c r="R64" s="625" t="s">
        <v>715</v>
      </c>
      <c r="S64" s="625" t="s">
        <v>715</v>
      </c>
      <c r="T64" s="625" t="s">
        <v>715</v>
      </c>
      <c r="U64" s="625" t="s">
        <v>715</v>
      </c>
      <c r="V64" s="625" t="s">
        <v>715</v>
      </c>
      <c r="W64" s="625" t="s">
        <v>715</v>
      </c>
      <c r="X64" s="625" t="s">
        <v>715</v>
      </c>
      <c r="Y64" s="625" t="s">
        <v>715</v>
      </c>
      <c r="Z64" s="625" t="s">
        <v>715</v>
      </c>
      <c r="AA64" s="625" t="s">
        <v>715</v>
      </c>
      <c r="AB64" s="625" t="s">
        <v>715</v>
      </c>
      <c r="AC64" s="625" t="s">
        <v>715</v>
      </c>
      <c r="AD64" s="625" t="s">
        <v>715</v>
      </c>
      <c r="AE64" s="625" t="s">
        <v>715</v>
      </c>
      <c r="AF64" s="625" t="s">
        <v>715</v>
      </c>
      <c r="AG64" s="625" t="s">
        <v>715</v>
      </c>
      <c r="AH64" s="625" t="s">
        <v>715</v>
      </c>
      <c r="AI64" s="625" t="s">
        <v>715</v>
      </c>
      <c r="AJ64" s="625" t="s">
        <v>715</v>
      </c>
      <c r="AK64" s="625" t="s">
        <v>715</v>
      </c>
      <c r="AL64" s="625" t="s">
        <v>715</v>
      </c>
      <c r="AM64" s="625" t="s">
        <v>715</v>
      </c>
      <c r="AN64" s="625" t="s">
        <v>715</v>
      </c>
      <c r="AO64" s="625" t="s">
        <v>715</v>
      </c>
      <c r="AP64" s="625" t="s">
        <v>715</v>
      </c>
      <c r="AQ64" s="625">
        <v>0</v>
      </c>
      <c r="AR64" s="625" t="s">
        <v>715</v>
      </c>
      <c r="AS64" s="625">
        <v>0</v>
      </c>
    </row>
    <row r="65" spans="1:45" x14ac:dyDescent="0.25">
      <c r="A65" s="635" t="s">
        <v>763</v>
      </c>
      <c r="B65" s="625" t="s">
        <v>715</v>
      </c>
      <c r="C65" s="625" t="s">
        <v>715</v>
      </c>
      <c r="D65" s="625" t="s">
        <v>715</v>
      </c>
      <c r="E65" s="625" t="s">
        <v>715</v>
      </c>
      <c r="F65" s="625" t="s">
        <v>715</v>
      </c>
      <c r="G65" s="625" t="s">
        <v>715</v>
      </c>
      <c r="H65" s="625" t="s">
        <v>715</v>
      </c>
      <c r="I65" s="625" t="s">
        <v>715</v>
      </c>
      <c r="J65" s="625" t="s">
        <v>715</v>
      </c>
      <c r="K65" s="625" t="s">
        <v>715</v>
      </c>
      <c r="L65" s="625" t="s">
        <v>715</v>
      </c>
      <c r="M65" s="625" t="s">
        <v>715</v>
      </c>
      <c r="N65" s="625" t="s">
        <v>715</v>
      </c>
      <c r="O65" s="625" t="s">
        <v>715</v>
      </c>
      <c r="P65" s="625" t="s">
        <v>715</v>
      </c>
      <c r="Q65" s="625" t="s">
        <v>715</v>
      </c>
      <c r="R65" s="625" t="s">
        <v>715</v>
      </c>
      <c r="S65" s="625" t="s">
        <v>715</v>
      </c>
      <c r="T65" s="625" t="s">
        <v>715</v>
      </c>
      <c r="U65" s="625" t="s">
        <v>715</v>
      </c>
      <c r="V65" s="625" t="s">
        <v>715</v>
      </c>
      <c r="W65" s="625" t="s">
        <v>715</v>
      </c>
      <c r="X65" s="625" t="s">
        <v>715</v>
      </c>
      <c r="Y65" s="625" t="s">
        <v>715</v>
      </c>
      <c r="Z65" s="625" t="s">
        <v>715</v>
      </c>
      <c r="AA65" s="625" t="s">
        <v>715</v>
      </c>
      <c r="AB65" s="625" t="s">
        <v>715</v>
      </c>
      <c r="AC65" s="625" t="s">
        <v>715</v>
      </c>
      <c r="AD65" s="625" t="s">
        <v>715</v>
      </c>
      <c r="AE65" s="625" t="s">
        <v>715</v>
      </c>
      <c r="AF65" s="625" t="s">
        <v>715</v>
      </c>
      <c r="AG65" s="625" t="s">
        <v>715</v>
      </c>
      <c r="AH65" s="625" t="s">
        <v>715</v>
      </c>
      <c r="AI65" s="625" t="s">
        <v>715</v>
      </c>
      <c r="AJ65" s="625" t="s">
        <v>715</v>
      </c>
      <c r="AK65" s="625" t="s">
        <v>715</v>
      </c>
      <c r="AL65" s="625" t="s">
        <v>715</v>
      </c>
      <c r="AM65" s="625" t="s">
        <v>715</v>
      </c>
      <c r="AN65" s="625" t="s">
        <v>715</v>
      </c>
      <c r="AO65" s="625" t="s">
        <v>715</v>
      </c>
      <c r="AP65" s="625" t="s">
        <v>715</v>
      </c>
      <c r="AQ65" s="625">
        <v>0</v>
      </c>
      <c r="AR65" s="625" t="s">
        <v>715</v>
      </c>
      <c r="AS65" s="625">
        <v>0</v>
      </c>
    </row>
    <row r="66" spans="1:45" x14ac:dyDescent="0.25">
      <c r="A66" s="635" t="s">
        <v>764</v>
      </c>
      <c r="B66" s="625" t="s">
        <v>715</v>
      </c>
      <c r="C66" s="625" t="s">
        <v>715</v>
      </c>
      <c r="D66" s="625" t="s">
        <v>715</v>
      </c>
      <c r="E66" s="625" t="s">
        <v>715</v>
      </c>
      <c r="F66" s="625" t="s">
        <v>715</v>
      </c>
      <c r="G66" s="625" t="s">
        <v>715</v>
      </c>
      <c r="H66" s="625" t="s">
        <v>715</v>
      </c>
      <c r="I66" s="625" t="s">
        <v>715</v>
      </c>
      <c r="J66" s="625" t="s">
        <v>715</v>
      </c>
      <c r="K66" s="625" t="s">
        <v>715</v>
      </c>
      <c r="L66" s="625" t="s">
        <v>715</v>
      </c>
      <c r="M66" s="625" t="s">
        <v>715</v>
      </c>
      <c r="N66" s="625" t="s">
        <v>715</v>
      </c>
      <c r="O66" s="625" t="s">
        <v>715</v>
      </c>
      <c r="P66" s="625" t="s">
        <v>715</v>
      </c>
      <c r="Q66" s="625" t="s">
        <v>715</v>
      </c>
      <c r="R66" s="625" t="s">
        <v>715</v>
      </c>
      <c r="S66" s="625" t="s">
        <v>715</v>
      </c>
      <c r="T66" s="625" t="s">
        <v>715</v>
      </c>
      <c r="U66" s="625" t="s">
        <v>715</v>
      </c>
      <c r="V66" s="625" t="s">
        <v>715</v>
      </c>
      <c r="W66" s="625" t="s">
        <v>715</v>
      </c>
      <c r="X66" s="625" t="s">
        <v>715</v>
      </c>
      <c r="Y66" s="625" t="s">
        <v>715</v>
      </c>
      <c r="Z66" s="625" t="s">
        <v>715</v>
      </c>
      <c r="AA66" s="625" t="s">
        <v>715</v>
      </c>
      <c r="AB66" s="625" t="s">
        <v>715</v>
      </c>
      <c r="AC66" s="625" t="s">
        <v>715</v>
      </c>
      <c r="AD66" s="625" t="s">
        <v>715</v>
      </c>
      <c r="AE66" s="625" t="s">
        <v>715</v>
      </c>
      <c r="AF66" s="625" t="s">
        <v>715</v>
      </c>
      <c r="AG66" s="625" t="s">
        <v>715</v>
      </c>
      <c r="AH66" s="625" t="s">
        <v>715</v>
      </c>
      <c r="AI66" s="625" t="s">
        <v>715</v>
      </c>
      <c r="AJ66" s="625" t="s">
        <v>715</v>
      </c>
      <c r="AK66" s="625" t="s">
        <v>715</v>
      </c>
      <c r="AL66" s="625" t="s">
        <v>715</v>
      </c>
      <c r="AM66" s="625" t="s">
        <v>715</v>
      </c>
      <c r="AN66" s="625" t="s">
        <v>715</v>
      </c>
      <c r="AO66" s="625" t="s">
        <v>715</v>
      </c>
      <c r="AP66" s="625" t="s">
        <v>715</v>
      </c>
      <c r="AQ66" s="625">
        <v>0</v>
      </c>
      <c r="AR66" s="625" t="s">
        <v>715</v>
      </c>
      <c r="AS66" s="625">
        <v>0</v>
      </c>
    </row>
    <row r="67" spans="1:45" x14ac:dyDescent="0.25">
      <c r="A67" s="635" t="s">
        <v>765</v>
      </c>
      <c r="B67" s="625" t="s">
        <v>715</v>
      </c>
      <c r="C67" s="625" t="s">
        <v>715</v>
      </c>
      <c r="D67" s="625" t="s">
        <v>715</v>
      </c>
      <c r="E67" s="625" t="s">
        <v>715</v>
      </c>
      <c r="F67" s="625" t="s">
        <v>715</v>
      </c>
      <c r="G67" s="625" t="s">
        <v>715</v>
      </c>
      <c r="H67" s="625" t="s">
        <v>715</v>
      </c>
      <c r="I67" s="625" t="s">
        <v>715</v>
      </c>
      <c r="J67" s="625" t="s">
        <v>715</v>
      </c>
      <c r="K67" s="625" t="s">
        <v>715</v>
      </c>
      <c r="L67" s="625" t="s">
        <v>715</v>
      </c>
      <c r="M67" s="625" t="s">
        <v>715</v>
      </c>
      <c r="N67" s="625" t="s">
        <v>715</v>
      </c>
      <c r="O67" s="625" t="s">
        <v>715</v>
      </c>
      <c r="P67" s="625" t="s">
        <v>715</v>
      </c>
      <c r="Q67" s="625" t="s">
        <v>715</v>
      </c>
      <c r="R67" s="625" t="s">
        <v>715</v>
      </c>
      <c r="S67" s="625" t="s">
        <v>715</v>
      </c>
      <c r="T67" s="625" t="s">
        <v>715</v>
      </c>
      <c r="U67" s="625" t="s">
        <v>715</v>
      </c>
      <c r="V67" s="625" t="s">
        <v>715</v>
      </c>
      <c r="W67" s="625" t="s">
        <v>715</v>
      </c>
      <c r="X67" s="625" t="s">
        <v>715</v>
      </c>
      <c r="Y67" s="625" t="s">
        <v>715</v>
      </c>
      <c r="Z67" s="625" t="s">
        <v>715</v>
      </c>
      <c r="AA67" s="625" t="s">
        <v>715</v>
      </c>
      <c r="AB67" s="625" t="s">
        <v>715</v>
      </c>
      <c r="AC67" s="625" t="s">
        <v>715</v>
      </c>
      <c r="AD67" s="625" t="s">
        <v>715</v>
      </c>
      <c r="AE67" s="625" t="s">
        <v>715</v>
      </c>
      <c r="AF67" s="625" t="s">
        <v>715</v>
      </c>
      <c r="AG67" s="625" t="s">
        <v>715</v>
      </c>
      <c r="AH67" s="625" t="s">
        <v>715</v>
      </c>
      <c r="AI67" s="625" t="s">
        <v>715</v>
      </c>
      <c r="AJ67" s="625" t="s">
        <v>715</v>
      </c>
      <c r="AK67" s="625" t="s">
        <v>715</v>
      </c>
      <c r="AL67" s="625" t="s">
        <v>715</v>
      </c>
      <c r="AM67" s="625" t="s">
        <v>715</v>
      </c>
      <c r="AN67" s="625" t="s">
        <v>715</v>
      </c>
      <c r="AO67" s="625" t="s">
        <v>715</v>
      </c>
      <c r="AP67" s="625" t="s">
        <v>715</v>
      </c>
      <c r="AQ67" s="625">
        <v>0</v>
      </c>
      <c r="AR67" s="625" t="s">
        <v>715</v>
      </c>
      <c r="AS67" s="625">
        <v>0</v>
      </c>
    </row>
    <row r="68" spans="1:45" x14ac:dyDescent="0.25">
      <c r="A68" s="635" t="s">
        <v>766</v>
      </c>
      <c r="B68" s="625" t="s">
        <v>715</v>
      </c>
      <c r="C68" s="625" t="s">
        <v>715</v>
      </c>
      <c r="D68" s="625" t="s">
        <v>715</v>
      </c>
      <c r="E68" s="625" t="s">
        <v>715</v>
      </c>
      <c r="F68" s="625" t="s">
        <v>715</v>
      </c>
      <c r="G68" s="625" t="s">
        <v>715</v>
      </c>
      <c r="H68" s="625" t="s">
        <v>715</v>
      </c>
      <c r="I68" s="625" t="s">
        <v>715</v>
      </c>
      <c r="J68" s="625" t="s">
        <v>715</v>
      </c>
      <c r="K68" s="625" t="s">
        <v>715</v>
      </c>
      <c r="L68" s="625" t="s">
        <v>715</v>
      </c>
      <c r="M68" s="625" t="s">
        <v>715</v>
      </c>
      <c r="N68" s="625" t="s">
        <v>715</v>
      </c>
      <c r="O68" s="625" t="s">
        <v>715</v>
      </c>
      <c r="P68" s="625" t="s">
        <v>715</v>
      </c>
      <c r="Q68" s="625" t="s">
        <v>715</v>
      </c>
      <c r="R68" s="625" t="s">
        <v>715</v>
      </c>
      <c r="S68" s="625" t="s">
        <v>715</v>
      </c>
      <c r="T68" s="625" t="s">
        <v>715</v>
      </c>
      <c r="U68" s="625" t="s">
        <v>715</v>
      </c>
      <c r="V68" s="625" t="s">
        <v>715</v>
      </c>
      <c r="W68" s="625" t="s">
        <v>715</v>
      </c>
      <c r="X68" s="625" t="s">
        <v>715</v>
      </c>
      <c r="Y68" s="625" t="s">
        <v>715</v>
      </c>
      <c r="Z68" s="625" t="s">
        <v>715</v>
      </c>
      <c r="AA68" s="625" t="s">
        <v>715</v>
      </c>
      <c r="AB68" s="625" t="s">
        <v>715</v>
      </c>
      <c r="AC68" s="625" t="s">
        <v>715</v>
      </c>
      <c r="AD68" s="625" t="s">
        <v>715</v>
      </c>
      <c r="AE68" s="625" t="s">
        <v>715</v>
      </c>
      <c r="AF68" s="625" t="s">
        <v>715</v>
      </c>
      <c r="AG68" s="625" t="s">
        <v>715</v>
      </c>
      <c r="AH68" s="625" t="s">
        <v>715</v>
      </c>
      <c r="AI68" s="625" t="s">
        <v>715</v>
      </c>
      <c r="AJ68" s="625" t="s">
        <v>715</v>
      </c>
      <c r="AK68" s="625" t="s">
        <v>715</v>
      </c>
      <c r="AL68" s="625" t="s">
        <v>715</v>
      </c>
      <c r="AM68" s="625" t="s">
        <v>715</v>
      </c>
      <c r="AN68" s="625" t="s">
        <v>715</v>
      </c>
      <c r="AO68" s="625" t="s">
        <v>715</v>
      </c>
      <c r="AP68" s="625" t="s">
        <v>715</v>
      </c>
      <c r="AQ68" s="625">
        <v>0</v>
      </c>
      <c r="AR68" s="625" t="s">
        <v>715</v>
      </c>
      <c r="AS68" s="625">
        <v>0</v>
      </c>
    </row>
    <row r="69" spans="1:45" x14ac:dyDescent="0.25">
      <c r="A69" s="635" t="s">
        <v>767</v>
      </c>
      <c r="B69" s="625" t="s">
        <v>715</v>
      </c>
      <c r="C69" s="625" t="s">
        <v>715</v>
      </c>
      <c r="D69" s="625" t="s">
        <v>715</v>
      </c>
      <c r="E69" s="625" t="s">
        <v>715</v>
      </c>
      <c r="F69" s="625" t="s">
        <v>715</v>
      </c>
      <c r="G69" s="625" t="s">
        <v>715</v>
      </c>
      <c r="H69" s="625" t="s">
        <v>715</v>
      </c>
      <c r="I69" s="625" t="s">
        <v>715</v>
      </c>
      <c r="J69" s="625" t="s">
        <v>715</v>
      </c>
      <c r="K69" s="625" t="s">
        <v>715</v>
      </c>
      <c r="L69" s="625" t="s">
        <v>715</v>
      </c>
      <c r="M69" s="625" t="s">
        <v>715</v>
      </c>
      <c r="N69" s="625" t="s">
        <v>715</v>
      </c>
      <c r="O69" s="625" t="s">
        <v>715</v>
      </c>
      <c r="P69" s="625" t="s">
        <v>715</v>
      </c>
      <c r="Q69" s="625" t="s">
        <v>715</v>
      </c>
      <c r="R69" s="625" t="s">
        <v>715</v>
      </c>
      <c r="S69" s="625" t="s">
        <v>715</v>
      </c>
      <c r="T69" s="625" t="s">
        <v>715</v>
      </c>
      <c r="U69" s="625" t="s">
        <v>715</v>
      </c>
      <c r="V69" s="625" t="s">
        <v>715</v>
      </c>
      <c r="W69" s="625" t="s">
        <v>715</v>
      </c>
      <c r="X69" s="625" t="s">
        <v>715</v>
      </c>
      <c r="Y69" s="625" t="s">
        <v>715</v>
      </c>
      <c r="Z69" s="625" t="s">
        <v>715</v>
      </c>
      <c r="AA69" s="625" t="s">
        <v>715</v>
      </c>
      <c r="AB69" s="625" t="s">
        <v>715</v>
      </c>
      <c r="AC69" s="625" t="s">
        <v>715</v>
      </c>
      <c r="AD69" s="625" t="s">
        <v>715</v>
      </c>
      <c r="AE69" s="625" t="s">
        <v>715</v>
      </c>
      <c r="AF69" s="625" t="s">
        <v>715</v>
      </c>
      <c r="AG69" s="625" t="s">
        <v>715</v>
      </c>
      <c r="AH69" s="625" t="s">
        <v>715</v>
      </c>
      <c r="AI69" s="625" t="s">
        <v>715</v>
      </c>
      <c r="AJ69" s="625" t="s">
        <v>715</v>
      </c>
      <c r="AK69" s="625" t="s">
        <v>715</v>
      </c>
      <c r="AL69" s="625" t="s">
        <v>715</v>
      </c>
      <c r="AM69" s="625" t="s">
        <v>715</v>
      </c>
      <c r="AN69" s="625" t="s">
        <v>715</v>
      </c>
      <c r="AO69" s="625" t="s">
        <v>715</v>
      </c>
      <c r="AP69" s="625" t="s">
        <v>715</v>
      </c>
      <c r="AQ69" s="625">
        <v>0</v>
      </c>
      <c r="AR69" s="625" t="s">
        <v>715</v>
      </c>
      <c r="AS69" s="625">
        <v>0</v>
      </c>
    </row>
    <row r="70" spans="1:45" x14ac:dyDescent="0.25">
      <c r="A70" s="635" t="s">
        <v>768</v>
      </c>
      <c r="B70" s="625" t="s">
        <v>715</v>
      </c>
      <c r="C70" s="625" t="s">
        <v>715</v>
      </c>
      <c r="D70" s="625" t="s">
        <v>715</v>
      </c>
      <c r="E70" s="625" t="s">
        <v>715</v>
      </c>
      <c r="F70" s="625" t="s">
        <v>715</v>
      </c>
      <c r="G70" s="625" t="s">
        <v>715</v>
      </c>
      <c r="H70" s="625" t="s">
        <v>715</v>
      </c>
      <c r="I70" s="625" t="s">
        <v>715</v>
      </c>
      <c r="J70" s="625" t="s">
        <v>715</v>
      </c>
      <c r="K70" s="625" t="s">
        <v>715</v>
      </c>
      <c r="L70" s="625" t="s">
        <v>715</v>
      </c>
      <c r="M70" s="625" t="s">
        <v>715</v>
      </c>
      <c r="N70" s="625" t="s">
        <v>715</v>
      </c>
      <c r="O70" s="625" t="s">
        <v>715</v>
      </c>
      <c r="P70" s="625" t="s">
        <v>715</v>
      </c>
      <c r="Q70" s="625" t="s">
        <v>715</v>
      </c>
      <c r="R70" s="625" t="s">
        <v>715</v>
      </c>
      <c r="S70" s="625" t="s">
        <v>715</v>
      </c>
      <c r="T70" s="625" t="s">
        <v>715</v>
      </c>
      <c r="U70" s="625" t="s">
        <v>715</v>
      </c>
      <c r="V70" s="625" t="s">
        <v>715</v>
      </c>
      <c r="W70" s="625" t="s">
        <v>715</v>
      </c>
      <c r="X70" s="625" t="s">
        <v>715</v>
      </c>
      <c r="Y70" s="625" t="s">
        <v>715</v>
      </c>
      <c r="Z70" s="625" t="s">
        <v>715</v>
      </c>
      <c r="AA70" s="625" t="s">
        <v>715</v>
      </c>
      <c r="AB70" s="625" t="s">
        <v>715</v>
      </c>
      <c r="AC70" s="625" t="s">
        <v>715</v>
      </c>
      <c r="AD70" s="625" t="s">
        <v>715</v>
      </c>
      <c r="AE70" s="625" t="s">
        <v>715</v>
      </c>
      <c r="AF70" s="625" t="s">
        <v>715</v>
      </c>
      <c r="AG70" s="625" t="s">
        <v>715</v>
      </c>
      <c r="AH70" s="625" t="s">
        <v>715</v>
      </c>
      <c r="AI70" s="625" t="s">
        <v>715</v>
      </c>
      <c r="AJ70" s="625" t="s">
        <v>715</v>
      </c>
      <c r="AK70" s="625" t="s">
        <v>715</v>
      </c>
      <c r="AL70" s="625" t="s">
        <v>715</v>
      </c>
      <c r="AM70" s="625" t="s">
        <v>715</v>
      </c>
      <c r="AN70" s="625" t="s">
        <v>715</v>
      </c>
      <c r="AO70" s="625" t="s">
        <v>715</v>
      </c>
      <c r="AP70" s="625" t="s">
        <v>715</v>
      </c>
      <c r="AQ70" s="625">
        <v>0</v>
      </c>
      <c r="AR70" s="625" t="s">
        <v>715</v>
      </c>
      <c r="AS70" s="625">
        <v>0</v>
      </c>
    </row>
    <row r="71" spans="1:45" x14ac:dyDescent="0.25">
      <c r="A71" s="635" t="s">
        <v>769</v>
      </c>
      <c r="B71" s="625" t="s">
        <v>715</v>
      </c>
      <c r="C71" s="625" t="s">
        <v>715</v>
      </c>
      <c r="D71" s="625" t="s">
        <v>715</v>
      </c>
      <c r="E71" s="625" t="s">
        <v>715</v>
      </c>
      <c r="F71" s="625" t="s">
        <v>715</v>
      </c>
      <c r="G71" s="625" t="s">
        <v>715</v>
      </c>
      <c r="H71" s="625" t="s">
        <v>715</v>
      </c>
      <c r="I71" s="625" t="s">
        <v>715</v>
      </c>
      <c r="J71" s="625" t="s">
        <v>715</v>
      </c>
      <c r="K71" s="625" t="s">
        <v>715</v>
      </c>
      <c r="L71" s="625" t="s">
        <v>715</v>
      </c>
      <c r="M71" s="625" t="s">
        <v>715</v>
      </c>
      <c r="N71" s="625" t="s">
        <v>715</v>
      </c>
      <c r="O71" s="625" t="s">
        <v>715</v>
      </c>
      <c r="P71" s="625" t="s">
        <v>715</v>
      </c>
      <c r="Q71" s="625" t="s">
        <v>715</v>
      </c>
      <c r="R71" s="625" t="s">
        <v>715</v>
      </c>
      <c r="S71" s="625" t="s">
        <v>715</v>
      </c>
      <c r="T71" s="625" t="s">
        <v>715</v>
      </c>
      <c r="U71" s="625" t="s">
        <v>715</v>
      </c>
      <c r="V71" s="625" t="s">
        <v>715</v>
      </c>
      <c r="W71" s="625" t="s">
        <v>715</v>
      </c>
      <c r="X71" s="625" t="s">
        <v>715</v>
      </c>
      <c r="Y71" s="625" t="s">
        <v>715</v>
      </c>
      <c r="Z71" s="625" t="s">
        <v>715</v>
      </c>
      <c r="AA71" s="625" t="s">
        <v>715</v>
      </c>
      <c r="AB71" s="625" t="s">
        <v>715</v>
      </c>
      <c r="AC71" s="625" t="s">
        <v>715</v>
      </c>
      <c r="AD71" s="625" t="s">
        <v>715</v>
      </c>
      <c r="AE71" s="625" t="s">
        <v>715</v>
      </c>
      <c r="AF71" s="625" t="s">
        <v>715</v>
      </c>
      <c r="AG71" s="625" t="s">
        <v>715</v>
      </c>
      <c r="AH71" s="625" t="s">
        <v>715</v>
      </c>
      <c r="AI71" s="625" t="s">
        <v>715</v>
      </c>
      <c r="AJ71" s="625" t="s">
        <v>715</v>
      </c>
      <c r="AK71" s="625" t="s">
        <v>715</v>
      </c>
      <c r="AL71" s="625" t="s">
        <v>715</v>
      </c>
      <c r="AM71" s="625" t="s">
        <v>715</v>
      </c>
      <c r="AN71" s="625" t="s">
        <v>715</v>
      </c>
      <c r="AO71" s="625" t="s">
        <v>715</v>
      </c>
      <c r="AP71" s="625" t="s">
        <v>715</v>
      </c>
      <c r="AQ71" s="625">
        <v>0</v>
      </c>
      <c r="AR71" s="625" t="s">
        <v>715</v>
      </c>
      <c r="AS71" s="625">
        <v>0</v>
      </c>
    </row>
    <row r="72" spans="1:45" x14ac:dyDescent="0.25">
      <c r="A72" s="635" t="s">
        <v>770</v>
      </c>
      <c r="B72" s="625" t="s">
        <v>715</v>
      </c>
      <c r="C72" s="625" t="s">
        <v>715</v>
      </c>
      <c r="D72" s="625" t="s">
        <v>715</v>
      </c>
      <c r="E72" s="625" t="s">
        <v>715</v>
      </c>
      <c r="F72" s="625" t="s">
        <v>715</v>
      </c>
      <c r="G72" s="625" t="s">
        <v>715</v>
      </c>
      <c r="H72" s="625" t="s">
        <v>715</v>
      </c>
      <c r="I72" s="625" t="s">
        <v>715</v>
      </c>
      <c r="J72" s="625" t="s">
        <v>715</v>
      </c>
      <c r="K72" s="625" t="s">
        <v>715</v>
      </c>
      <c r="L72" s="625" t="s">
        <v>715</v>
      </c>
      <c r="M72" s="625" t="s">
        <v>715</v>
      </c>
      <c r="N72" s="625" t="s">
        <v>715</v>
      </c>
      <c r="O72" s="625" t="s">
        <v>715</v>
      </c>
      <c r="P72" s="625" t="s">
        <v>715</v>
      </c>
      <c r="Q72" s="625" t="s">
        <v>715</v>
      </c>
      <c r="R72" s="625" t="s">
        <v>715</v>
      </c>
      <c r="S72" s="625" t="s">
        <v>715</v>
      </c>
      <c r="T72" s="625" t="s">
        <v>715</v>
      </c>
      <c r="U72" s="625" t="s">
        <v>715</v>
      </c>
      <c r="V72" s="625" t="s">
        <v>715</v>
      </c>
      <c r="W72" s="625" t="s">
        <v>715</v>
      </c>
      <c r="X72" s="625" t="s">
        <v>715</v>
      </c>
      <c r="Y72" s="625" t="s">
        <v>715</v>
      </c>
      <c r="Z72" s="625" t="s">
        <v>715</v>
      </c>
      <c r="AA72" s="625" t="s">
        <v>715</v>
      </c>
      <c r="AB72" s="625" t="s">
        <v>715</v>
      </c>
      <c r="AC72" s="625" t="s">
        <v>715</v>
      </c>
      <c r="AD72" s="625" t="s">
        <v>715</v>
      </c>
      <c r="AE72" s="625" t="s">
        <v>715</v>
      </c>
      <c r="AF72" s="625" t="s">
        <v>715</v>
      </c>
      <c r="AG72" s="625" t="s">
        <v>715</v>
      </c>
      <c r="AH72" s="625" t="s">
        <v>715</v>
      </c>
      <c r="AI72" s="625" t="s">
        <v>715</v>
      </c>
      <c r="AJ72" s="625" t="s">
        <v>715</v>
      </c>
      <c r="AK72" s="625" t="s">
        <v>715</v>
      </c>
      <c r="AL72" s="625" t="s">
        <v>715</v>
      </c>
      <c r="AM72" s="625" t="s">
        <v>715</v>
      </c>
      <c r="AN72" s="625" t="s">
        <v>715</v>
      </c>
      <c r="AO72" s="625" t="s">
        <v>715</v>
      </c>
      <c r="AP72" s="625" t="s">
        <v>715</v>
      </c>
      <c r="AQ72" s="625">
        <v>0</v>
      </c>
      <c r="AR72" s="625" t="s">
        <v>715</v>
      </c>
      <c r="AS72" s="625">
        <v>0</v>
      </c>
    </row>
    <row r="73" spans="1:45" x14ac:dyDescent="0.25">
      <c r="A73" s="635" t="s">
        <v>771</v>
      </c>
      <c r="B73" s="625" t="s">
        <v>715</v>
      </c>
      <c r="C73" s="625" t="s">
        <v>715</v>
      </c>
      <c r="D73" s="625" t="s">
        <v>715</v>
      </c>
      <c r="E73" s="625" t="s">
        <v>715</v>
      </c>
      <c r="F73" s="625" t="s">
        <v>715</v>
      </c>
      <c r="G73" s="625" t="s">
        <v>715</v>
      </c>
      <c r="H73" s="625" t="s">
        <v>715</v>
      </c>
      <c r="I73" s="625" t="s">
        <v>715</v>
      </c>
      <c r="J73" s="625" t="s">
        <v>715</v>
      </c>
      <c r="K73" s="625" t="s">
        <v>715</v>
      </c>
      <c r="L73" s="625" t="s">
        <v>715</v>
      </c>
      <c r="M73" s="625" t="s">
        <v>715</v>
      </c>
      <c r="N73" s="625" t="s">
        <v>715</v>
      </c>
      <c r="O73" s="625" t="s">
        <v>715</v>
      </c>
      <c r="P73" s="625" t="s">
        <v>715</v>
      </c>
      <c r="Q73" s="625" t="s">
        <v>715</v>
      </c>
      <c r="R73" s="625" t="s">
        <v>715</v>
      </c>
      <c r="S73" s="625" t="s">
        <v>715</v>
      </c>
      <c r="T73" s="625" t="s">
        <v>715</v>
      </c>
      <c r="U73" s="625" t="s">
        <v>715</v>
      </c>
      <c r="V73" s="625" t="s">
        <v>715</v>
      </c>
      <c r="W73" s="625" t="s">
        <v>715</v>
      </c>
      <c r="X73" s="625" t="s">
        <v>715</v>
      </c>
      <c r="Y73" s="625" t="s">
        <v>715</v>
      </c>
      <c r="Z73" s="625" t="s">
        <v>715</v>
      </c>
      <c r="AA73" s="625" t="s">
        <v>715</v>
      </c>
      <c r="AB73" s="625" t="s">
        <v>715</v>
      </c>
      <c r="AC73" s="625" t="s">
        <v>715</v>
      </c>
      <c r="AD73" s="625" t="s">
        <v>715</v>
      </c>
      <c r="AE73" s="625" t="s">
        <v>715</v>
      </c>
      <c r="AF73" s="625" t="s">
        <v>715</v>
      </c>
      <c r="AG73" s="625" t="s">
        <v>715</v>
      </c>
      <c r="AH73" s="625" t="s">
        <v>715</v>
      </c>
      <c r="AI73" s="625" t="s">
        <v>715</v>
      </c>
      <c r="AJ73" s="625" t="s">
        <v>715</v>
      </c>
      <c r="AK73" s="625" t="s">
        <v>715</v>
      </c>
      <c r="AL73" s="625" t="s">
        <v>715</v>
      </c>
      <c r="AM73" s="625" t="s">
        <v>715</v>
      </c>
      <c r="AN73" s="625" t="s">
        <v>715</v>
      </c>
      <c r="AO73" s="625" t="s">
        <v>715</v>
      </c>
      <c r="AP73" s="625" t="s">
        <v>715</v>
      </c>
      <c r="AQ73" s="625">
        <v>0</v>
      </c>
      <c r="AR73" s="625" t="s">
        <v>715</v>
      </c>
      <c r="AS73" s="625">
        <v>0</v>
      </c>
    </row>
    <row r="74" spans="1:45" x14ac:dyDescent="0.25">
      <c r="A74" s="635" t="s">
        <v>772</v>
      </c>
      <c r="B74" s="625" t="s">
        <v>715</v>
      </c>
      <c r="C74" s="625" t="s">
        <v>715</v>
      </c>
      <c r="D74" s="625" t="s">
        <v>715</v>
      </c>
      <c r="E74" s="625" t="s">
        <v>715</v>
      </c>
      <c r="F74" s="625" t="s">
        <v>715</v>
      </c>
      <c r="G74" s="625" t="s">
        <v>715</v>
      </c>
      <c r="H74" s="625" t="s">
        <v>715</v>
      </c>
      <c r="I74" s="625" t="s">
        <v>715</v>
      </c>
      <c r="J74" s="625" t="s">
        <v>715</v>
      </c>
      <c r="K74" s="625" t="s">
        <v>715</v>
      </c>
      <c r="L74" s="625" t="s">
        <v>715</v>
      </c>
      <c r="M74" s="625" t="s">
        <v>715</v>
      </c>
      <c r="N74" s="625" t="s">
        <v>715</v>
      </c>
      <c r="O74" s="625" t="s">
        <v>715</v>
      </c>
      <c r="P74" s="625" t="s">
        <v>715</v>
      </c>
      <c r="Q74" s="625" t="s">
        <v>715</v>
      </c>
      <c r="R74" s="625" t="s">
        <v>715</v>
      </c>
      <c r="S74" s="625" t="s">
        <v>715</v>
      </c>
      <c r="T74" s="625" t="s">
        <v>715</v>
      </c>
      <c r="U74" s="625" t="s">
        <v>715</v>
      </c>
      <c r="V74" s="625" t="s">
        <v>715</v>
      </c>
      <c r="W74" s="625" t="s">
        <v>715</v>
      </c>
      <c r="X74" s="625" t="s">
        <v>715</v>
      </c>
      <c r="Y74" s="625" t="s">
        <v>715</v>
      </c>
      <c r="Z74" s="625" t="s">
        <v>715</v>
      </c>
      <c r="AA74" s="625" t="s">
        <v>715</v>
      </c>
      <c r="AB74" s="625" t="s">
        <v>715</v>
      </c>
      <c r="AC74" s="625" t="s">
        <v>715</v>
      </c>
      <c r="AD74" s="625" t="s">
        <v>715</v>
      </c>
      <c r="AE74" s="625" t="s">
        <v>715</v>
      </c>
      <c r="AF74" s="625" t="s">
        <v>715</v>
      </c>
      <c r="AG74" s="625" t="s">
        <v>715</v>
      </c>
      <c r="AH74" s="625" t="s">
        <v>715</v>
      </c>
      <c r="AI74" s="625" t="s">
        <v>715</v>
      </c>
      <c r="AJ74" s="625" t="s">
        <v>715</v>
      </c>
      <c r="AK74" s="625" t="s">
        <v>715</v>
      </c>
      <c r="AL74" s="625" t="s">
        <v>715</v>
      </c>
      <c r="AM74" s="625" t="s">
        <v>715</v>
      </c>
      <c r="AN74" s="625" t="s">
        <v>715</v>
      </c>
      <c r="AO74" s="625" t="s">
        <v>715</v>
      </c>
      <c r="AP74" s="625" t="s">
        <v>715</v>
      </c>
      <c r="AQ74" s="625">
        <v>0</v>
      </c>
      <c r="AR74" s="625" t="s">
        <v>715</v>
      </c>
      <c r="AS74" s="625">
        <v>0</v>
      </c>
    </row>
    <row r="75" spans="1:45" x14ac:dyDescent="0.25">
      <c r="A75" s="635" t="s">
        <v>773</v>
      </c>
      <c r="B75" s="625" t="s">
        <v>715</v>
      </c>
      <c r="C75" s="625" t="s">
        <v>715</v>
      </c>
      <c r="D75" s="625" t="s">
        <v>715</v>
      </c>
      <c r="E75" s="625" t="s">
        <v>715</v>
      </c>
      <c r="F75" s="625" t="s">
        <v>715</v>
      </c>
      <c r="G75" s="625" t="s">
        <v>715</v>
      </c>
      <c r="H75" s="625" t="s">
        <v>715</v>
      </c>
      <c r="I75" s="625" t="s">
        <v>715</v>
      </c>
      <c r="J75" s="625" t="s">
        <v>715</v>
      </c>
      <c r="K75" s="625" t="s">
        <v>715</v>
      </c>
      <c r="L75" s="625" t="s">
        <v>715</v>
      </c>
      <c r="M75" s="625" t="s">
        <v>715</v>
      </c>
      <c r="N75" s="625" t="s">
        <v>715</v>
      </c>
      <c r="O75" s="625" t="s">
        <v>715</v>
      </c>
      <c r="P75" s="625" t="s">
        <v>715</v>
      </c>
      <c r="Q75" s="625" t="s">
        <v>715</v>
      </c>
      <c r="R75" s="625" t="s">
        <v>715</v>
      </c>
      <c r="S75" s="625" t="s">
        <v>715</v>
      </c>
      <c r="T75" s="625" t="s">
        <v>715</v>
      </c>
      <c r="U75" s="625" t="s">
        <v>715</v>
      </c>
      <c r="V75" s="625" t="s">
        <v>715</v>
      </c>
      <c r="W75" s="625" t="s">
        <v>715</v>
      </c>
      <c r="X75" s="625" t="s">
        <v>715</v>
      </c>
      <c r="Y75" s="625" t="s">
        <v>715</v>
      </c>
      <c r="Z75" s="625" t="s">
        <v>715</v>
      </c>
      <c r="AA75" s="625" t="s">
        <v>715</v>
      </c>
      <c r="AB75" s="625" t="s">
        <v>715</v>
      </c>
      <c r="AC75" s="625" t="s">
        <v>715</v>
      </c>
      <c r="AD75" s="625" t="s">
        <v>715</v>
      </c>
      <c r="AE75" s="625" t="s">
        <v>715</v>
      </c>
      <c r="AF75" s="625" t="s">
        <v>715</v>
      </c>
      <c r="AG75" s="625" t="s">
        <v>715</v>
      </c>
      <c r="AH75" s="625" t="s">
        <v>715</v>
      </c>
      <c r="AI75" s="625" t="s">
        <v>715</v>
      </c>
      <c r="AJ75" s="625" t="s">
        <v>715</v>
      </c>
      <c r="AK75" s="625" t="s">
        <v>715</v>
      </c>
      <c r="AL75" s="625" t="s">
        <v>715</v>
      </c>
      <c r="AM75" s="625" t="s">
        <v>715</v>
      </c>
      <c r="AN75" s="625" t="s">
        <v>715</v>
      </c>
      <c r="AO75" s="625" t="s">
        <v>715</v>
      </c>
      <c r="AP75" s="625" t="s">
        <v>715</v>
      </c>
      <c r="AQ75" s="625">
        <v>0</v>
      </c>
      <c r="AR75" s="625" t="s">
        <v>715</v>
      </c>
      <c r="AS75" s="625">
        <v>0</v>
      </c>
    </row>
    <row r="76" spans="1:45" x14ac:dyDescent="0.25">
      <c r="A76" s="635" t="s">
        <v>774</v>
      </c>
      <c r="B76" s="625" t="s">
        <v>715</v>
      </c>
      <c r="C76" s="625" t="s">
        <v>715</v>
      </c>
      <c r="D76" s="625" t="s">
        <v>715</v>
      </c>
      <c r="E76" s="625" t="s">
        <v>715</v>
      </c>
      <c r="F76" s="625" t="s">
        <v>715</v>
      </c>
      <c r="G76" s="625" t="s">
        <v>715</v>
      </c>
      <c r="H76" s="625" t="s">
        <v>715</v>
      </c>
      <c r="I76" s="625" t="s">
        <v>715</v>
      </c>
      <c r="J76" s="625" t="s">
        <v>715</v>
      </c>
      <c r="K76" s="625" t="s">
        <v>715</v>
      </c>
      <c r="L76" s="625" t="s">
        <v>715</v>
      </c>
      <c r="M76" s="625" t="s">
        <v>715</v>
      </c>
      <c r="N76" s="625" t="s">
        <v>715</v>
      </c>
      <c r="O76" s="625" t="s">
        <v>715</v>
      </c>
      <c r="P76" s="625" t="s">
        <v>715</v>
      </c>
      <c r="Q76" s="625" t="s">
        <v>715</v>
      </c>
      <c r="R76" s="625" t="s">
        <v>715</v>
      </c>
      <c r="S76" s="625" t="s">
        <v>715</v>
      </c>
      <c r="T76" s="625" t="s">
        <v>715</v>
      </c>
      <c r="U76" s="625" t="s">
        <v>715</v>
      </c>
      <c r="V76" s="625" t="s">
        <v>715</v>
      </c>
      <c r="W76" s="625" t="s">
        <v>715</v>
      </c>
      <c r="X76" s="625" t="s">
        <v>715</v>
      </c>
      <c r="Y76" s="625" t="s">
        <v>715</v>
      </c>
      <c r="Z76" s="625" t="s">
        <v>715</v>
      </c>
      <c r="AA76" s="625" t="s">
        <v>715</v>
      </c>
      <c r="AB76" s="625" t="s">
        <v>715</v>
      </c>
      <c r="AC76" s="625" t="s">
        <v>715</v>
      </c>
      <c r="AD76" s="625" t="s">
        <v>715</v>
      </c>
      <c r="AE76" s="625" t="s">
        <v>715</v>
      </c>
      <c r="AF76" s="625" t="s">
        <v>715</v>
      </c>
      <c r="AG76" s="625" t="s">
        <v>715</v>
      </c>
      <c r="AH76" s="625" t="s">
        <v>715</v>
      </c>
      <c r="AI76" s="625" t="s">
        <v>715</v>
      </c>
      <c r="AJ76" s="625" t="s">
        <v>715</v>
      </c>
      <c r="AK76" s="625" t="s">
        <v>715</v>
      </c>
      <c r="AL76" s="625" t="s">
        <v>715</v>
      </c>
      <c r="AM76" s="625" t="s">
        <v>715</v>
      </c>
      <c r="AN76" s="625" t="s">
        <v>715</v>
      </c>
      <c r="AO76" s="625" t="s">
        <v>715</v>
      </c>
      <c r="AP76" s="625" t="s">
        <v>715</v>
      </c>
      <c r="AQ76" s="625">
        <v>0</v>
      </c>
      <c r="AR76" s="625" t="s">
        <v>715</v>
      </c>
      <c r="AS76" s="625">
        <v>0</v>
      </c>
    </row>
    <row r="77" spans="1:45" x14ac:dyDescent="0.25">
      <c r="A77" s="635" t="s">
        <v>775</v>
      </c>
      <c r="B77" s="625" t="s">
        <v>715</v>
      </c>
      <c r="C77" s="625" t="s">
        <v>715</v>
      </c>
      <c r="D77" s="625" t="s">
        <v>715</v>
      </c>
      <c r="E77" s="625" t="s">
        <v>715</v>
      </c>
      <c r="F77" s="625" t="s">
        <v>715</v>
      </c>
      <c r="G77" s="625" t="s">
        <v>715</v>
      </c>
      <c r="H77" s="625" t="s">
        <v>715</v>
      </c>
      <c r="I77" s="625" t="s">
        <v>715</v>
      </c>
      <c r="J77" s="625" t="s">
        <v>715</v>
      </c>
      <c r="K77" s="625" t="s">
        <v>715</v>
      </c>
      <c r="L77" s="625" t="s">
        <v>715</v>
      </c>
      <c r="M77" s="625" t="s">
        <v>715</v>
      </c>
      <c r="N77" s="625" t="s">
        <v>715</v>
      </c>
      <c r="O77" s="625" t="s">
        <v>715</v>
      </c>
      <c r="P77" s="625" t="s">
        <v>715</v>
      </c>
      <c r="Q77" s="625" t="s">
        <v>715</v>
      </c>
      <c r="R77" s="625" t="s">
        <v>715</v>
      </c>
      <c r="S77" s="625" t="s">
        <v>715</v>
      </c>
      <c r="T77" s="625" t="s">
        <v>715</v>
      </c>
      <c r="U77" s="625" t="s">
        <v>715</v>
      </c>
      <c r="V77" s="625" t="s">
        <v>715</v>
      </c>
      <c r="W77" s="625" t="s">
        <v>715</v>
      </c>
      <c r="X77" s="625" t="s">
        <v>715</v>
      </c>
      <c r="Y77" s="625" t="s">
        <v>715</v>
      </c>
      <c r="Z77" s="625" t="s">
        <v>715</v>
      </c>
      <c r="AA77" s="625" t="s">
        <v>715</v>
      </c>
      <c r="AB77" s="625" t="s">
        <v>715</v>
      </c>
      <c r="AC77" s="625" t="s">
        <v>715</v>
      </c>
      <c r="AD77" s="625" t="s">
        <v>715</v>
      </c>
      <c r="AE77" s="625" t="s">
        <v>715</v>
      </c>
      <c r="AF77" s="625" t="s">
        <v>715</v>
      </c>
      <c r="AG77" s="625" t="s">
        <v>715</v>
      </c>
      <c r="AH77" s="625" t="s">
        <v>715</v>
      </c>
      <c r="AI77" s="625" t="s">
        <v>715</v>
      </c>
      <c r="AJ77" s="625" t="s">
        <v>715</v>
      </c>
      <c r="AK77" s="625" t="s">
        <v>715</v>
      </c>
      <c r="AL77" s="625" t="s">
        <v>715</v>
      </c>
      <c r="AM77" s="625" t="s">
        <v>715</v>
      </c>
      <c r="AN77" s="625" t="s">
        <v>715</v>
      </c>
      <c r="AO77" s="625" t="s">
        <v>715</v>
      </c>
      <c r="AP77" s="625" t="s">
        <v>715</v>
      </c>
      <c r="AQ77" s="625">
        <v>0</v>
      </c>
      <c r="AR77" s="625" t="s">
        <v>715</v>
      </c>
      <c r="AS77" s="625">
        <v>0</v>
      </c>
    </row>
    <row r="78" spans="1:45" x14ac:dyDescent="0.25">
      <c r="A78" s="635" t="s">
        <v>776</v>
      </c>
      <c r="B78" s="625" t="s">
        <v>715</v>
      </c>
      <c r="C78" s="625" t="s">
        <v>715</v>
      </c>
      <c r="D78" s="625" t="s">
        <v>715</v>
      </c>
      <c r="E78" s="625" t="s">
        <v>715</v>
      </c>
      <c r="F78" s="625" t="s">
        <v>715</v>
      </c>
      <c r="G78" s="625" t="s">
        <v>715</v>
      </c>
      <c r="H78" s="625" t="s">
        <v>715</v>
      </c>
      <c r="I78" s="625" t="s">
        <v>715</v>
      </c>
      <c r="J78" s="625" t="s">
        <v>715</v>
      </c>
      <c r="K78" s="625" t="s">
        <v>715</v>
      </c>
      <c r="L78" s="625" t="s">
        <v>715</v>
      </c>
      <c r="M78" s="625" t="s">
        <v>715</v>
      </c>
      <c r="N78" s="625" t="s">
        <v>715</v>
      </c>
      <c r="O78" s="625" t="s">
        <v>715</v>
      </c>
      <c r="P78" s="625" t="s">
        <v>715</v>
      </c>
      <c r="Q78" s="625" t="s">
        <v>715</v>
      </c>
      <c r="R78" s="625" t="s">
        <v>715</v>
      </c>
      <c r="S78" s="625" t="s">
        <v>715</v>
      </c>
      <c r="T78" s="625" t="s">
        <v>715</v>
      </c>
      <c r="U78" s="625" t="s">
        <v>715</v>
      </c>
      <c r="V78" s="625" t="s">
        <v>715</v>
      </c>
      <c r="W78" s="625" t="s">
        <v>715</v>
      </c>
      <c r="X78" s="625" t="s">
        <v>715</v>
      </c>
      <c r="Y78" s="625" t="s">
        <v>715</v>
      </c>
      <c r="Z78" s="625" t="s">
        <v>715</v>
      </c>
      <c r="AA78" s="625" t="s">
        <v>715</v>
      </c>
      <c r="AB78" s="625" t="s">
        <v>715</v>
      </c>
      <c r="AC78" s="625" t="s">
        <v>715</v>
      </c>
      <c r="AD78" s="625" t="s">
        <v>715</v>
      </c>
      <c r="AE78" s="625" t="s">
        <v>715</v>
      </c>
      <c r="AF78" s="625" t="s">
        <v>715</v>
      </c>
      <c r="AG78" s="625" t="s">
        <v>715</v>
      </c>
      <c r="AH78" s="625" t="s">
        <v>715</v>
      </c>
      <c r="AI78" s="625" t="s">
        <v>715</v>
      </c>
      <c r="AJ78" s="625" t="s">
        <v>715</v>
      </c>
      <c r="AK78" s="625" t="s">
        <v>715</v>
      </c>
      <c r="AL78" s="625" t="s">
        <v>715</v>
      </c>
      <c r="AM78" s="625" t="s">
        <v>715</v>
      </c>
      <c r="AN78" s="625" t="s">
        <v>715</v>
      </c>
      <c r="AO78" s="625" t="s">
        <v>715</v>
      </c>
      <c r="AP78" s="625" t="s">
        <v>715</v>
      </c>
      <c r="AQ78" s="625">
        <v>0</v>
      </c>
      <c r="AR78" s="625" t="s">
        <v>715</v>
      </c>
      <c r="AS78" s="625">
        <v>0</v>
      </c>
    </row>
    <row r="79" spans="1:45" x14ac:dyDescent="0.25">
      <c r="A79" s="635" t="s">
        <v>777</v>
      </c>
      <c r="B79" s="625" t="s">
        <v>715</v>
      </c>
      <c r="C79" s="625" t="s">
        <v>715</v>
      </c>
      <c r="D79" s="625" t="s">
        <v>715</v>
      </c>
      <c r="E79" s="625" t="s">
        <v>715</v>
      </c>
      <c r="F79" s="625" t="s">
        <v>715</v>
      </c>
      <c r="G79" s="625" t="s">
        <v>715</v>
      </c>
      <c r="H79" s="625" t="s">
        <v>715</v>
      </c>
      <c r="I79" s="625" t="s">
        <v>715</v>
      </c>
      <c r="J79" s="625" t="s">
        <v>715</v>
      </c>
      <c r="K79" s="625" t="s">
        <v>715</v>
      </c>
      <c r="L79" s="625" t="s">
        <v>715</v>
      </c>
      <c r="M79" s="625" t="s">
        <v>715</v>
      </c>
      <c r="N79" s="625" t="s">
        <v>715</v>
      </c>
      <c r="O79" s="625" t="s">
        <v>715</v>
      </c>
      <c r="P79" s="625" t="s">
        <v>715</v>
      </c>
      <c r="Q79" s="625" t="s">
        <v>715</v>
      </c>
      <c r="R79" s="625" t="s">
        <v>715</v>
      </c>
      <c r="S79" s="625" t="s">
        <v>715</v>
      </c>
      <c r="T79" s="625" t="s">
        <v>715</v>
      </c>
      <c r="U79" s="625" t="s">
        <v>715</v>
      </c>
      <c r="V79" s="625" t="s">
        <v>715</v>
      </c>
      <c r="W79" s="625" t="s">
        <v>715</v>
      </c>
      <c r="X79" s="625" t="s">
        <v>715</v>
      </c>
      <c r="Y79" s="625" t="s">
        <v>715</v>
      </c>
      <c r="Z79" s="625" t="s">
        <v>715</v>
      </c>
      <c r="AA79" s="625" t="s">
        <v>715</v>
      </c>
      <c r="AB79" s="625" t="s">
        <v>715</v>
      </c>
      <c r="AC79" s="625" t="s">
        <v>715</v>
      </c>
      <c r="AD79" s="625" t="s">
        <v>715</v>
      </c>
      <c r="AE79" s="625" t="s">
        <v>715</v>
      </c>
      <c r="AF79" s="625" t="s">
        <v>715</v>
      </c>
      <c r="AG79" s="625" t="s">
        <v>715</v>
      </c>
      <c r="AH79" s="625" t="s">
        <v>715</v>
      </c>
      <c r="AI79" s="625" t="s">
        <v>715</v>
      </c>
      <c r="AJ79" s="625" t="s">
        <v>715</v>
      </c>
      <c r="AK79" s="625" t="s">
        <v>715</v>
      </c>
      <c r="AL79" s="625" t="s">
        <v>715</v>
      </c>
      <c r="AM79" s="625" t="s">
        <v>715</v>
      </c>
      <c r="AN79" s="625" t="s">
        <v>715</v>
      </c>
      <c r="AO79" s="625" t="s">
        <v>715</v>
      </c>
      <c r="AP79" s="625" t="s">
        <v>715</v>
      </c>
      <c r="AQ79" s="625">
        <v>0</v>
      </c>
      <c r="AR79" s="625" t="s">
        <v>715</v>
      </c>
      <c r="AS79" s="625">
        <v>0</v>
      </c>
    </row>
    <row r="80" spans="1:45" x14ac:dyDescent="0.25">
      <c r="A80" s="635" t="s">
        <v>778</v>
      </c>
      <c r="B80" s="625" t="s">
        <v>715</v>
      </c>
      <c r="C80" s="625" t="s">
        <v>715</v>
      </c>
      <c r="D80" s="625" t="s">
        <v>715</v>
      </c>
      <c r="E80" s="625" t="s">
        <v>715</v>
      </c>
      <c r="F80" s="625" t="s">
        <v>715</v>
      </c>
      <c r="G80" s="625" t="s">
        <v>715</v>
      </c>
      <c r="H80" s="625" t="s">
        <v>715</v>
      </c>
      <c r="I80" s="625" t="s">
        <v>715</v>
      </c>
      <c r="J80" s="625" t="s">
        <v>715</v>
      </c>
      <c r="K80" s="625" t="s">
        <v>715</v>
      </c>
      <c r="L80" s="625" t="s">
        <v>715</v>
      </c>
      <c r="M80" s="625" t="s">
        <v>715</v>
      </c>
      <c r="N80" s="625" t="s">
        <v>715</v>
      </c>
      <c r="O80" s="625" t="s">
        <v>715</v>
      </c>
      <c r="P80" s="625" t="s">
        <v>715</v>
      </c>
      <c r="Q80" s="625" t="s">
        <v>715</v>
      </c>
      <c r="R80" s="625" t="s">
        <v>715</v>
      </c>
      <c r="S80" s="625" t="s">
        <v>715</v>
      </c>
      <c r="T80" s="625" t="s">
        <v>715</v>
      </c>
      <c r="U80" s="625" t="s">
        <v>715</v>
      </c>
      <c r="V80" s="625" t="s">
        <v>715</v>
      </c>
      <c r="W80" s="625" t="s">
        <v>715</v>
      </c>
      <c r="X80" s="625" t="s">
        <v>715</v>
      </c>
      <c r="Y80" s="625" t="s">
        <v>715</v>
      </c>
      <c r="Z80" s="625" t="s">
        <v>715</v>
      </c>
      <c r="AA80" s="625" t="s">
        <v>715</v>
      </c>
      <c r="AB80" s="625" t="s">
        <v>715</v>
      </c>
      <c r="AC80" s="625" t="s">
        <v>715</v>
      </c>
      <c r="AD80" s="625" t="s">
        <v>715</v>
      </c>
      <c r="AE80" s="625" t="s">
        <v>715</v>
      </c>
      <c r="AF80" s="625" t="s">
        <v>715</v>
      </c>
      <c r="AG80" s="625" t="s">
        <v>715</v>
      </c>
      <c r="AH80" s="625" t="s">
        <v>715</v>
      </c>
      <c r="AI80" s="625" t="s">
        <v>715</v>
      </c>
      <c r="AJ80" s="625" t="s">
        <v>715</v>
      </c>
      <c r="AK80" s="625" t="s">
        <v>715</v>
      </c>
      <c r="AL80" s="625" t="s">
        <v>715</v>
      </c>
      <c r="AM80" s="625" t="s">
        <v>715</v>
      </c>
      <c r="AN80" s="625" t="s">
        <v>715</v>
      </c>
      <c r="AO80" s="625" t="s">
        <v>715</v>
      </c>
      <c r="AP80" s="625" t="s">
        <v>715</v>
      </c>
      <c r="AQ80" s="625">
        <v>0</v>
      </c>
      <c r="AR80" s="625" t="s">
        <v>715</v>
      </c>
      <c r="AS80" s="625">
        <v>0</v>
      </c>
    </row>
    <row r="81" spans="1:45" x14ac:dyDescent="0.25">
      <c r="A81" s="635" t="s">
        <v>779</v>
      </c>
      <c r="B81" s="625" t="s">
        <v>715</v>
      </c>
      <c r="C81" s="625" t="s">
        <v>715</v>
      </c>
      <c r="D81" s="625" t="s">
        <v>715</v>
      </c>
      <c r="E81" s="625" t="s">
        <v>715</v>
      </c>
      <c r="F81" s="625" t="s">
        <v>715</v>
      </c>
      <c r="G81" s="625" t="s">
        <v>715</v>
      </c>
      <c r="H81" s="625" t="s">
        <v>715</v>
      </c>
      <c r="I81" s="625" t="s">
        <v>715</v>
      </c>
      <c r="J81" s="625" t="s">
        <v>715</v>
      </c>
      <c r="K81" s="625" t="s">
        <v>715</v>
      </c>
      <c r="L81" s="625" t="s">
        <v>715</v>
      </c>
      <c r="M81" s="625" t="s">
        <v>715</v>
      </c>
      <c r="N81" s="625" t="s">
        <v>715</v>
      </c>
      <c r="O81" s="625" t="s">
        <v>715</v>
      </c>
      <c r="P81" s="625" t="s">
        <v>715</v>
      </c>
      <c r="Q81" s="625" t="s">
        <v>715</v>
      </c>
      <c r="R81" s="625" t="s">
        <v>715</v>
      </c>
      <c r="S81" s="625" t="s">
        <v>715</v>
      </c>
      <c r="T81" s="625" t="s">
        <v>715</v>
      </c>
      <c r="U81" s="625" t="s">
        <v>715</v>
      </c>
      <c r="V81" s="625" t="s">
        <v>715</v>
      </c>
      <c r="W81" s="625" t="s">
        <v>715</v>
      </c>
      <c r="X81" s="625" t="s">
        <v>715</v>
      </c>
      <c r="Y81" s="625" t="s">
        <v>715</v>
      </c>
      <c r="Z81" s="625" t="s">
        <v>715</v>
      </c>
      <c r="AA81" s="625" t="s">
        <v>715</v>
      </c>
      <c r="AB81" s="625" t="s">
        <v>715</v>
      </c>
      <c r="AC81" s="625" t="s">
        <v>715</v>
      </c>
      <c r="AD81" s="625" t="s">
        <v>715</v>
      </c>
      <c r="AE81" s="625" t="s">
        <v>715</v>
      </c>
      <c r="AF81" s="625" t="s">
        <v>715</v>
      </c>
      <c r="AG81" s="625" t="s">
        <v>715</v>
      </c>
      <c r="AH81" s="625" t="s">
        <v>715</v>
      </c>
      <c r="AI81" s="625" t="s">
        <v>715</v>
      </c>
      <c r="AJ81" s="625" t="s">
        <v>715</v>
      </c>
      <c r="AK81" s="625" t="s">
        <v>715</v>
      </c>
      <c r="AL81" s="625" t="s">
        <v>715</v>
      </c>
      <c r="AM81" s="625" t="s">
        <v>715</v>
      </c>
      <c r="AN81" s="625" t="s">
        <v>715</v>
      </c>
      <c r="AO81" s="625" t="s">
        <v>715</v>
      </c>
      <c r="AP81" s="625" t="s">
        <v>715</v>
      </c>
      <c r="AQ81" s="625">
        <v>0</v>
      </c>
      <c r="AR81" s="625" t="s">
        <v>715</v>
      </c>
      <c r="AS81" s="625">
        <v>0</v>
      </c>
    </row>
    <row r="82" spans="1:45" x14ac:dyDescent="0.25">
      <c r="A82" s="635" t="s">
        <v>780</v>
      </c>
      <c r="B82" s="625" t="s">
        <v>715</v>
      </c>
      <c r="C82" s="625" t="s">
        <v>715</v>
      </c>
      <c r="D82" s="625" t="s">
        <v>715</v>
      </c>
      <c r="E82" s="625" t="s">
        <v>715</v>
      </c>
      <c r="F82" s="625" t="s">
        <v>715</v>
      </c>
      <c r="G82" s="625" t="s">
        <v>715</v>
      </c>
      <c r="H82" s="625" t="s">
        <v>715</v>
      </c>
      <c r="I82" s="625" t="s">
        <v>715</v>
      </c>
      <c r="J82" s="625" t="s">
        <v>715</v>
      </c>
      <c r="K82" s="625" t="s">
        <v>715</v>
      </c>
      <c r="L82" s="625" t="s">
        <v>715</v>
      </c>
      <c r="M82" s="625" t="s">
        <v>715</v>
      </c>
      <c r="N82" s="625" t="s">
        <v>715</v>
      </c>
      <c r="O82" s="625" t="s">
        <v>715</v>
      </c>
      <c r="P82" s="625" t="s">
        <v>715</v>
      </c>
      <c r="Q82" s="625" t="s">
        <v>715</v>
      </c>
      <c r="R82" s="625" t="s">
        <v>715</v>
      </c>
      <c r="S82" s="625" t="s">
        <v>715</v>
      </c>
      <c r="T82" s="625" t="s">
        <v>715</v>
      </c>
      <c r="U82" s="625" t="s">
        <v>715</v>
      </c>
      <c r="V82" s="625" t="s">
        <v>715</v>
      </c>
      <c r="W82" s="625" t="s">
        <v>715</v>
      </c>
      <c r="X82" s="625" t="s">
        <v>715</v>
      </c>
      <c r="Y82" s="625" t="s">
        <v>715</v>
      </c>
      <c r="Z82" s="625" t="s">
        <v>715</v>
      </c>
      <c r="AA82" s="625" t="s">
        <v>715</v>
      </c>
      <c r="AB82" s="625" t="s">
        <v>715</v>
      </c>
      <c r="AC82" s="625" t="s">
        <v>715</v>
      </c>
      <c r="AD82" s="625" t="s">
        <v>715</v>
      </c>
      <c r="AE82" s="625" t="s">
        <v>715</v>
      </c>
      <c r="AF82" s="625" t="s">
        <v>715</v>
      </c>
      <c r="AG82" s="625" t="s">
        <v>715</v>
      </c>
      <c r="AH82" s="625" t="s">
        <v>715</v>
      </c>
      <c r="AI82" s="625" t="s">
        <v>715</v>
      </c>
      <c r="AJ82" s="625" t="s">
        <v>715</v>
      </c>
      <c r="AK82" s="625" t="s">
        <v>715</v>
      </c>
      <c r="AL82" s="625" t="s">
        <v>715</v>
      </c>
      <c r="AM82" s="625" t="s">
        <v>715</v>
      </c>
      <c r="AN82" s="625" t="s">
        <v>715</v>
      </c>
      <c r="AO82" s="625" t="s">
        <v>715</v>
      </c>
      <c r="AP82" s="625" t="s">
        <v>715</v>
      </c>
      <c r="AQ82" s="625">
        <v>0</v>
      </c>
      <c r="AR82" s="625" t="s">
        <v>715</v>
      </c>
      <c r="AS82" s="625">
        <v>0</v>
      </c>
    </row>
    <row r="83" spans="1:45" x14ac:dyDescent="0.25">
      <c r="A83" s="635" t="s">
        <v>781</v>
      </c>
      <c r="B83" s="625" t="s">
        <v>715</v>
      </c>
      <c r="C83" s="625" t="s">
        <v>715</v>
      </c>
      <c r="D83" s="625" t="s">
        <v>715</v>
      </c>
      <c r="E83" s="625" t="s">
        <v>715</v>
      </c>
      <c r="F83" s="625" t="s">
        <v>715</v>
      </c>
      <c r="G83" s="625" t="s">
        <v>715</v>
      </c>
      <c r="H83" s="625" t="s">
        <v>715</v>
      </c>
      <c r="I83" s="625" t="s">
        <v>715</v>
      </c>
      <c r="J83" s="625" t="s">
        <v>715</v>
      </c>
      <c r="K83" s="625" t="s">
        <v>715</v>
      </c>
      <c r="L83" s="625" t="s">
        <v>715</v>
      </c>
      <c r="M83" s="625" t="s">
        <v>715</v>
      </c>
      <c r="N83" s="625" t="s">
        <v>715</v>
      </c>
      <c r="O83" s="625" t="s">
        <v>715</v>
      </c>
      <c r="P83" s="625" t="s">
        <v>715</v>
      </c>
      <c r="Q83" s="625" t="s">
        <v>715</v>
      </c>
      <c r="R83" s="625" t="s">
        <v>715</v>
      </c>
      <c r="S83" s="625" t="s">
        <v>715</v>
      </c>
      <c r="T83" s="625" t="s">
        <v>715</v>
      </c>
      <c r="U83" s="625" t="s">
        <v>715</v>
      </c>
      <c r="V83" s="625" t="s">
        <v>715</v>
      </c>
      <c r="W83" s="625" t="s">
        <v>715</v>
      </c>
      <c r="X83" s="625" t="s">
        <v>715</v>
      </c>
      <c r="Y83" s="625" t="s">
        <v>715</v>
      </c>
      <c r="Z83" s="625" t="s">
        <v>715</v>
      </c>
      <c r="AA83" s="625" t="s">
        <v>715</v>
      </c>
      <c r="AB83" s="625" t="s">
        <v>715</v>
      </c>
      <c r="AC83" s="625" t="s">
        <v>715</v>
      </c>
      <c r="AD83" s="625" t="s">
        <v>715</v>
      </c>
      <c r="AE83" s="625" t="s">
        <v>715</v>
      </c>
      <c r="AF83" s="625" t="s">
        <v>715</v>
      </c>
      <c r="AG83" s="625" t="s">
        <v>715</v>
      </c>
      <c r="AH83" s="625" t="s">
        <v>715</v>
      </c>
      <c r="AI83" s="625" t="s">
        <v>715</v>
      </c>
      <c r="AJ83" s="625" t="s">
        <v>715</v>
      </c>
      <c r="AK83" s="625" t="s">
        <v>715</v>
      </c>
      <c r="AL83" s="625" t="s">
        <v>715</v>
      </c>
      <c r="AM83" s="625" t="s">
        <v>715</v>
      </c>
      <c r="AN83" s="625" t="s">
        <v>715</v>
      </c>
      <c r="AO83" s="625" t="s">
        <v>715</v>
      </c>
      <c r="AP83" s="625" t="s">
        <v>715</v>
      </c>
      <c r="AQ83" s="625">
        <v>0</v>
      </c>
      <c r="AR83" s="625" t="s">
        <v>715</v>
      </c>
      <c r="AS83" s="625">
        <v>0</v>
      </c>
    </row>
    <row r="84" spans="1:45" x14ac:dyDescent="0.25">
      <c r="A84" s="635" t="s">
        <v>782</v>
      </c>
      <c r="B84" s="625" t="s">
        <v>715</v>
      </c>
      <c r="C84" s="625" t="s">
        <v>715</v>
      </c>
      <c r="D84" s="625" t="s">
        <v>715</v>
      </c>
      <c r="E84" s="625" t="s">
        <v>715</v>
      </c>
      <c r="F84" s="625" t="s">
        <v>715</v>
      </c>
      <c r="G84" s="625" t="s">
        <v>715</v>
      </c>
      <c r="H84" s="625" t="s">
        <v>715</v>
      </c>
      <c r="I84" s="625" t="s">
        <v>715</v>
      </c>
      <c r="J84" s="625" t="s">
        <v>715</v>
      </c>
      <c r="K84" s="625" t="s">
        <v>715</v>
      </c>
      <c r="L84" s="625" t="s">
        <v>715</v>
      </c>
      <c r="M84" s="625" t="s">
        <v>715</v>
      </c>
      <c r="N84" s="625" t="s">
        <v>715</v>
      </c>
      <c r="O84" s="625" t="s">
        <v>715</v>
      </c>
      <c r="P84" s="625" t="s">
        <v>715</v>
      </c>
      <c r="Q84" s="625" t="s">
        <v>715</v>
      </c>
      <c r="R84" s="625" t="s">
        <v>715</v>
      </c>
      <c r="S84" s="625" t="s">
        <v>715</v>
      </c>
      <c r="T84" s="625" t="s">
        <v>715</v>
      </c>
      <c r="U84" s="625" t="s">
        <v>715</v>
      </c>
      <c r="V84" s="625" t="s">
        <v>715</v>
      </c>
      <c r="W84" s="625" t="s">
        <v>715</v>
      </c>
      <c r="X84" s="625" t="s">
        <v>715</v>
      </c>
      <c r="Y84" s="625" t="s">
        <v>715</v>
      </c>
      <c r="Z84" s="625" t="s">
        <v>715</v>
      </c>
      <c r="AA84" s="625" t="s">
        <v>715</v>
      </c>
      <c r="AB84" s="625" t="s">
        <v>715</v>
      </c>
      <c r="AC84" s="625" t="s">
        <v>715</v>
      </c>
      <c r="AD84" s="625" t="s">
        <v>715</v>
      </c>
      <c r="AE84" s="625" t="s">
        <v>715</v>
      </c>
      <c r="AF84" s="625" t="s">
        <v>715</v>
      </c>
      <c r="AG84" s="625" t="s">
        <v>715</v>
      </c>
      <c r="AH84" s="625" t="s">
        <v>715</v>
      </c>
      <c r="AI84" s="625" t="s">
        <v>715</v>
      </c>
      <c r="AJ84" s="625" t="s">
        <v>715</v>
      </c>
      <c r="AK84" s="625" t="s">
        <v>715</v>
      </c>
      <c r="AL84" s="625" t="s">
        <v>715</v>
      </c>
      <c r="AM84" s="625" t="s">
        <v>715</v>
      </c>
      <c r="AN84" s="625" t="s">
        <v>715</v>
      </c>
      <c r="AO84" s="625" t="s">
        <v>715</v>
      </c>
      <c r="AP84" s="625" t="s">
        <v>715</v>
      </c>
      <c r="AQ84" s="625">
        <v>0</v>
      </c>
      <c r="AR84" s="625" t="s">
        <v>715</v>
      </c>
      <c r="AS84" s="625">
        <v>0</v>
      </c>
    </row>
    <row r="85" spans="1:45" x14ac:dyDescent="0.25">
      <c r="A85" s="635" t="s">
        <v>783</v>
      </c>
      <c r="B85" s="625" t="s">
        <v>715</v>
      </c>
      <c r="C85" s="625" t="s">
        <v>715</v>
      </c>
      <c r="D85" s="625" t="s">
        <v>715</v>
      </c>
      <c r="E85" s="625" t="s">
        <v>715</v>
      </c>
      <c r="F85" s="625" t="s">
        <v>715</v>
      </c>
      <c r="G85" s="625" t="s">
        <v>715</v>
      </c>
      <c r="H85" s="625" t="s">
        <v>715</v>
      </c>
      <c r="I85" s="625" t="s">
        <v>715</v>
      </c>
      <c r="J85" s="625" t="s">
        <v>715</v>
      </c>
      <c r="K85" s="625" t="s">
        <v>715</v>
      </c>
      <c r="L85" s="625" t="s">
        <v>715</v>
      </c>
      <c r="M85" s="625" t="s">
        <v>715</v>
      </c>
      <c r="N85" s="625" t="s">
        <v>715</v>
      </c>
      <c r="O85" s="625" t="s">
        <v>715</v>
      </c>
      <c r="P85" s="625" t="s">
        <v>715</v>
      </c>
      <c r="Q85" s="625" t="s">
        <v>715</v>
      </c>
      <c r="R85" s="625" t="s">
        <v>715</v>
      </c>
      <c r="S85" s="625" t="s">
        <v>715</v>
      </c>
      <c r="T85" s="625" t="s">
        <v>715</v>
      </c>
      <c r="U85" s="625" t="s">
        <v>715</v>
      </c>
      <c r="V85" s="625" t="s">
        <v>715</v>
      </c>
      <c r="W85" s="625" t="s">
        <v>715</v>
      </c>
      <c r="X85" s="625" t="s">
        <v>715</v>
      </c>
      <c r="Y85" s="625" t="s">
        <v>715</v>
      </c>
      <c r="Z85" s="625" t="s">
        <v>715</v>
      </c>
      <c r="AA85" s="625" t="s">
        <v>715</v>
      </c>
      <c r="AB85" s="625" t="s">
        <v>715</v>
      </c>
      <c r="AC85" s="625" t="s">
        <v>715</v>
      </c>
      <c r="AD85" s="625" t="s">
        <v>715</v>
      </c>
      <c r="AE85" s="625" t="s">
        <v>715</v>
      </c>
      <c r="AF85" s="625" t="s">
        <v>715</v>
      </c>
      <c r="AG85" s="625" t="s">
        <v>715</v>
      </c>
      <c r="AH85" s="625" t="s">
        <v>715</v>
      </c>
      <c r="AI85" s="625" t="s">
        <v>715</v>
      </c>
      <c r="AJ85" s="625" t="s">
        <v>715</v>
      </c>
      <c r="AK85" s="625" t="s">
        <v>715</v>
      </c>
      <c r="AL85" s="625" t="s">
        <v>715</v>
      </c>
      <c r="AM85" s="625" t="s">
        <v>715</v>
      </c>
      <c r="AN85" s="625" t="s">
        <v>715</v>
      </c>
      <c r="AO85" s="625" t="s">
        <v>715</v>
      </c>
      <c r="AP85" s="625" t="s">
        <v>715</v>
      </c>
      <c r="AQ85" s="625">
        <v>0</v>
      </c>
      <c r="AR85" s="625" t="s">
        <v>715</v>
      </c>
      <c r="AS85" s="625">
        <v>0</v>
      </c>
    </row>
    <row r="86" spans="1:45" x14ac:dyDescent="0.25">
      <c r="A86" s="635" t="s">
        <v>784</v>
      </c>
      <c r="B86" s="625" t="s">
        <v>715</v>
      </c>
      <c r="C86" s="625" t="s">
        <v>715</v>
      </c>
      <c r="D86" s="625" t="s">
        <v>715</v>
      </c>
      <c r="E86" s="625" t="s">
        <v>715</v>
      </c>
      <c r="F86" s="625" t="s">
        <v>715</v>
      </c>
      <c r="G86" s="625" t="s">
        <v>715</v>
      </c>
      <c r="H86" s="625" t="s">
        <v>715</v>
      </c>
      <c r="I86" s="625" t="s">
        <v>715</v>
      </c>
      <c r="J86" s="625" t="s">
        <v>715</v>
      </c>
      <c r="K86" s="625" t="s">
        <v>715</v>
      </c>
      <c r="L86" s="625" t="s">
        <v>715</v>
      </c>
      <c r="M86" s="625" t="s">
        <v>715</v>
      </c>
      <c r="N86" s="625" t="s">
        <v>715</v>
      </c>
      <c r="O86" s="625" t="s">
        <v>715</v>
      </c>
      <c r="P86" s="625" t="s">
        <v>715</v>
      </c>
      <c r="Q86" s="625" t="s">
        <v>715</v>
      </c>
      <c r="R86" s="625" t="s">
        <v>715</v>
      </c>
      <c r="S86" s="625" t="s">
        <v>715</v>
      </c>
      <c r="T86" s="625" t="s">
        <v>715</v>
      </c>
      <c r="U86" s="625" t="s">
        <v>715</v>
      </c>
      <c r="V86" s="625" t="s">
        <v>715</v>
      </c>
      <c r="W86" s="625" t="s">
        <v>715</v>
      </c>
      <c r="X86" s="625" t="s">
        <v>715</v>
      </c>
      <c r="Y86" s="625" t="s">
        <v>715</v>
      </c>
      <c r="Z86" s="625" t="s">
        <v>715</v>
      </c>
      <c r="AA86" s="625" t="s">
        <v>715</v>
      </c>
      <c r="AB86" s="625" t="s">
        <v>715</v>
      </c>
      <c r="AC86" s="625" t="s">
        <v>715</v>
      </c>
      <c r="AD86" s="625" t="s">
        <v>715</v>
      </c>
      <c r="AE86" s="625" t="s">
        <v>715</v>
      </c>
      <c r="AF86" s="625" t="s">
        <v>715</v>
      </c>
      <c r="AG86" s="625" t="s">
        <v>715</v>
      </c>
      <c r="AH86" s="625" t="s">
        <v>715</v>
      </c>
      <c r="AI86" s="625" t="s">
        <v>715</v>
      </c>
      <c r="AJ86" s="625" t="s">
        <v>715</v>
      </c>
      <c r="AK86" s="625" t="s">
        <v>715</v>
      </c>
      <c r="AL86" s="625" t="s">
        <v>715</v>
      </c>
      <c r="AM86" s="625" t="s">
        <v>715</v>
      </c>
      <c r="AN86" s="625" t="s">
        <v>715</v>
      </c>
      <c r="AO86" s="625" t="s">
        <v>715</v>
      </c>
      <c r="AP86" s="625" t="s">
        <v>715</v>
      </c>
      <c r="AQ86" s="625">
        <v>0</v>
      </c>
      <c r="AR86" s="625" t="s">
        <v>715</v>
      </c>
      <c r="AS86" s="625">
        <v>0</v>
      </c>
    </row>
    <row r="87" spans="1:45" x14ac:dyDescent="0.25">
      <c r="A87" s="635" t="s">
        <v>785</v>
      </c>
      <c r="B87" s="625" t="s">
        <v>715</v>
      </c>
      <c r="C87" s="625" t="s">
        <v>715</v>
      </c>
      <c r="D87" s="625" t="s">
        <v>715</v>
      </c>
      <c r="E87" s="625" t="s">
        <v>715</v>
      </c>
      <c r="F87" s="625" t="s">
        <v>715</v>
      </c>
      <c r="G87" s="625" t="s">
        <v>715</v>
      </c>
      <c r="H87" s="625" t="s">
        <v>715</v>
      </c>
      <c r="I87" s="625" t="s">
        <v>715</v>
      </c>
      <c r="J87" s="625" t="s">
        <v>715</v>
      </c>
      <c r="K87" s="625" t="s">
        <v>715</v>
      </c>
      <c r="L87" s="625" t="s">
        <v>715</v>
      </c>
      <c r="M87" s="625" t="s">
        <v>715</v>
      </c>
      <c r="N87" s="625" t="s">
        <v>715</v>
      </c>
      <c r="O87" s="625" t="s">
        <v>715</v>
      </c>
      <c r="P87" s="625" t="s">
        <v>715</v>
      </c>
      <c r="Q87" s="625" t="s">
        <v>715</v>
      </c>
      <c r="R87" s="625" t="s">
        <v>715</v>
      </c>
      <c r="S87" s="625" t="s">
        <v>715</v>
      </c>
      <c r="T87" s="625" t="s">
        <v>715</v>
      </c>
      <c r="U87" s="625" t="s">
        <v>715</v>
      </c>
      <c r="V87" s="625" t="s">
        <v>715</v>
      </c>
      <c r="W87" s="625" t="s">
        <v>715</v>
      </c>
      <c r="X87" s="625" t="s">
        <v>715</v>
      </c>
      <c r="Y87" s="625" t="s">
        <v>715</v>
      </c>
      <c r="Z87" s="625" t="s">
        <v>715</v>
      </c>
      <c r="AA87" s="625" t="s">
        <v>715</v>
      </c>
      <c r="AB87" s="625" t="s">
        <v>715</v>
      </c>
      <c r="AC87" s="625" t="s">
        <v>715</v>
      </c>
      <c r="AD87" s="625" t="s">
        <v>715</v>
      </c>
      <c r="AE87" s="625" t="s">
        <v>715</v>
      </c>
      <c r="AF87" s="625" t="s">
        <v>715</v>
      </c>
      <c r="AG87" s="625" t="s">
        <v>715</v>
      </c>
      <c r="AH87" s="625" t="s">
        <v>715</v>
      </c>
      <c r="AI87" s="625" t="s">
        <v>715</v>
      </c>
      <c r="AJ87" s="625" t="s">
        <v>715</v>
      </c>
      <c r="AK87" s="625" t="s">
        <v>715</v>
      </c>
      <c r="AL87" s="625" t="s">
        <v>715</v>
      </c>
      <c r="AM87" s="625" t="s">
        <v>715</v>
      </c>
      <c r="AN87" s="625" t="s">
        <v>715</v>
      </c>
      <c r="AO87" s="625" t="s">
        <v>715</v>
      </c>
      <c r="AP87" s="625" t="s">
        <v>715</v>
      </c>
      <c r="AQ87" s="625">
        <v>0</v>
      </c>
      <c r="AR87" s="625" t="s">
        <v>715</v>
      </c>
      <c r="AS87" s="625">
        <v>0</v>
      </c>
    </row>
    <row r="88" spans="1:45" x14ac:dyDescent="0.25">
      <c r="A88" s="635" t="s">
        <v>786</v>
      </c>
      <c r="B88" s="625" t="s">
        <v>715</v>
      </c>
      <c r="C88" s="625" t="s">
        <v>715</v>
      </c>
      <c r="D88" s="625" t="s">
        <v>715</v>
      </c>
      <c r="E88" s="625" t="s">
        <v>715</v>
      </c>
      <c r="F88" s="625" t="s">
        <v>715</v>
      </c>
      <c r="G88" s="625" t="s">
        <v>715</v>
      </c>
      <c r="H88" s="625" t="s">
        <v>715</v>
      </c>
      <c r="I88" s="625" t="s">
        <v>715</v>
      </c>
      <c r="J88" s="625" t="s">
        <v>715</v>
      </c>
      <c r="K88" s="625" t="s">
        <v>715</v>
      </c>
      <c r="L88" s="625" t="s">
        <v>715</v>
      </c>
      <c r="M88" s="625" t="s">
        <v>715</v>
      </c>
      <c r="N88" s="625" t="s">
        <v>715</v>
      </c>
      <c r="O88" s="625" t="s">
        <v>715</v>
      </c>
      <c r="P88" s="625" t="s">
        <v>715</v>
      </c>
      <c r="Q88" s="625" t="s">
        <v>715</v>
      </c>
      <c r="R88" s="625" t="s">
        <v>715</v>
      </c>
      <c r="S88" s="625" t="s">
        <v>715</v>
      </c>
      <c r="T88" s="625" t="s">
        <v>715</v>
      </c>
      <c r="U88" s="625" t="s">
        <v>715</v>
      </c>
      <c r="V88" s="625" t="s">
        <v>715</v>
      </c>
      <c r="W88" s="625" t="s">
        <v>715</v>
      </c>
      <c r="X88" s="625" t="s">
        <v>715</v>
      </c>
      <c r="Y88" s="625" t="s">
        <v>715</v>
      </c>
      <c r="Z88" s="625" t="s">
        <v>715</v>
      </c>
      <c r="AA88" s="625" t="s">
        <v>715</v>
      </c>
      <c r="AB88" s="625" t="s">
        <v>715</v>
      </c>
      <c r="AC88" s="625" t="s">
        <v>715</v>
      </c>
      <c r="AD88" s="625" t="s">
        <v>715</v>
      </c>
      <c r="AE88" s="625" t="s">
        <v>715</v>
      </c>
      <c r="AF88" s="625" t="s">
        <v>715</v>
      </c>
      <c r="AG88" s="625" t="s">
        <v>715</v>
      </c>
      <c r="AH88" s="625" t="s">
        <v>715</v>
      </c>
      <c r="AI88" s="625" t="s">
        <v>715</v>
      </c>
      <c r="AJ88" s="625" t="s">
        <v>715</v>
      </c>
      <c r="AK88" s="625" t="s">
        <v>715</v>
      </c>
      <c r="AL88" s="625" t="s">
        <v>715</v>
      </c>
      <c r="AM88" s="625" t="s">
        <v>715</v>
      </c>
      <c r="AN88" s="625" t="s">
        <v>715</v>
      </c>
      <c r="AO88" s="625" t="s">
        <v>715</v>
      </c>
      <c r="AP88" s="625" t="s">
        <v>715</v>
      </c>
      <c r="AQ88" s="625">
        <v>0</v>
      </c>
      <c r="AR88" s="625" t="s">
        <v>715</v>
      </c>
      <c r="AS88" s="625">
        <v>0</v>
      </c>
    </row>
    <row r="89" spans="1:45" x14ac:dyDescent="0.25">
      <c r="A89" s="635" t="s">
        <v>787</v>
      </c>
      <c r="B89" s="625" t="s">
        <v>715</v>
      </c>
      <c r="C89" s="625" t="s">
        <v>715</v>
      </c>
      <c r="D89" s="625" t="s">
        <v>715</v>
      </c>
      <c r="E89" s="625" t="s">
        <v>715</v>
      </c>
      <c r="F89" s="625" t="s">
        <v>715</v>
      </c>
      <c r="G89" s="625" t="s">
        <v>715</v>
      </c>
      <c r="H89" s="625" t="s">
        <v>715</v>
      </c>
      <c r="I89" s="625" t="s">
        <v>715</v>
      </c>
      <c r="J89" s="625" t="s">
        <v>715</v>
      </c>
      <c r="K89" s="625" t="s">
        <v>715</v>
      </c>
      <c r="L89" s="625" t="s">
        <v>715</v>
      </c>
      <c r="M89" s="625" t="s">
        <v>715</v>
      </c>
      <c r="N89" s="625" t="s">
        <v>715</v>
      </c>
      <c r="O89" s="625" t="s">
        <v>715</v>
      </c>
      <c r="P89" s="625" t="s">
        <v>715</v>
      </c>
      <c r="Q89" s="625" t="s">
        <v>715</v>
      </c>
      <c r="R89" s="625" t="s">
        <v>715</v>
      </c>
      <c r="S89" s="625" t="s">
        <v>715</v>
      </c>
      <c r="T89" s="625" t="s">
        <v>715</v>
      </c>
      <c r="U89" s="625" t="s">
        <v>715</v>
      </c>
      <c r="V89" s="625" t="s">
        <v>715</v>
      </c>
      <c r="W89" s="625" t="s">
        <v>715</v>
      </c>
      <c r="X89" s="625" t="s">
        <v>715</v>
      </c>
      <c r="Y89" s="625" t="s">
        <v>715</v>
      </c>
      <c r="Z89" s="625" t="s">
        <v>715</v>
      </c>
      <c r="AA89" s="625" t="s">
        <v>715</v>
      </c>
      <c r="AB89" s="625" t="s">
        <v>715</v>
      </c>
      <c r="AC89" s="625" t="s">
        <v>715</v>
      </c>
      <c r="AD89" s="625" t="s">
        <v>715</v>
      </c>
      <c r="AE89" s="625" t="s">
        <v>715</v>
      </c>
      <c r="AF89" s="625" t="s">
        <v>715</v>
      </c>
      <c r="AG89" s="625" t="s">
        <v>715</v>
      </c>
      <c r="AH89" s="625" t="s">
        <v>715</v>
      </c>
      <c r="AI89" s="625" t="s">
        <v>715</v>
      </c>
      <c r="AJ89" s="625" t="s">
        <v>715</v>
      </c>
      <c r="AK89" s="625" t="s">
        <v>715</v>
      </c>
      <c r="AL89" s="625" t="s">
        <v>715</v>
      </c>
      <c r="AM89" s="625" t="s">
        <v>715</v>
      </c>
      <c r="AN89" s="625" t="s">
        <v>715</v>
      </c>
      <c r="AO89" s="625" t="s">
        <v>715</v>
      </c>
      <c r="AP89" s="625" t="s">
        <v>715</v>
      </c>
      <c r="AQ89" s="625">
        <v>0</v>
      </c>
      <c r="AR89" s="625" t="s">
        <v>715</v>
      </c>
      <c r="AS89" s="625">
        <v>0</v>
      </c>
    </row>
    <row r="90" spans="1:45" x14ac:dyDescent="0.25">
      <c r="A90" s="635" t="s">
        <v>788</v>
      </c>
      <c r="B90" s="625" t="s">
        <v>715</v>
      </c>
      <c r="C90" s="625" t="s">
        <v>715</v>
      </c>
      <c r="D90" s="625" t="s">
        <v>715</v>
      </c>
      <c r="E90" s="625" t="s">
        <v>715</v>
      </c>
      <c r="F90" s="625" t="s">
        <v>715</v>
      </c>
      <c r="G90" s="625" t="s">
        <v>715</v>
      </c>
      <c r="H90" s="625" t="s">
        <v>715</v>
      </c>
      <c r="I90" s="625" t="s">
        <v>715</v>
      </c>
      <c r="J90" s="625" t="s">
        <v>715</v>
      </c>
      <c r="K90" s="625" t="s">
        <v>715</v>
      </c>
      <c r="L90" s="625" t="s">
        <v>715</v>
      </c>
      <c r="M90" s="625" t="s">
        <v>715</v>
      </c>
      <c r="N90" s="625" t="s">
        <v>715</v>
      </c>
      <c r="O90" s="625" t="s">
        <v>715</v>
      </c>
      <c r="P90" s="625" t="s">
        <v>715</v>
      </c>
      <c r="Q90" s="625" t="s">
        <v>715</v>
      </c>
      <c r="R90" s="625" t="s">
        <v>715</v>
      </c>
      <c r="S90" s="625" t="s">
        <v>715</v>
      </c>
      <c r="T90" s="625" t="s">
        <v>715</v>
      </c>
      <c r="U90" s="625" t="s">
        <v>715</v>
      </c>
      <c r="V90" s="625" t="s">
        <v>715</v>
      </c>
      <c r="W90" s="625" t="s">
        <v>715</v>
      </c>
      <c r="X90" s="625" t="s">
        <v>715</v>
      </c>
      <c r="Y90" s="625" t="s">
        <v>715</v>
      </c>
      <c r="Z90" s="625" t="s">
        <v>715</v>
      </c>
      <c r="AA90" s="625" t="s">
        <v>715</v>
      </c>
      <c r="AB90" s="625" t="s">
        <v>715</v>
      </c>
      <c r="AC90" s="625" t="s">
        <v>715</v>
      </c>
      <c r="AD90" s="625" t="s">
        <v>715</v>
      </c>
      <c r="AE90" s="625" t="s">
        <v>715</v>
      </c>
      <c r="AF90" s="625" t="s">
        <v>715</v>
      </c>
      <c r="AG90" s="625" t="s">
        <v>715</v>
      </c>
      <c r="AH90" s="625" t="s">
        <v>715</v>
      </c>
      <c r="AI90" s="625" t="s">
        <v>715</v>
      </c>
      <c r="AJ90" s="625" t="s">
        <v>715</v>
      </c>
      <c r="AK90" s="625" t="s">
        <v>715</v>
      </c>
      <c r="AL90" s="625" t="s">
        <v>715</v>
      </c>
      <c r="AM90" s="625" t="s">
        <v>715</v>
      </c>
      <c r="AN90" s="625" t="s">
        <v>715</v>
      </c>
      <c r="AO90" s="625" t="s">
        <v>715</v>
      </c>
      <c r="AP90" s="625" t="s">
        <v>715</v>
      </c>
      <c r="AQ90" s="625">
        <v>0</v>
      </c>
      <c r="AR90" s="625" t="s">
        <v>715</v>
      </c>
      <c r="AS90" s="625">
        <v>0</v>
      </c>
    </row>
    <row r="91" spans="1:45" x14ac:dyDescent="0.25">
      <c r="A91" s="635" t="s">
        <v>789</v>
      </c>
      <c r="B91" s="625" t="s">
        <v>715</v>
      </c>
      <c r="C91" s="625" t="s">
        <v>715</v>
      </c>
      <c r="D91" s="625" t="s">
        <v>715</v>
      </c>
      <c r="E91" s="625" t="s">
        <v>715</v>
      </c>
      <c r="F91" s="625" t="s">
        <v>715</v>
      </c>
      <c r="G91" s="625" t="s">
        <v>715</v>
      </c>
      <c r="H91" s="625" t="s">
        <v>715</v>
      </c>
      <c r="I91" s="625" t="s">
        <v>715</v>
      </c>
      <c r="J91" s="625" t="s">
        <v>715</v>
      </c>
      <c r="K91" s="625" t="s">
        <v>715</v>
      </c>
      <c r="L91" s="625" t="s">
        <v>715</v>
      </c>
      <c r="M91" s="625" t="s">
        <v>715</v>
      </c>
      <c r="N91" s="625" t="s">
        <v>715</v>
      </c>
      <c r="O91" s="625" t="s">
        <v>715</v>
      </c>
      <c r="P91" s="625" t="s">
        <v>715</v>
      </c>
      <c r="Q91" s="625" t="s">
        <v>715</v>
      </c>
      <c r="R91" s="625" t="s">
        <v>715</v>
      </c>
      <c r="S91" s="625" t="s">
        <v>715</v>
      </c>
      <c r="T91" s="625" t="s">
        <v>715</v>
      </c>
      <c r="U91" s="625" t="s">
        <v>715</v>
      </c>
      <c r="V91" s="625" t="s">
        <v>715</v>
      </c>
      <c r="W91" s="625" t="s">
        <v>715</v>
      </c>
      <c r="X91" s="625" t="s">
        <v>715</v>
      </c>
      <c r="Y91" s="625" t="s">
        <v>715</v>
      </c>
      <c r="Z91" s="625" t="s">
        <v>715</v>
      </c>
      <c r="AA91" s="625" t="s">
        <v>715</v>
      </c>
      <c r="AB91" s="625" t="s">
        <v>715</v>
      </c>
      <c r="AC91" s="625" t="s">
        <v>715</v>
      </c>
      <c r="AD91" s="625" t="s">
        <v>715</v>
      </c>
      <c r="AE91" s="625" t="s">
        <v>715</v>
      </c>
      <c r="AF91" s="625" t="s">
        <v>715</v>
      </c>
      <c r="AG91" s="625" t="s">
        <v>715</v>
      </c>
      <c r="AH91" s="625" t="s">
        <v>715</v>
      </c>
      <c r="AI91" s="625" t="s">
        <v>715</v>
      </c>
      <c r="AJ91" s="625" t="s">
        <v>715</v>
      </c>
      <c r="AK91" s="625" t="s">
        <v>715</v>
      </c>
      <c r="AL91" s="625" t="s">
        <v>715</v>
      </c>
      <c r="AM91" s="625" t="s">
        <v>715</v>
      </c>
      <c r="AN91" s="625" t="s">
        <v>715</v>
      </c>
      <c r="AO91" s="625" t="s">
        <v>715</v>
      </c>
      <c r="AP91" s="625" t="s">
        <v>715</v>
      </c>
      <c r="AQ91" s="625">
        <v>0</v>
      </c>
      <c r="AR91" s="625" t="s">
        <v>715</v>
      </c>
      <c r="AS91" s="625">
        <v>0</v>
      </c>
    </row>
    <row r="92" spans="1:45" x14ac:dyDescent="0.25">
      <c r="A92" s="635" t="s">
        <v>790</v>
      </c>
      <c r="B92" s="625" t="s">
        <v>715</v>
      </c>
      <c r="C92" s="625" t="s">
        <v>715</v>
      </c>
      <c r="D92" s="625" t="s">
        <v>715</v>
      </c>
      <c r="E92" s="625" t="s">
        <v>715</v>
      </c>
      <c r="F92" s="625" t="s">
        <v>715</v>
      </c>
      <c r="G92" s="625" t="s">
        <v>715</v>
      </c>
      <c r="H92" s="625" t="s">
        <v>715</v>
      </c>
      <c r="I92" s="625" t="s">
        <v>715</v>
      </c>
      <c r="J92" s="625" t="s">
        <v>715</v>
      </c>
      <c r="K92" s="625" t="s">
        <v>715</v>
      </c>
      <c r="L92" s="625" t="s">
        <v>715</v>
      </c>
      <c r="M92" s="625" t="s">
        <v>715</v>
      </c>
      <c r="N92" s="625" t="s">
        <v>715</v>
      </c>
      <c r="O92" s="625" t="s">
        <v>715</v>
      </c>
      <c r="P92" s="625" t="s">
        <v>715</v>
      </c>
      <c r="Q92" s="625" t="s">
        <v>715</v>
      </c>
      <c r="R92" s="625" t="s">
        <v>715</v>
      </c>
      <c r="S92" s="625" t="s">
        <v>715</v>
      </c>
      <c r="T92" s="625" t="s">
        <v>715</v>
      </c>
      <c r="U92" s="625" t="s">
        <v>715</v>
      </c>
      <c r="V92" s="625" t="s">
        <v>715</v>
      </c>
      <c r="W92" s="625" t="s">
        <v>715</v>
      </c>
      <c r="X92" s="625" t="s">
        <v>715</v>
      </c>
      <c r="Y92" s="625" t="s">
        <v>715</v>
      </c>
      <c r="Z92" s="625" t="s">
        <v>715</v>
      </c>
      <c r="AA92" s="625" t="s">
        <v>715</v>
      </c>
      <c r="AB92" s="625" t="s">
        <v>715</v>
      </c>
      <c r="AC92" s="625" t="s">
        <v>715</v>
      </c>
      <c r="AD92" s="625" t="s">
        <v>715</v>
      </c>
      <c r="AE92" s="625" t="s">
        <v>715</v>
      </c>
      <c r="AF92" s="625" t="s">
        <v>715</v>
      </c>
      <c r="AG92" s="625" t="s">
        <v>715</v>
      </c>
      <c r="AH92" s="625" t="s">
        <v>715</v>
      </c>
      <c r="AI92" s="625" t="s">
        <v>715</v>
      </c>
      <c r="AJ92" s="625" t="s">
        <v>715</v>
      </c>
      <c r="AK92" s="625" t="s">
        <v>715</v>
      </c>
      <c r="AL92" s="625" t="s">
        <v>715</v>
      </c>
      <c r="AM92" s="625" t="s">
        <v>715</v>
      </c>
      <c r="AN92" s="625" t="s">
        <v>715</v>
      </c>
      <c r="AO92" s="625" t="s">
        <v>715</v>
      </c>
      <c r="AP92" s="625" t="s">
        <v>715</v>
      </c>
      <c r="AQ92" s="625">
        <v>0</v>
      </c>
      <c r="AR92" s="625" t="s">
        <v>715</v>
      </c>
      <c r="AS92" s="625">
        <v>0</v>
      </c>
    </row>
    <row r="93" spans="1:45" x14ac:dyDescent="0.25">
      <c r="A93" s="635" t="s">
        <v>791</v>
      </c>
      <c r="B93" s="625" t="s">
        <v>715</v>
      </c>
      <c r="C93" s="625" t="s">
        <v>715</v>
      </c>
      <c r="D93" s="625" t="s">
        <v>715</v>
      </c>
      <c r="E93" s="625" t="s">
        <v>715</v>
      </c>
      <c r="F93" s="625" t="s">
        <v>715</v>
      </c>
      <c r="G93" s="625" t="s">
        <v>715</v>
      </c>
      <c r="H93" s="625" t="s">
        <v>715</v>
      </c>
      <c r="I93" s="625" t="s">
        <v>715</v>
      </c>
      <c r="J93" s="625" t="s">
        <v>715</v>
      </c>
      <c r="K93" s="625" t="s">
        <v>715</v>
      </c>
      <c r="L93" s="625" t="s">
        <v>715</v>
      </c>
      <c r="M93" s="625" t="s">
        <v>715</v>
      </c>
      <c r="N93" s="625" t="s">
        <v>715</v>
      </c>
      <c r="O93" s="625" t="s">
        <v>715</v>
      </c>
      <c r="P93" s="625" t="s">
        <v>715</v>
      </c>
      <c r="Q93" s="625" t="s">
        <v>715</v>
      </c>
      <c r="R93" s="625" t="s">
        <v>715</v>
      </c>
      <c r="S93" s="625" t="s">
        <v>715</v>
      </c>
      <c r="T93" s="625" t="s">
        <v>715</v>
      </c>
      <c r="U93" s="625" t="s">
        <v>715</v>
      </c>
      <c r="V93" s="625" t="s">
        <v>715</v>
      </c>
      <c r="W93" s="625" t="s">
        <v>715</v>
      </c>
      <c r="X93" s="625" t="s">
        <v>715</v>
      </c>
      <c r="Y93" s="625" t="s">
        <v>715</v>
      </c>
      <c r="Z93" s="625" t="s">
        <v>715</v>
      </c>
      <c r="AA93" s="625" t="s">
        <v>715</v>
      </c>
      <c r="AB93" s="625" t="s">
        <v>715</v>
      </c>
      <c r="AC93" s="625" t="s">
        <v>715</v>
      </c>
      <c r="AD93" s="625" t="s">
        <v>715</v>
      </c>
      <c r="AE93" s="625" t="s">
        <v>715</v>
      </c>
      <c r="AF93" s="625" t="s">
        <v>715</v>
      </c>
      <c r="AG93" s="625" t="s">
        <v>715</v>
      </c>
      <c r="AH93" s="625" t="s">
        <v>715</v>
      </c>
      <c r="AI93" s="625" t="s">
        <v>715</v>
      </c>
      <c r="AJ93" s="625" t="s">
        <v>715</v>
      </c>
      <c r="AK93" s="625" t="s">
        <v>715</v>
      </c>
      <c r="AL93" s="625" t="s">
        <v>715</v>
      </c>
      <c r="AM93" s="625" t="s">
        <v>715</v>
      </c>
      <c r="AN93" s="625" t="s">
        <v>715</v>
      </c>
      <c r="AO93" s="625" t="s">
        <v>715</v>
      </c>
      <c r="AP93" s="625" t="s">
        <v>715</v>
      </c>
      <c r="AQ93" s="625">
        <v>0</v>
      </c>
      <c r="AR93" s="625" t="s">
        <v>715</v>
      </c>
      <c r="AS93" s="625">
        <v>0</v>
      </c>
    </row>
    <row r="94" spans="1:45" x14ac:dyDescent="0.25">
      <c r="A94" s="635" t="s">
        <v>792</v>
      </c>
      <c r="B94" s="625" t="s">
        <v>715</v>
      </c>
      <c r="C94" s="625" t="s">
        <v>715</v>
      </c>
      <c r="D94" s="625" t="s">
        <v>715</v>
      </c>
      <c r="E94" s="625" t="s">
        <v>715</v>
      </c>
      <c r="F94" s="625" t="s">
        <v>715</v>
      </c>
      <c r="G94" s="625" t="s">
        <v>715</v>
      </c>
      <c r="H94" s="625" t="s">
        <v>715</v>
      </c>
      <c r="I94" s="625" t="s">
        <v>715</v>
      </c>
      <c r="J94" s="625" t="s">
        <v>715</v>
      </c>
      <c r="K94" s="625" t="s">
        <v>715</v>
      </c>
      <c r="L94" s="625" t="s">
        <v>715</v>
      </c>
      <c r="M94" s="625" t="s">
        <v>715</v>
      </c>
      <c r="N94" s="625" t="s">
        <v>715</v>
      </c>
      <c r="O94" s="625" t="s">
        <v>715</v>
      </c>
      <c r="P94" s="625" t="s">
        <v>715</v>
      </c>
      <c r="Q94" s="625" t="s">
        <v>715</v>
      </c>
      <c r="R94" s="625" t="s">
        <v>715</v>
      </c>
      <c r="S94" s="625" t="s">
        <v>715</v>
      </c>
      <c r="T94" s="625" t="s">
        <v>715</v>
      </c>
      <c r="U94" s="625" t="s">
        <v>715</v>
      </c>
      <c r="V94" s="625" t="s">
        <v>715</v>
      </c>
      <c r="W94" s="625" t="s">
        <v>715</v>
      </c>
      <c r="X94" s="625" t="s">
        <v>715</v>
      </c>
      <c r="Y94" s="625" t="s">
        <v>715</v>
      </c>
      <c r="Z94" s="625" t="s">
        <v>715</v>
      </c>
      <c r="AA94" s="625" t="s">
        <v>715</v>
      </c>
      <c r="AB94" s="625" t="s">
        <v>715</v>
      </c>
      <c r="AC94" s="625" t="s">
        <v>715</v>
      </c>
      <c r="AD94" s="625" t="s">
        <v>715</v>
      </c>
      <c r="AE94" s="625" t="s">
        <v>715</v>
      </c>
      <c r="AF94" s="625" t="s">
        <v>715</v>
      </c>
      <c r="AG94" s="625" t="s">
        <v>715</v>
      </c>
      <c r="AH94" s="625" t="s">
        <v>715</v>
      </c>
      <c r="AI94" s="625" t="s">
        <v>715</v>
      </c>
      <c r="AJ94" s="625" t="s">
        <v>715</v>
      </c>
      <c r="AK94" s="625" t="s">
        <v>715</v>
      </c>
      <c r="AL94" s="625" t="s">
        <v>715</v>
      </c>
      <c r="AM94" s="625" t="s">
        <v>715</v>
      </c>
      <c r="AN94" s="625" t="s">
        <v>715</v>
      </c>
      <c r="AO94" s="625" t="s">
        <v>715</v>
      </c>
      <c r="AP94" s="625" t="s">
        <v>715</v>
      </c>
      <c r="AQ94" s="625">
        <v>0</v>
      </c>
      <c r="AR94" s="625" t="s">
        <v>715</v>
      </c>
      <c r="AS94" s="625">
        <v>0</v>
      </c>
    </row>
    <row r="95" spans="1:45" x14ac:dyDescent="0.25">
      <c r="A95" s="635" t="s">
        <v>793</v>
      </c>
      <c r="B95" s="625" t="s">
        <v>715</v>
      </c>
      <c r="C95" s="625" t="s">
        <v>715</v>
      </c>
      <c r="D95" s="625" t="s">
        <v>715</v>
      </c>
      <c r="E95" s="625" t="s">
        <v>715</v>
      </c>
      <c r="F95" s="625" t="s">
        <v>715</v>
      </c>
      <c r="G95" s="625" t="s">
        <v>715</v>
      </c>
      <c r="H95" s="625" t="s">
        <v>715</v>
      </c>
      <c r="I95" s="625" t="s">
        <v>715</v>
      </c>
      <c r="J95" s="625" t="s">
        <v>715</v>
      </c>
      <c r="K95" s="625" t="s">
        <v>715</v>
      </c>
      <c r="L95" s="625" t="s">
        <v>715</v>
      </c>
      <c r="M95" s="625" t="s">
        <v>715</v>
      </c>
      <c r="N95" s="625" t="s">
        <v>715</v>
      </c>
      <c r="O95" s="625" t="s">
        <v>715</v>
      </c>
      <c r="P95" s="625" t="s">
        <v>715</v>
      </c>
      <c r="Q95" s="625" t="s">
        <v>715</v>
      </c>
      <c r="R95" s="625" t="s">
        <v>715</v>
      </c>
      <c r="S95" s="625" t="s">
        <v>715</v>
      </c>
      <c r="T95" s="625" t="s">
        <v>715</v>
      </c>
      <c r="U95" s="625" t="s">
        <v>715</v>
      </c>
      <c r="V95" s="625" t="s">
        <v>715</v>
      </c>
      <c r="W95" s="625" t="s">
        <v>715</v>
      </c>
      <c r="X95" s="625" t="s">
        <v>715</v>
      </c>
      <c r="Y95" s="625" t="s">
        <v>715</v>
      </c>
      <c r="Z95" s="625" t="s">
        <v>715</v>
      </c>
      <c r="AA95" s="625" t="s">
        <v>715</v>
      </c>
      <c r="AB95" s="625" t="s">
        <v>715</v>
      </c>
      <c r="AC95" s="625" t="s">
        <v>715</v>
      </c>
      <c r="AD95" s="625" t="s">
        <v>715</v>
      </c>
      <c r="AE95" s="625" t="s">
        <v>715</v>
      </c>
      <c r="AF95" s="625" t="s">
        <v>715</v>
      </c>
      <c r="AG95" s="625" t="s">
        <v>715</v>
      </c>
      <c r="AH95" s="625" t="s">
        <v>715</v>
      </c>
      <c r="AI95" s="625" t="s">
        <v>715</v>
      </c>
      <c r="AJ95" s="625" t="s">
        <v>715</v>
      </c>
      <c r="AK95" s="625" t="s">
        <v>715</v>
      </c>
      <c r="AL95" s="625" t="s">
        <v>715</v>
      </c>
      <c r="AM95" s="625" t="s">
        <v>715</v>
      </c>
      <c r="AN95" s="625" t="s">
        <v>715</v>
      </c>
      <c r="AO95" s="625" t="s">
        <v>715</v>
      </c>
      <c r="AP95" s="625" t="s">
        <v>715</v>
      </c>
      <c r="AQ95" s="625">
        <v>0</v>
      </c>
      <c r="AR95" s="625" t="s">
        <v>715</v>
      </c>
      <c r="AS95" s="625">
        <v>0</v>
      </c>
    </row>
    <row r="96" spans="1:45" x14ac:dyDescent="0.25">
      <c r="A96" s="635" t="s">
        <v>794</v>
      </c>
      <c r="B96" s="625" t="s">
        <v>715</v>
      </c>
      <c r="C96" s="625" t="s">
        <v>715</v>
      </c>
      <c r="D96" s="625" t="s">
        <v>715</v>
      </c>
      <c r="E96" s="625" t="s">
        <v>715</v>
      </c>
      <c r="F96" s="625" t="s">
        <v>715</v>
      </c>
      <c r="G96" s="625" t="s">
        <v>715</v>
      </c>
      <c r="H96" s="625" t="s">
        <v>715</v>
      </c>
      <c r="I96" s="625" t="s">
        <v>715</v>
      </c>
      <c r="J96" s="625" t="s">
        <v>715</v>
      </c>
      <c r="K96" s="625" t="s">
        <v>715</v>
      </c>
      <c r="L96" s="625" t="s">
        <v>715</v>
      </c>
      <c r="M96" s="625" t="s">
        <v>715</v>
      </c>
      <c r="N96" s="625" t="s">
        <v>715</v>
      </c>
      <c r="O96" s="625" t="s">
        <v>715</v>
      </c>
      <c r="P96" s="625" t="s">
        <v>715</v>
      </c>
      <c r="Q96" s="625" t="s">
        <v>715</v>
      </c>
      <c r="R96" s="625" t="s">
        <v>715</v>
      </c>
      <c r="S96" s="625" t="s">
        <v>715</v>
      </c>
      <c r="T96" s="625" t="s">
        <v>715</v>
      </c>
      <c r="U96" s="625" t="s">
        <v>715</v>
      </c>
      <c r="V96" s="625" t="s">
        <v>715</v>
      </c>
      <c r="W96" s="625" t="s">
        <v>715</v>
      </c>
      <c r="X96" s="625" t="s">
        <v>715</v>
      </c>
      <c r="Y96" s="625" t="s">
        <v>715</v>
      </c>
      <c r="Z96" s="625" t="s">
        <v>715</v>
      </c>
      <c r="AA96" s="625" t="s">
        <v>715</v>
      </c>
      <c r="AB96" s="625" t="s">
        <v>715</v>
      </c>
      <c r="AC96" s="625" t="s">
        <v>715</v>
      </c>
      <c r="AD96" s="625" t="s">
        <v>715</v>
      </c>
      <c r="AE96" s="625" t="s">
        <v>715</v>
      </c>
      <c r="AF96" s="625" t="s">
        <v>715</v>
      </c>
      <c r="AG96" s="625" t="s">
        <v>715</v>
      </c>
      <c r="AH96" s="625" t="s">
        <v>715</v>
      </c>
      <c r="AI96" s="625" t="s">
        <v>715</v>
      </c>
      <c r="AJ96" s="625" t="s">
        <v>715</v>
      </c>
      <c r="AK96" s="625" t="s">
        <v>715</v>
      </c>
      <c r="AL96" s="625" t="s">
        <v>715</v>
      </c>
      <c r="AM96" s="625" t="s">
        <v>715</v>
      </c>
      <c r="AN96" s="625" t="s">
        <v>715</v>
      </c>
      <c r="AO96" s="625" t="s">
        <v>715</v>
      </c>
      <c r="AP96" s="625" t="s">
        <v>715</v>
      </c>
      <c r="AQ96" s="625">
        <v>0</v>
      </c>
      <c r="AR96" s="625" t="s">
        <v>715</v>
      </c>
      <c r="AS96" s="625">
        <v>0</v>
      </c>
    </row>
    <row r="97" spans="1:45" x14ac:dyDescent="0.25">
      <c r="A97" s="635" t="s">
        <v>795</v>
      </c>
      <c r="B97" s="625" t="s">
        <v>715</v>
      </c>
      <c r="C97" s="625" t="s">
        <v>715</v>
      </c>
      <c r="D97" s="625" t="s">
        <v>715</v>
      </c>
      <c r="E97" s="625" t="s">
        <v>715</v>
      </c>
      <c r="F97" s="625" t="s">
        <v>715</v>
      </c>
      <c r="G97" s="625" t="s">
        <v>715</v>
      </c>
      <c r="H97" s="625" t="s">
        <v>715</v>
      </c>
      <c r="I97" s="625" t="s">
        <v>715</v>
      </c>
      <c r="J97" s="625" t="s">
        <v>715</v>
      </c>
      <c r="K97" s="625" t="s">
        <v>715</v>
      </c>
      <c r="L97" s="625" t="s">
        <v>715</v>
      </c>
      <c r="M97" s="625" t="s">
        <v>715</v>
      </c>
      <c r="N97" s="625" t="s">
        <v>715</v>
      </c>
      <c r="O97" s="625" t="s">
        <v>715</v>
      </c>
      <c r="P97" s="625" t="s">
        <v>715</v>
      </c>
      <c r="Q97" s="625" t="s">
        <v>715</v>
      </c>
      <c r="R97" s="625" t="s">
        <v>715</v>
      </c>
      <c r="S97" s="625" t="s">
        <v>715</v>
      </c>
      <c r="T97" s="625" t="s">
        <v>715</v>
      </c>
      <c r="U97" s="625" t="s">
        <v>715</v>
      </c>
      <c r="V97" s="625" t="s">
        <v>715</v>
      </c>
      <c r="W97" s="625" t="s">
        <v>715</v>
      </c>
      <c r="X97" s="625" t="s">
        <v>715</v>
      </c>
      <c r="Y97" s="625" t="s">
        <v>715</v>
      </c>
      <c r="Z97" s="625" t="s">
        <v>715</v>
      </c>
      <c r="AA97" s="625" t="s">
        <v>715</v>
      </c>
      <c r="AB97" s="625" t="s">
        <v>715</v>
      </c>
      <c r="AC97" s="625" t="s">
        <v>715</v>
      </c>
      <c r="AD97" s="625" t="s">
        <v>715</v>
      </c>
      <c r="AE97" s="625" t="s">
        <v>715</v>
      </c>
      <c r="AF97" s="625" t="s">
        <v>715</v>
      </c>
      <c r="AG97" s="625" t="s">
        <v>715</v>
      </c>
      <c r="AH97" s="625" t="s">
        <v>715</v>
      </c>
      <c r="AI97" s="625" t="s">
        <v>715</v>
      </c>
      <c r="AJ97" s="625" t="s">
        <v>715</v>
      </c>
      <c r="AK97" s="625" t="s">
        <v>715</v>
      </c>
      <c r="AL97" s="625" t="s">
        <v>715</v>
      </c>
      <c r="AM97" s="625" t="s">
        <v>715</v>
      </c>
      <c r="AN97" s="625" t="s">
        <v>715</v>
      </c>
      <c r="AO97" s="625" t="s">
        <v>715</v>
      </c>
      <c r="AP97" s="625" t="s">
        <v>715</v>
      </c>
      <c r="AQ97" s="625">
        <v>0</v>
      </c>
      <c r="AR97" s="625" t="s">
        <v>715</v>
      </c>
      <c r="AS97" s="625">
        <v>0</v>
      </c>
    </row>
    <row r="98" spans="1:45" x14ac:dyDescent="0.25">
      <c r="A98" s="635" t="s">
        <v>796</v>
      </c>
      <c r="B98" s="625" t="s">
        <v>715</v>
      </c>
      <c r="C98" s="625" t="s">
        <v>715</v>
      </c>
      <c r="D98" s="625" t="s">
        <v>715</v>
      </c>
      <c r="E98" s="625" t="s">
        <v>715</v>
      </c>
      <c r="F98" s="625" t="s">
        <v>715</v>
      </c>
      <c r="G98" s="625" t="s">
        <v>715</v>
      </c>
      <c r="H98" s="625" t="s">
        <v>715</v>
      </c>
      <c r="I98" s="625" t="s">
        <v>715</v>
      </c>
      <c r="J98" s="625" t="s">
        <v>715</v>
      </c>
      <c r="K98" s="625" t="s">
        <v>715</v>
      </c>
      <c r="L98" s="625" t="s">
        <v>715</v>
      </c>
      <c r="M98" s="625" t="s">
        <v>715</v>
      </c>
      <c r="N98" s="625" t="s">
        <v>715</v>
      </c>
      <c r="O98" s="625" t="s">
        <v>715</v>
      </c>
      <c r="P98" s="625" t="s">
        <v>715</v>
      </c>
      <c r="Q98" s="625" t="s">
        <v>715</v>
      </c>
      <c r="R98" s="625" t="s">
        <v>715</v>
      </c>
      <c r="S98" s="625" t="s">
        <v>715</v>
      </c>
      <c r="T98" s="625" t="s">
        <v>715</v>
      </c>
      <c r="U98" s="625" t="s">
        <v>715</v>
      </c>
      <c r="V98" s="625" t="s">
        <v>715</v>
      </c>
      <c r="W98" s="625" t="s">
        <v>715</v>
      </c>
      <c r="X98" s="625" t="s">
        <v>715</v>
      </c>
      <c r="Y98" s="625" t="s">
        <v>715</v>
      </c>
      <c r="Z98" s="625" t="s">
        <v>715</v>
      </c>
      <c r="AA98" s="625" t="s">
        <v>715</v>
      </c>
      <c r="AB98" s="625" t="s">
        <v>715</v>
      </c>
      <c r="AC98" s="625" t="s">
        <v>715</v>
      </c>
      <c r="AD98" s="625" t="s">
        <v>715</v>
      </c>
      <c r="AE98" s="625" t="s">
        <v>715</v>
      </c>
      <c r="AF98" s="625" t="s">
        <v>715</v>
      </c>
      <c r="AG98" s="625" t="s">
        <v>715</v>
      </c>
      <c r="AH98" s="625" t="s">
        <v>715</v>
      </c>
      <c r="AI98" s="625" t="s">
        <v>715</v>
      </c>
      <c r="AJ98" s="625" t="s">
        <v>715</v>
      </c>
      <c r="AK98" s="625" t="s">
        <v>715</v>
      </c>
      <c r="AL98" s="625" t="s">
        <v>715</v>
      </c>
      <c r="AM98" s="625" t="s">
        <v>715</v>
      </c>
      <c r="AN98" s="625" t="s">
        <v>715</v>
      </c>
      <c r="AO98" s="625" t="s">
        <v>715</v>
      </c>
      <c r="AP98" s="625" t="s">
        <v>715</v>
      </c>
      <c r="AQ98" s="625">
        <v>0</v>
      </c>
      <c r="AR98" s="625" t="s">
        <v>715</v>
      </c>
      <c r="AS98" s="625">
        <v>0</v>
      </c>
    </row>
    <row r="99" spans="1:45" x14ac:dyDescent="0.25">
      <c r="A99" s="635" t="s">
        <v>797</v>
      </c>
      <c r="B99" s="625" t="s">
        <v>715</v>
      </c>
      <c r="C99" s="625" t="s">
        <v>715</v>
      </c>
      <c r="D99" s="625" t="s">
        <v>715</v>
      </c>
      <c r="E99" s="625" t="s">
        <v>715</v>
      </c>
      <c r="F99" s="625" t="s">
        <v>715</v>
      </c>
      <c r="G99" s="625" t="s">
        <v>715</v>
      </c>
      <c r="H99" s="625" t="s">
        <v>715</v>
      </c>
      <c r="I99" s="625" t="s">
        <v>715</v>
      </c>
      <c r="J99" s="625" t="s">
        <v>715</v>
      </c>
      <c r="K99" s="625" t="s">
        <v>715</v>
      </c>
      <c r="L99" s="625" t="s">
        <v>715</v>
      </c>
      <c r="M99" s="625" t="s">
        <v>715</v>
      </c>
      <c r="N99" s="625" t="s">
        <v>715</v>
      </c>
      <c r="O99" s="625" t="s">
        <v>715</v>
      </c>
      <c r="P99" s="625" t="s">
        <v>715</v>
      </c>
      <c r="Q99" s="625" t="s">
        <v>715</v>
      </c>
      <c r="R99" s="625" t="s">
        <v>715</v>
      </c>
      <c r="S99" s="625" t="s">
        <v>715</v>
      </c>
      <c r="T99" s="625" t="s">
        <v>715</v>
      </c>
      <c r="U99" s="625" t="s">
        <v>715</v>
      </c>
      <c r="V99" s="625" t="s">
        <v>715</v>
      </c>
      <c r="W99" s="625" t="s">
        <v>715</v>
      </c>
      <c r="X99" s="625" t="s">
        <v>715</v>
      </c>
      <c r="Y99" s="625" t="s">
        <v>715</v>
      </c>
      <c r="Z99" s="625" t="s">
        <v>715</v>
      </c>
      <c r="AA99" s="625" t="s">
        <v>715</v>
      </c>
      <c r="AB99" s="625" t="s">
        <v>715</v>
      </c>
      <c r="AC99" s="625" t="s">
        <v>715</v>
      </c>
      <c r="AD99" s="625" t="s">
        <v>715</v>
      </c>
      <c r="AE99" s="625" t="s">
        <v>715</v>
      </c>
      <c r="AF99" s="625" t="s">
        <v>715</v>
      </c>
      <c r="AG99" s="625" t="s">
        <v>715</v>
      </c>
      <c r="AH99" s="625" t="s">
        <v>715</v>
      </c>
      <c r="AI99" s="625" t="s">
        <v>715</v>
      </c>
      <c r="AJ99" s="625" t="s">
        <v>715</v>
      </c>
      <c r="AK99" s="625" t="s">
        <v>715</v>
      </c>
      <c r="AL99" s="625" t="s">
        <v>715</v>
      </c>
      <c r="AM99" s="625" t="s">
        <v>715</v>
      </c>
      <c r="AN99" s="625" t="s">
        <v>715</v>
      </c>
      <c r="AO99" s="625" t="s">
        <v>715</v>
      </c>
      <c r="AP99" s="625" t="s">
        <v>715</v>
      </c>
      <c r="AQ99" s="625">
        <v>0</v>
      </c>
      <c r="AR99" s="625" t="s">
        <v>715</v>
      </c>
      <c r="AS99" s="625">
        <v>0</v>
      </c>
    </row>
    <row r="100" spans="1:45" x14ac:dyDescent="0.25">
      <c r="A100" s="635" t="s">
        <v>798</v>
      </c>
      <c r="B100" s="625" t="s">
        <v>715</v>
      </c>
      <c r="C100" s="625" t="s">
        <v>715</v>
      </c>
      <c r="D100" s="625" t="s">
        <v>715</v>
      </c>
      <c r="E100" s="625" t="s">
        <v>715</v>
      </c>
      <c r="F100" s="625" t="s">
        <v>715</v>
      </c>
      <c r="G100" s="625" t="s">
        <v>715</v>
      </c>
      <c r="H100" s="625" t="s">
        <v>715</v>
      </c>
      <c r="I100" s="625" t="s">
        <v>715</v>
      </c>
      <c r="J100" s="625" t="s">
        <v>715</v>
      </c>
      <c r="K100" s="625" t="s">
        <v>715</v>
      </c>
      <c r="L100" s="625" t="s">
        <v>715</v>
      </c>
      <c r="M100" s="625" t="s">
        <v>715</v>
      </c>
      <c r="N100" s="625" t="s">
        <v>715</v>
      </c>
      <c r="O100" s="625" t="s">
        <v>715</v>
      </c>
      <c r="P100" s="625" t="s">
        <v>715</v>
      </c>
      <c r="Q100" s="625" t="s">
        <v>715</v>
      </c>
      <c r="R100" s="625" t="s">
        <v>715</v>
      </c>
      <c r="S100" s="625" t="s">
        <v>715</v>
      </c>
      <c r="T100" s="625" t="s">
        <v>715</v>
      </c>
      <c r="U100" s="625" t="s">
        <v>715</v>
      </c>
      <c r="V100" s="625" t="s">
        <v>715</v>
      </c>
      <c r="W100" s="625" t="s">
        <v>715</v>
      </c>
      <c r="X100" s="625" t="s">
        <v>715</v>
      </c>
      <c r="Y100" s="625" t="s">
        <v>715</v>
      </c>
      <c r="Z100" s="625" t="s">
        <v>715</v>
      </c>
      <c r="AA100" s="625" t="s">
        <v>715</v>
      </c>
      <c r="AB100" s="625" t="s">
        <v>715</v>
      </c>
      <c r="AC100" s="625" t="s">
        <v>715</v>
      </c>
      <c r="AD100" s="625" t="s">
        <v>715</v>
      </c>
      <c r="AE100" s="625" t="s">
        <v>715</v>
      </c>
      <c r="AF100" s="625" t="s">
        <v>715</v>
      </c>
      <c r="AG100" s="625" t="s">
        <v>715</v>
      </c>
      <c r="AH100" s="625" t="s">
        <v>715</v>
      </c>
      <c r="AI100" s="625" t="s">
        <v>715</v>
      </c>
      <c r="AJ100" s="625" t="s">
        <v>715</v>
      </c>
      <c r="AK100" s="625" t="s">
        <v>715</v>
      </c>
      <c r="AL100" s="625" t="s">
        <v>715</v>
      </c>
      <c r="AM100" s="625" t="s">
        <v>715</v>
      </c>
      <c r="AN100" s="625" t="s">
        <v>715</v>
      </c>
      <c r="AO100" s="625" t="s">
        <v>715</v>
      </c>
      <c r="AP100" s="625" t="s">
        <v>715</v>
      </c>
      <c r="AQ100" s="625">
        <v>0</v>
      </c>
      <c r="AR100" s="625" t="s">
        <v>715</v>
      </c>
      <c r="AS100" s="625">
        <v>0</v>
      </c>
    </row>
    <row r="101" spans="1:45" x14ac:dyDescent="0.25">
      <c r="A101" s="635" t="s">
        <v>799</v>
      </c>
      <c r="B101" s="625" t="s">
        <v>715</v>
      </c>
      <c r="C101" s="625" t="s">
        <v>715</v>
      </c>
      <c r="D101" s="625" t="s">
        <v>715</v>
      </c>
      <c r="E101" s="625" t="s">
        <v>715</v>
      </c>
      <c r="F101" s="625" t="s">
        <v>715</v>
      </c>
      <c r="G101" s="625" t="s">
        <v>715</v>
      </c>
      <c r="H101" s="625" t="s">
        <v>715</v>
      </c>
      <c r="I101" s="625" t="s">
        <v>715</v>
      </c>
      <c r="J101" s="625" t="s">
        <v>715</v>
      </c>
      <c r="K101" s="625" t="s">
        <v>715</v>
      </c>
      <c r="L101" s="625" t="s">
        <v>715</v>
      </c>
      <c r="M101" s="625" t="s">
        <v>715</v>
      </c>
      <c r="N101" s="625" t="s">
        <v>715</v>
      </c>
      <c r="O101" s="625" t="s">
        <v>715</v>
      </c>
      <c r="P101" s="625" t="s">
        <v>715</v>
      </c>
      <c r="Q101" s="625" t="s">
        <v>715</v>
      </c>
      <c r="R101" s="625" t="s">
        <v>715</v>
      </c>
      <c r="S101" s="625" t="s">
        <v>715</v>
      </c>
      <c r="T101" s="625" t="s">
        <v>715</v>
      </c>
      <c r="U101" s="625" t="s">
        <v>715</v>
      </c>
      <c r="V101" s="625" t="s">
        <v>715</v>
      </c>
      <c r="W101" s="625" t="s">
        <v>715</v>
      </c>
      <c r="X101" s="625" t="s">
        <v>715</v>
      </c>
      <c r="Y101" s="625" t="s">
        <v>715</v>
      </c>
      <c r="Z101" s="625" t="s">
        <v>715</v>
      </c>
      <c r="AA101" s="625" t="s">
        <v>715</v>
      </c>
      <c r="AB101" s="625" t="s">
        <v>715</v>
      </c>
      <c r="AC101" s="625" t="s">
        <v>715</v>
      </c>
      <c r="AD101" s="625" t="s">
        <v>715</v>
      </c>
      <c r="AE101" s="625" t="s">
        <v>715</v>
      </c>
      <c r="AF101" s="625" t="s">
        <v>715</v>
      </c>
      <c r="AG101" s="625" t="s">
        <v>715</v>
      </c>
      <c r="AH101" s="625" t="s">
        <v>715</v>
      </c>
      <c r="AI101" s="625" t="s">
        <v>715</v>
      </c>
      <c r="AJ101" s="625" t="s">
        <v>715</v>
      </c>
      <c r="AK101" s="625" t="s">
        <v>715</v>
      </c>
      <c r="AL101" s="625" t="s">
        <v>715</v>
      </c>
      <c r="AM101" s="625" t="s">
        <v>715</v>
      </c>
      <c r="AN101" s="625" t="s">
        <v>715</v>
      </c>
      <c r="AO101" s="625" t="s">
        <v>715</v>
      </c>
      <c r="AP101" s="625" t="s">
        <v>715</v>
      </c>
      <c r="AQ101" s="625">
        <v>0</v>
      </c>
      <c r="AR101" s="625" t="s">
        <v>715</v>
      </c>
      <c r="AS101" s="625">
        <v>0</v>
      </c>
    </row>
    <row r="102" spans="1:45" x14ac:dyDescent="0.25">
      <c r="A102" s="635" t="s">
        <v>800</v>
      </c>
      <c r="B102" s="625" t="s">
        <v>715</v>
      </c>
      <c r="C102" s="625" t="s">
        <v>715</v>
      </c>
      <c r="D102" s="625" t="s">
        <v>715</v>
      </c>
      <c r="E102" s="625" t="s">
        <v>715</v>
      </c>
      <c r="F102" s="625" t="s">
        <v>715</v>
      </c>
      <c r="G102" s="625" t="s">
        <v>715</v>
      </c>
      <c r="H102" s="625" t="s">
        <v>715</v>
      </c>
      <c r="I102" s="625" t="s">
        <v>715</v>
      </c>
      <c r="J102" s="625" t="s">
        <v>715</v>
      </c>
      <c r="K102" s="625" t="s">
        <v>715</v>
      </c>
      <c r="L102" s="625" t="s">
        <v>715</v>
      </c>
      <c r="M102" s="625" t="s">
        <v>715</v>
      </c>
      <c r="N102" s="625" t="s">
        <v>715</v>
      </c>
      <c r="O102" s="625" t="s">
        <v>715</v>
      </c>
      <c r="P102" s="625" t="s">
        <v>715</v>
      </c>
      <c r="Q102" s="625" t="s">
        <v>715</v>
      </c>
      <c r="R102" s="625" t="s">
        <v>715</v>
      </c>
      <c r="S102" s="625" t="s">
        <v>715</v>
      </c>
      <c r="T102" s="625" t="s">
        <v>715</v>
      </c>
      <c r="U102" s="625" t="s">
        <v>715</v>
      </c>
      <c r="V102" s="625" t="s">
        <v>715</v>
      </c>
      <c r="W102" s="625" t="s">
        <v>715</v>
      </c>
      <c r="X102" s="625" t="s">
        <v>715</v>
      </c>
      <c r="Y102" s="625" t="s">
        <v>715</v>
      </c>
      <c r="Z102" s="625" t="s">
        <v>715</v>
      </c>
      <c r="AA102" s="625" t="s">
        <v>715</v>
      </c>
      <c r="AB102" s="625" t="s">
        <v>715</v>
      </c>
      <c r="AC102" s="625" t="s">
        <v>715</v>
      </c>
      <c r="AD102" s="625" t="s">
        <v>715</v>
      </c>
      <c r="AE102" s="625" t="s">
        <v>715</v>
      </c>
      <c r="AF102" s="625" t="s">
        <v>715</v>
      </c>
      <c r="AG102" s="625" t="s">
        <v>715</v>
      </c>
      <c r="AH102" s="625" t="s">
        <v>715</v>
      </c>
      <c r="AI102" s="625" t="s">
        <v>715</v>
      </c>
      <c r="AJ102" s="625" t="s">
        <v>715</v>
      </c>
      <c r="AK102" s="625" t="s">
        <v>715</v>
      </c>
      <c r="AL102" s="625" t="s">
        <v>715</v>
      </c>
      <c r="AM102" s="625" t="s">
        <v>715</v>
      </c>
      <c r="AN102" s="625" t="s">
        <v>715</v>
      </c>
      <c r="AO102" s="625" t="s">
        <v>715</v>
      </c>
      <c r="AP102" s="625" t="s">
        <v>715</v>
      </c>
      <c r="AQ102" s="625">
        <v>0</v>
      </c>
      <c r="AR102" s="625" t="s">
        <v>715</v>
      </c>
      <c r="AS102" s="625">
        <v>0</v>
      </c>
    </row>
    <row r="103" spans="1:45" x14ac:dyDescent="0.25">
      <c r="A103" s="635" t="s">
        <v>801</v>
      </c>
      <c r="B103" s="625" t="s">
        <v>715</v>
      </c>
      <c r="C103" s="625" t="s">
        <v>715</v>
      </c>
      <c r="D103" s="625" t="s">
        <v>715</v>
      </c>
      <c r="E103" s="625" t="s">
        <v>715</v>
      </c>
      <c r="F103" s="625" t="s">
        <v>715</v>
      </c>
      <c r="G103" s="625" t="s">
        <v>715</v>
      </c>
      <c r="H103" s="625" t="s">
        <v>715</v>
      </c>
      <c r="I103" s="625" t="s">
        <v>715</v>
      </c>
      <c r="J103" s="625" t="s">
        <v>715</v>
      </c>
      <c r="K103" s="625" t="s">
        <v>715</v>
      </c>
      <c r="L103" s="625" t="s">
        <v>715</v>
      </c>
      <c r="M103" s="625" t="s">
        <v>715</v>
      </c>
      <c r="N103" s="625" t="s">
        <v>715</v>
      </c>
      <c r="O103" s="625" t="s">
        <v>715</v>
      </c>
      <c r="P103" s="625" t="s">
        <v>715</v>
      </c>
      <c r="Q103" s="625" t="s">
        <v>715</v>
      </c>
      <c r="R103" s="625" t="s">
        <v>715</v>
      </c>
      <c r="S103" s="625" t="s">
        <v>715</v>
      </c>
      <c r="T103" s="625" t="s">
        <v>715</v>
      </c>
      <c r="U103" s="625" t="s">
        <v>715</v>
      </c>
      <c r="V103" s="625" t="s">
        <v>715</v>
      </c>
      <c r="W103" s="625" t="s">
        <v>715</v>
      </c>
      <c r="X103" s="625" t="s">
        <v>715</v>
      </c>
      <c r="Y103" s="625" t="s">
        <v>715</v>
      </c>
      <c r="Z103" s="625" t="s">
        <v>715</v>
      </c>
      <c r="AA103" s="625" t="s">
        <v>715</v>
      </c>
      <c r="AB103" s="625" t="s">
        <v>715</v>
      </c>
      <c r="AC103" s="625" t="s">
        <v>715</v>
      </c>
      <c r="AD103" s="625" t="s">
        <v>715</v>
      </c>
      <c r="AE103" s="625" t="s">
        <v>715</v>
      </c>
      <c r="AF103" s="625" t="s">
        <v>715</v>
      </c>
      <c r="AG103" s="625" t="s">
        <v>715</v>
      </c>
      <c r="AH103" s="625" t="s">
        <v>715</v>
      </c>
      <c r="AI103" s="625" t="s">
        <v>715</v>
      </c>
      <c r="AJ103" s="625" t="s">
        <v>715</v>
      </c>
      <c r="AK103" s="625" t="s">
        <v>715</v>
      </c>
      <c r="AL103" s="625" t="s">
        <v>715</v>
      </c>
      <c r="AM103" s="625" t="s">
        <v>715</v>
      </c>
      <c r="AN103" s="625" t="s">
        <v>715</v>
      </c>
      <c r="AO103" s="625" t="s">
        <v>715</v>
      </c>
      <c r="AP103" s="625" t="s">
        <v>715</v>
      </c>
      <c r="AQ103" s="625">
        <v>0</v>
      </c>
      <c r="AR103" s="625" t="s">
        <v>715</v>
      </c>
      <c r="AS103" s="625">
        <v>0</v>
      </c>
    </row>
    <row r="104" spans="1:45" x14ac:dyDescent="0.25">
      <c r="A104" s="635" t="s">
        <v>802</v>
      </c>
      <c r="B104" s="625" t="s">
        <v>715</v>
      </c>
      <c r="C104" s="625" t="s">
        <v>715</v>
      </c>
      <c r="D104" s="625" t="s">
        <v>715</v>
      </c>
      <c r="E104" s="625" t="s">
        <v>715</v>
      </c>
      <c r="F104" s="625" t="s">
        <v>715</v>
      </c>
      <c r="G104" s="625" t="s">
        <v>715</v>
      </c>
      <c r="H104" s="625" t="s">
        <v>715</v>
      </c>
      <c r="I104" s="625" t="s">
        <v>715</v>
      </c>
      <c r="J104" s="625" t="s">
        <v>715</v>
      </c>
      <c r="K104" s="625" t="s">
        <v>715</v>
      </c>
      <c r="L104" s="625" t="s">
        <v>715</v>
      </c>
      <c r="M104" s="625" t="s">
        <v>715</v>
      </c>
      <c r="N104" s="625" t="s">
        <v>715</v>
      </c>
      <c r="O104" s="625" t="s">
        <v>715</v>
      </c>
      <c r="P104" s="625" t="s">
        <v>715</v>
      </c>
      <c r="Q104" s="625" t="s">
        <v>715</v>
      </c>
      <c r="R104" s="625" t="s">
        <v>715</v>
      </c>
      <c r="S104" s="625" t="s">
        <v>715</v>
      </c>
      <c r="T104" s="625" t="s">
        <v>715</v>
      </c>
      <c r="U104" s="625" t="s">
        <v>715</v>
      </c>
      <c r="V104" s="625" t="s">
        <v>715</v>
      </c>
      <c r="W104" s="625" t="s">
        <v>715</v>
      </c>
      <c r="X104" s="625" t="s">
        <v>715</v>
      </c>
      <c r="Y104" s="625" t="s">
        <v>715</v>
      </c>
      <c r="Z104" s="625" t="s">
        <v>715</v>
      </c>
      <c r="AA104" s="625" t="s">
        <v>715</v>
      </c>
      <c r="AB104" s="625" t="s">
        <v>715</v>
      </c>
      <c r="AC104" s="625" t="s">
        <v>715</v>
      </c>
      <c r="AD104" s="625" t="s">
        <v>715</v>
      </c>
      <c r="AE104" s="625" t="s">
        <v>715</v>
      </c>
      <c r="AF104" s="625" t="s">
        <v>715</v>
      </c>
      <c r="AG104" s="625" t="s">
        <v>715</v>
      </c>
      <c r="AH104" s="625" t="s">
        <v>715</v>
      </c>
      <c r="AI104" s="625" t="s">
        <v>715</v>
      </c>
      <c r="AJ104" s="625" t="s">
        <v>715</v>
      </c>
      <c r="AK104" s="625" t="s">
        <v>715</v>
      </c>
      <c r="AL104" s="625" t="s">
        <v>715</v>
      </c>
      <c r="AM104" s="625" t="s">
        <v>715</v>
      </c>
      <c r="AN104" s="625" t="s">
        <v>715</v>
      </c>
      <c r="AO104" s="625" t="s">
        <v>715</v>
      </c>
      <c r="AP104" s="625" t="s">
        <v>715</v>
      </c>
      <c r="AQ104" s="625">
        <v>0</v>
      </c>
      <c r="AR104" s="625" t="s">
        <v>715</v>
      </c>
      <c r="AS104" s="625">
        <v>0</v>
      </c>
    </row>
    <row r="105" spans="1:45" x14ac:dyDescent="0.25">
      <c r="A105" s="635" t="s">
        <v>803</v>
      </c>
      <c r="B105" s="625" t="s">
        <v>715</v>
      </c>
      <c r="C105" s="625" t="s">
        <v>715</v>
      </c>
      <c r="D105" s="625" t="s">
        <v>715</v>
      </c>
      <c r="E105" s="625" t="s">
        <v>715</v>
      </c>
      <c r="F105" s="625" t="s">
        <v>715</v>
      </c>
      <c r="G105" s="625" t="s">
        <v>715</v>
      </c>
      <c r="H105" s="625" t="s">
        <v>715</v>
      </c>
      <c r="I105" s="625" t="s">
        <v>715</v>
      </c>
      <c r="J105" s="625" t="s">
        <v>715</v>
      </c>
      <c r="K105" s="625" t="s">
        <v>715</v>
      </c>
      <c r="L105" s="625" t="s">
        <v>715</v>
      </c>
      <c r="M105" s="625" t="s">
        <v>715</v>
      </c>
      <c r="N105" s="625" t="s">
        <v>715</v>
      </c>
      <c r="O105" s="625" t="s">
        <v>715</v>
      </c>
      <c r="P105" s="625" t="s">
        <v>715</v>
      </c>
      <c r="Q105" s="625" t="s">
        <v>715</v>
      </c>
      <c r="R105" s="625" t="s">
        <v>715</v>
      </c>
      <c r="S105" s="625" t="s">
        <v>715</v>
      </c>
      <c r="T105" s="625" t="s">
        <v>715</v>
      </c>
      <c r="U105" s="625" t="s">
        <v>715</v>
      </c>
      <c r="V105" s="625" t="s">
        <v>715</v>
      </c>
      <c r="W105" s="625" t="s">
        <v>715</v>
      </c>
      <c r="X105" s="625" t="s">
        <v>715</v>
      </c>
      <c r="Y105" s="625" t="s">
        <v>715</v>
      </c>
      <c r="Z105" s="625" t="s">
        <v>715</v>
      </c>
      <c r="AA105" s="625" t="s">
        <v>715</v>
      </c>
      <c r="AB105" s="625" t="s">
        <v>715</v>
      </c>
      <c r="AC105" s="625" t="s">
        <v>715</v>
      </c>
      <c r="AD105" s="625" t="s">
        <v>715</v>
      </c>
      <c r="AE105" s="625" t="s">
        <v>715</v>
      </c>
      <c r="AF105" s="625" t="s">
        <v>715</v>
      </c>
      <c r="AG105" s="625" t="s">
        <v>715</v>
      </c>
      <c r="AH105" s="625" t="s">
        <v>715</v>
      </c>
      <c r="AI105" s="625" t="s">
        <v>715</v>
      </c>
      <c r="AJ105" s="625" t="s">
        <v>715</v>
      </c>
      <c r="AK105" s="625" t="s">
        <v>715</v>
      </c>
      <c r="AL105" s="625" t="s">
        <v>715</v>
      </c>
      <c r="AM105" s="625" t="s">
        <v>715</v>
      </c>
      <c r="AN105" s="625" t="s">
        <v>715</v>
      </c>
      <c r="AO105" s="625" t="s">
        <v>715</v>
      </c>
      <c r="AP105" s="625" t="s">
        <v>715</v>
      </c>
      <c r="AQ105" s="625">
        <v>0</v>
      </c>
      <c r="AR105" s="625" t="s">
        <v>715</v>
      </c>
      <c r="AS105" s="625">
        <v>0</v>
      </c>
    </row>
    <row r="106" spans="1:45" x14ac:dyDescent="0.25">
      <c r="A106" s="635" t="s">
        <v>804</v>
      </c>
      <c r="B106" s="625" t="s">
        <v>715</v>
      </c>
      <c r="C106" s="625" t="s">
        <v>715</v>
      </c>
      <c r="D106" s="625" t="s">
        <v>715</v>
      </c>
      <c r="E106" s="625" t="s">
        <v>715</v>
      </c>
      <c r="F106" s="625" t="s">
        <v>715</v>
      </c>
      <c r="G106" s="625" t="s">
        <v>715</v>
      </c>
      <c r="H106" s="625" t="s">
        <v>715</v>
      </c>
      <c r="I106" s="625" t="s">
        <v>715</v>
      </c>
      <c r="J106" s="625" t="s">
        <v>715</v>
      </c>
      <c r="K106" s="625" t="s">
        <v>715</v>
      </c>
      <c r="L106" s="625" t="s">
        <v>715</v>
      </c>
      <c r="M106" s="625" t="s">
        <v>715</v>
      </c>
      <c r="N106" s="625" t="s">
        <v>715</v>
      </c>
      <c r="O106" s="625" t="s">
        <v>715</v>
      </c>
      <c r="P106" s="625" t="s">
        <v>715</v>
      </c>
      <c r="Q106" s="625" t="s">
        <v>715</v>
      </c>
      <c r="R106" s="625" t="s">
        <v>715</v>
      </c>
      <c r="S106" s="625" t="s">
        <v>715</v>
      </c>
      <c r="T106" s="625" t="s">
        <v>715</v>
      </c>
      <c r="U106" s="625" t="s">
        <v>715</v>
      </c>
      <c r="V106" s="625" t="s">
        <v>715</v>
      </c>
      <c r="W106" s="625" t="s">
        <v>715</v>
      </c>
      <c r="X106" s="625" t="s">
        <v>715</v>
      </c>
      <c r="Y106" s="625" t="s">
        <v>715</v>
      </c>
      <c r="Z106" s="625" t="s">
        <v>715</v>
      </c>
      <c r="AA106" s="625" t="s">
        <v>715</v>
      </c>
      <c r="AB106" s="625" t="s">
        <v>715</v>
      </c>
      <c r="AC106" s="625" t="s">
        <v>715</v>
      </c>
      <c r="AD106" s="625" t="s">
        <v>715</v>
      </c>
      <c r="AE106" s="625" t="s">
        <v>715</v>
      </c>
      <c r="AF106" s="625" t="s">
        <v>715</v>
      </c>
      <c r="AG106" s="625" t="s">
        <v>715</v>
      </c>
      <c r="AH106" s="625" t="s">
        <v>715</v>
      </c>
      <c r="AI106" s="625" t="s">
        <v>715</v>
      </c>
      <c r="AJ106" s="625" t="s">
        <v>715</v>
      </c>
      <c r="AK106" s="625" t="s">
        <v>715</v>
      </c>
      <c r="AL106" s="625" t="s">
        <v>715</v>
      </c>
      <c r="AM106" s="625" t="s">
        <v>715</v>
      </c>
      <c r="AN106" s="625" t="s">
        <v>715</v>
      </c>
      <c r="AO106" s="625" t="s">
        <v>715</v>
      </c>
      <c r="AP106" s="625" t="s">
        <v>715</v>
      </c>
      <c r="AQ106" s="625">
        <v>0</v>
      </c>
      <c r="AR106" s="625" t="s">
        <v>715</v>
      </c>
      <c r="AS106" s="625">
        <v>0</v>
      </c>
    </row>
    <row r="107" spans="1:45" x14ac:dyDescent="0.25">
      <c r="A107" s="635" t="s">
        <v>805</v>
      </c>
      <c r="B107" s="625" t="s">
        <v>715</v>
      </c>
      <c r="C107" s="625" t="s">
        <v>715</v>
      </c>
      <c r="D107" s="625" t="s">
        <v>715</v>
      </c>
      <c r="E107" s="625" t="s">
        <v>715</v>
      </c>
      <c r="F107" s="625" t="s">
        <v>715</v>
      </c>
      <c r="G107" s="625" t="s">
        <v>715</v>
      </c>
      <c r="H107" s="625" t="s">
        <v>715</v>
      </c>
      <c r="I107" s="625" t="s">
        <v>715</v>
      </c>
      <c r="J107" s="625" t="s">
        <v>715</v>
      </c>
      <c r="K107" s="625" t="s">
        <v>715</v>
      </c>
      <c r="L107" s="625" t="s">
        <v>715</v>
      </c>
      <c r="M107" s="625" t="s">
        <v>715</v>
      </c>
      <c r="N107" s="625" t="s">
        <v>715</v>
      </c>
      <c r="O107" s="625" t="s">
        <v>715</v>
      </c>
      <c r="P107" s="625" t="s">
        <v>715</v>
      </c>
      <c r="Q107" s="625" t="s">
        <v>715</v>
      </c>
      <c r="R107" s="625" t="s">
        <v>715</v>
      </c>
      <c r="S107" s="625" t="s">
        <v>715</v>
      </c>
      <c r="T107" s="625" t="s">
        <v>715</v>
      </c>
      <c r="U107" s="625" t="s">
        <v>715</v>
      </c>
      <c r="V107" s="625" t="s">
        <v>715</v>
      </c>
      <c r="W107" s="625" t="s">
        <v>715</v>
      </c>
      <c r="X107" s="625" t="s">
        <v>715</v>
      </c>
      <c r="Y107" s="625" t="s">
        <v>715</v>
      </c>
      <c r="Z107" s="625" t="s">
        <v>715</v>
      </c>
      <c r="AA107" s="625" t="s">
        <v>715</v>
      </c>
      <c r="AB107" s="625" t="s">
        <v>715</v>
      </c>
      <c r="AC107" s="625" t="s">
        <v>715</v>
      </c>
      <c r="AD107" s="625" t="s">
        <v>715</v>
      </c>
      <c r="AE107" s="625" t="s">
        <v>715</v>
      </c>
      <c r="AF107" s="625" t="s">
        <v>715</v>
      </c>
      <c r="AG107" s="625" t="s">
        <v>715</v>
      </c>
      <c r="AH107" s="625" t="s">
        <v>715</v>
      </c>
      <c r="AI107" s="625" t="s">
        <v>715</v>
      </c>
      <c r="AJ107" s="625" t="s">
        <v>715</v>
      </c>
      <c r="AK107" s="625" t="s">
        <v>715</v>
      </c>
      <c r="AL107" s="625" t="s">
        <v>715</v>
      </c>
      <c r="AM107" s="625" t="s">
        <v>715</v>
      </c>
      <c r="AN107" s="625" t="s">
        <v>715</v>
      </c>
      <c r="AO107" s="625" t="s">
        <v>715</v>
      </c>
      <c r="AP107" s="625" t="s">
        <v>715</v>
      </c>
      <c r="AQ107" s="625">
        <v>0</v>
      </c>
      <c r="AR107" s="625" t="s">
        <v>715</v>
      </c>
      <c r="AS107" s="625">
        <v>0</v>
      </c>
    </row>
    <row r="108" spans="1:45" x14ac:dyDescent="0.25">
      <c r="A108" s="635" t="s">
        <v>806</v>
      </c>
      <c r="B108" s="625" t="s">
        <v>715</v>
      </c>
      <c r="C108" s="625" t="s">
        <v>715</v>
      </c>
      <c r="D108" s="625" t="s">
        <v>715</v>
      </c>
      <c r="E108" s="625" t="s">
        <v>715</v>
      </c>
      <c r="F108" s="625" t="s">
        <v>715</v>
      </c>
      <c r="G108" s="625" t="s">
        <v>715</v>
      </c>
      <c r="H108" s="625" t="s">
        <v>715</v>
      </c>
      <c r="I108" s="625" t="s">
        <v>715</v>
      </c>
      <c r="J108" s="625" t="s">
        <v>715</v>
      </c>
      <c r="K108" s="625" t="s">
        <v>715</v>
      </c>
      <c r="L108" s="625" t="s">
        <v>715</v>
      </c>
      <c r="M108" s="625" t="s">
        <v>715</v>
      </c>
      <c r="N108" s="625" t="s">
        <v>715</v>
      </c>
      <c r="O108" s="625" t="s">
        <v>715</v>
      </c>
      <c r="P108" s="625" t="s">
        <v>715</v>
      </c>
      <c r="Q108" s="625" t="s">
        <v>715</v>
      </c>
      <c r="R108" s="625" t="s">
        <v>715</v>
      </c>
      <c r="S108" s="625" t="s">
        <v>715</v>
      </c>
      <c r="T108" s="625" t="s">
        <v>715</v>
      </c>
      <c r="U108" s="625" t="s">
        <v>715</v>
      </c>
      <c r="V108" s="625" t="s">
        <v>715</v>
      </c>
      <c r="W108" s="625" t="s">
        <v>715</v>
      </c>
      <c r="X108" s="625" t="s">
        <v>715</v>
      </c>
      <c r="Y108" s="625" t="s">
        <v>715</v>
      </c>
      <c r="Z108" s="625" t="s">
        <v>715</v>
      </c>
      <c r="AA108" s="625" t="s">
        <v>715</v>
      </c>
      <c r="AB108" s="625" t="s">
        <v>715</v>
      </c>
      <c r="AC108" s="625" t="s">
        <v>715</v>
      </c>
      <c r="AD108" s="625" t="s">
        <v>715</v>
      </c>
      <c r="AE108" s="625" t="s">
        <v>715</v>
      </c>
      <c r="AF108" s="625" t="s">
        <v>715</v>
      </c>
      <c r="AG108" s="625" t="s">
        <v>715</v>
      </c>
      <c r="AH108" s="625" t="s">
        <v>715</v>
      </c>
      <c r="AI108" s="625" t="s">
        <v>715</v>
      </c>
      <c r="AJ108" s="625" t="s">
        <v>715</v>
      </c>
      <c r="AK108" s="625" t="s">
        <v>715</v>
      </c>
      <c r="AL108" s="625" t="s">
        <v>715</v>
      </c>
      <c r="AM108" s="625" t="s">
        <v>715</v>
      </c>
      <c r="AN108" s="625" t="s">
        <v>715</v>
      </c>
      <c r="AO108" s="625" t="s">
        <v>715</v>
      </c>
      <c r="AP108" s="625" t="s">
        <v>715</v>
      </c>
      <c r="AQ108" s="625">
        <v>0</v>
      </c>
      <c r="AR108" s="625" t="s">
        <v>715</v>
      </c>
      <c r="AS108" s="625">
        <v>0</v>
      </c>
    </row>
    <row r="109" spans="1:45" x14ac:dyDescent="0.25">
      <c r="A109" s="635" t="s">
        <v>807</v>
      </c>
      <c r="B109" s="625" t="s">
        <v>715</v>
      </c>
      <c r="C109" s="625" t="s">
        <v>715</v>
      </c>
      <c r="D109" s="625" t="s">
        <v>715</v>
      </c>
      <c r="E109" s="625" t="s">
        <v>715</v>
      </c>
      <c r="F109" s="625" t="s">
        <v>715</v>
      </c>
      <c r="G109" s="625" t="s">
        <v>715</v>
      </c>
      <c r="H109" s="625" t="s">
        <v>715</v>
      </c>
      <c r="I109" s="625" t="s">
        <v>715</v>
      </c>
      <c r="J109" s="625" t="s">
        <v>715</v>
      </c>
      <c r="K109" s="625" t="s">
        <v>715</v>
      </c>
      <c r="L109" s="625" t="s">
        <v>715</v>
      </c>
      <c r="M109" s="625" t="s">
        <v>715</v>
      </c>
      <c r="N109" s="625" t="s">
        <v>715</v>
      </c>
      <c r="O109" s="625" t="s">
        <v>715</v>
      </c>
      <c r="P109" s="625" t="s">
        <v>715</v>
      </c>
      <c r="Q109" s="625" t="s">
        <v>715</v>
      </c>
      <c r="R109" s="625" t="s">
        <v>715</v>
      </c>
      <c r="S109" s="625" t="s">
        <v>715</v>
      </c>
      <c r="T109" s="625" t="s">
        <v>715</v>
      </c>
      <c r="U109" s="625" t="s">
        <v>715</v>
      </c>
      <c r="V109" s="625" t="s">
        <v>715</v>
      </c>
      <c r="W109" s="625" t="s">
        <v>715</v>
      </c>
      <c r="X109" s="625" t="s">
        <v>715</v>
      </c>
      <c r="Y109" s="625" t="s">
        <v>715</v>
      </c>
      <c r="Z109" s="625" t="s">
        <v>715</v>
      </c>
      <c r="AA109" s="625" t="s">
        <v>715</v>
      </c>
      <c r="AB109" s="625" t="s">
        <v>715</v>
      </c>
      <c r="AC109" s="625" t="s">
        <v>715</v>
      </c>
      <c r="AD109" s="625" t="s">
        <v>715</v>
      </c>
      <c r="AE109" s="625" t="s">
        <v>715</v>
      </c>
      <c r="AF109" s="625" t="s">
        <v>715</v>
      </c>
      <c r="AG109" s="625" t="s">
        <v>715</v>
      </c>
      <c r="AH109" s="625" t="s">
        <v>715</v>
      </c>
      <c r="AI109" s="625" t="s">
        <v>715</v>
      </c>
      <c r="AJ109" s="625" t="s">
        <v>715</v>
      </c>
      <c r="AK109" s="625" t="s">
        <v>715</v>
      </c>
      <c r="AL109" s="625" t="s">
        <v>715</v>
      </c>
      <c r="AM109" s="625" t="s">
        <v>715</v>
      </c>
      <c r="AN109" s="625" t="s">
        <v>715</v>
      </c>
      <c r="AO109" s="625" t="s">
        <v>715</v>
      </c>
      <c r="AP109" s="625" t="s">
        <v>715</v>
      </c>
      <c r="AQ109" s="625">
        <v>0</v>
      </c>
      <c r="AR109" s="625" t="s">
        <v>715</v>
      </c>
      <c r="AS109" s="625">
        <v>0</v>
      </c>
    </row>
    <row r="110" spans="1:45" x14ac:dyDescent="0.25">
      <c r="A110" s="635" t="s">
        <v>808</v>
      </c>
      <c r="B110" s="625" t="s">
        <v>715</v>
      </c>
      <c r="C110" s="625" t="s">
        <v>715</v>
      </c>
      <c r="D110" s="625" t="s">
        <v>715</v>
      </c>
      <c r="E110" s="625" t="s">
        <v>715</v>
      </c>
      <c r="F110" s="625" t="s">
        <v>715</v>
      </c>
      <c r="G110" s="625" t="s">
        <v>715</v>
      </c>
      <c r="H110" s="625" t="s">
        <v>715</v>
      </c>
      <c r="I110" s="625" t="s">
        <v>715</v>
      </c>
      <c r="J110" s="625" t="s">
        <v>715</v>
      </c>
      <c r="K110" s="625" t="s">
        <v>715</v>
      </c>
      <c r="L110" s="625" t="s">
        <v>715</v>
      </c>
      <c r="M110" s="625" t="s">
        <v>715</v>
      </c>
      <c r="N110" s="625" t="s">
        <v>715</v>
      </c>
      <c r="O110" s="625" t="s">
        <v>715</v>
      </c>
      <c r="P110" s="625" t="s">
        <v>715</v>
      </c>
      <c r="Q110" s="625" t="s">
        <v>715</v>
      </c>
      <c r="R110" s="625" t="s">
        <v>715</v>
      </c>
      <c r="S110" s="625" t="s">
        <v>715</v>
      </c>
      <c r="T110" s="625" t="s">
        <v>715</v>
      </c>
      <c r="U110" s="625" t="s">
        <v>715</v>
      </c>
      <c r="V110" s="625" t="s">
        <v>715</v>
      </c>
      <c r="W110" s="625" t="s">
        <v>715</v>
      </c>
      <c r="X110" s="625" t="s">
        <v>715</v>
      </c>
      <c r="Y110" s="625" t="s">
        <v>715</v>
      </c>
      <c r="Z110" s="625" t="s">
        <v>715</v>
      </c>
      <c r="AA110" s="625" t="s">
        <v>715</v>
      </c>
      <c r="AB110" s="625" t="s">
        <v>715</v>
      </c>
      <c r="AC110" s="625" t="s">
        <v>715</v>
      </c>
      <c r="AD110" s="625" t="s">
        <v>715</v>
      </c>
      <c r="AE110" s="625" t="s">
        <v>715</v>
      </c>
      <c r="AF110" s="625" t="s">
        <v>715</v>
      </c>
      <c r="AG110" s="625" t="s">
        <v>715</v>
      </c>
      <c r="AH110" s="625" t="s">
        <v>715</v>
      </c>
      <c r="AI110" s="625" t="s">
        <v>715</v>
      </c>
      <c r="AJ110" s="625" t="s">
        <v>715</v>
      </c>
      <c r="AK110" s="625" t="s">
        <v>715</v>
      </c>
      <c r="AL110" s="625" t="s">
        <v>715</v>
      </c>
      <c r="AM110" s="625" t="s">
        <v>715</v>
      </c>
      <c r="AN110" s="625" t="s">
        <v>715</v>
      </c>
      <c r="AO110" s="625" t="s">
        <v>715</v>
      </c>
      <c r="AP110" s="625" t="s">
        <v>715</v>
      </c>
      <c r="AQ110" s="625">
        <v>0</v>
      </c>
      <c r="AR110" s="625" t="s">
        <v>715</v>
      </c>
      <c r="AS110" s="625">
        <v>0</v>
      </c>
    </row>
    <row r="111" spans="1:45" x14ac:dyDescent="0.25">
      <c r="A111" s="635" t="s">
        <v>809</v>
      </c>
      <c r="B111" s="625" t="s">
        <v>715</v>
      </c>
      <c r="C111" s="625" t="s">
        <v>715</v>
      </c>
      <c r="D111" s="625" t="s">
        <v>715</v>
      </c>
      <c r="E111" s="625" t="s">
        <v>715</v>
      </c>
      <c r="F111" s="625" t="s">
        <v>715</v>
      </c>
      <c r="G111" s="625" t="s">
        <v>715</v>
      </c>
      <c r="H111" s="625" t="s">
        <v>715</v>
      </c>
      <c r="I111" s="625" t="s">
        <v>715</v>
      </c>
      <c r="J111" s="625" t="s">
        <v>715</v>
      </c>
      <c r="K111" s="625" t="s">
        <v>715</v>
      </c>
      <c r="L111" s="625" t="s">
        <v>715</v>
      </c>
      <c r="M111" s="625" t="s">
        <v>715</v>
      </c>
      <c r="N111" s="625" t="s">
        <v>715</v>
      </c>
      <c r="O111" s="625" t="s">
        <v>715</v>
      </c>
      <c r="P111" s="625" t="s">
        <v>715</v>
      </c>
      <c r="Q111" s="625" t="s">
        <v>715</v>
      </c>
      <c r="R111" s="625" t="s">
        <v>715</v>
      </c>
      <c r="S111" s="625" t="s">
        <v>715</v>
      </c>
      <c r="T111" s="625" t="s">
        <v>715</v>
      </c>
      <c r="U111" s="625" t="s">
        <v>715</v>
      </c>
      <c r="V111" s="625" t="s">
        <v>715</v>
      </c>
      <c r="W111" s="625" t="s">
        <v>715</v>
      </c>
      <c r="X111" s="625" t="s">
        <v>715</v>
      </c>
      <c r="Y111" s="625" t="s">
        <v>715</v>
      </c>
      <c r="Z111" s="625" t="s">
        <v>715</v>
      </c>
      <c r="AA111" s="625" t="s">
        <v>715</v>
      </c>
      <c r="AB111" s="625" t="s">
        <v>715</v>
      </c>
      <c r="AC111" s="625" t="s">
        <v>715</v>
      </c>
      <c r="AD111" s="625" t="s">
        <v>715</v>
      </c>
      <c r="AE111" s="625" t="s">
        <v>715</v>
      </c>
      <c r="AF111" s="625" t="s">
        <v>715</v>
      </c>
      <c r="AG111" s="625" t="s">
        <v>715</v>
      </c>
      <c r="AH111" s="625" t="s">
        <v>715</v>
      </c>
      <c r="AI111" s="625" t="s">
        <v>715</v>
      </c>
      <c r="AJ111" s="625" t="s">
        <v>715</v>
      </c>
      <c r="AK111" s="625" t="s">
        <v>715</v>
      </c>
      <c r="AL111" s="625" t="s">
        <v>715</v>
      </c>
      <c r="AM111" s="625" t="s">
        <v>715</v>
      </c>
      <c r="AN111" s="625" t="s">
        <v>715</v>
      </c>
      <c r="AO111" s="625" t="s">
        <v>715</v>
      </c>
      <c r="AP111" s="625" t="s">
        <v>715</v>
      </c>
      <c r="AQ111" s="625">
        <v>0</v>
      </c>
      <c r="AR111" s="625" t="s">
        <v>715</v>
      </c>
      <c r="AS111" s="625">
        <v>0</v>
      </c>
    </row>
    <row r="112" spans="1:45" x14ac:dyDescent="0.25">
      <c r="A112" s="635" t="s">
        <v>810</v>
      </c>
      <c r="B112" s="625" t="s">
        <v>715</v>
      </c>
      <c r="C112" s="625" t="s">
        <v>715</v>
      </c>
      <c r="D112" s="625" t="s">
        <v>715</v>
      </c>
      <c r="E112" s="625" t="s">
        <v>715</v>
      </c>
      <c r="F112" s="625" t="s">
        <v>715</v>
      </c>
      <c r="G112" s="625" t="s">
        <v>715</v>
      </c>
      <c r="H112" s="625" t="s">
        <v>715</v>
      </c>
      <c r="I112" s="625" t="s">
        <v>715</v>
      </c>
      <c r="J112" s="625" t="s">
        <v>715</v>
      </c>
      <c r="K112" s="625" t="s">
        <v>715</v>
      </c>
      <c r="L112" s="625" t="s">
        <v>715</v>
      </c>
      <c r="M112" s="625" t="s">
        <v>715</v>
      </c>
      <c r="N112" s="625" t="s">
        <v>715</v>
      </c>
      <c r="O112" s="625" t="s">
        <v>715</v>
      </c>
      <c r="P112" s="625" t="s">
        <v>715</v>
      </c>
      <c r="Q112" s="625" t="s">
        <v>715</v>
      </c>
      <c r="R112" s="625" t="s">
        <v>715</v>
      </c>
      <c r="S112" s="625" t="s">
        <v>715</v>
      </c>
      <c r="T112" s="625" t="s">
        <v>715</v>
      </c>
      <c r="U112" s="625" t="s">
        <v>715</v>
      </c>
      <c r="V112" s="625" t="s">
        <v>715</v>
      </c>
      <c r="W112" s="625" t="s">
        <v>715</v>
      </c>
      <c r="X112" s="625" t="s">
        <v>715</v>
      </c>
      <c r="Y112" s="625" t="s">
        <v>715</v>
      </c>
      <c r="Z112" s="625" t="s">
        <v>715</v>
      </c>
      <c r="AA112" s="625" t="s">
        <v>715</v>
      </c>
      <c r="AB112" s="625" t="s">
        <v>715</v>
      </c>
      <c r="AC112" s="625" t="s">
        <v>715</v>
      </c>
      <c r="AD112" s="625" t="s">
        <v>715</v>
      </c>
      <c r="AE112" s="625" t="s">
        <v>715</v>
      </c>
      <c r="AF112" s="625" t="s">
        <v>715</v>
      </c>
      <c r="AG112" s="625" t="s">
        <v>715</v>
      </c>
      <c r="AH112" s="625" t="s">
        <v>715</v>
      </c>
      <c r="AI112" s="625" t="s">
        <v>715</v>
      </c>
      <c r="AJ112" s="625" t="s">
        <v>715</v>
      </c>
      <c r="AK112" s="625" t="s">
        <v>715</v>
      </c>
      <c r="AL112" s="625" t="s">
        <v>715</v>
      </c>
      <c r="AM112" s="625" t="s">
        <v>715</v>
      </c>
      <c r="AN112" s="625" t="s">
        <v>715</v>
      </c>
      <c r="AO112" s="625" t="s">
        <v>715</v>
      </c>
      <c r="AP112" s="625" t="s">
        <v>715</v>
      </c>
      <c r="AQ112" s="625">
        <v>0</v>
      </c>
      <c r="AR112" s="625" t="s">
        <v>715</v>
      </c>
      <c r="AS112" s="625">
        <v>0</v>
      </c>
    </row>
    <row r="113" spans="1:45" x14ac:dyDescent="0.25">
      <c r="A113" s="635" t="s">
        <v>811</v>
      </c>
      <c r="B113" s="625" t="s">
        <v>715</v>
      </c>
      <c r="C113" s="625" t="s">
        <v>715</v>
      </c>
      <c r="D113" s="625" t="s">
        <v>715</v>
      </c>
      <c r="E113" s="625" t="s">
        <v>715</v>
      </c>
      <c r="F113" s="625" t="s">
        <v>715</v>
      </c>
      <c r="G113" s="625" t="s">
        <v>715</v>
      </c>
      <c r="H113" s="625" t="s">
        <v>715</v>
      </c>
      <c r="I113" s="625" t="s">
        <v>715</v>
      </c>
      <c r="J113" s="625" t="s">
        <v>715</v>
      </c>
      <c r="K113" s="625" t="s">
        <v>715</v>
      </c>
      <c r="L113" s="625" t="s">
        <v>715</v>
      </c>
      <c r="M113" s="625" t="s">
        <v>715</v>
      </c>
      <c r="N113" s="625" t="s">
        <v>715</v>
      </c>
      <c r="O113" s="625" t="s">
        <v>715</v>
      </c>
      <c r="P113" s="625" t="s">
        <v>715</v>
      </c>
      <c r="Q113" s="625" t="s">
        <v>715</v>
      </c>
      <c r="R113" s="625" t="s">
        <v>715</v>
      </c>
      <c r="S113" s="625" t="s">
        <v>715</v>
      </c>
      <c r="T113" s="625" t="s">
        <v>715</v>
      </c>
      <c r="U113" s="625" t="s">
        <v>715</v>
      </c>
      <c r="V113" s="625" t="s">
        <v>715</v>
      </c>
      <c r="W113" s="625" t="s">
        <v>715</v>
      </c>
      <c r="X113" s="625" t="s">
        <v>715</v>
      </c>
      <c r="Y113" s="625" t="s">
        <v>715</v>
      </c>
      <c r="Z113" s="625" t="s">
        <v>715</v>
      </c>
      <c r="AA113" s="625" t="s">
        <v>715</v>
      </c>
      <c r="AB113" s="625" t="s">
        <v>715</v>
      </c>
      <c r="AC113" s="625" t="s">
        <v>715</v>
      </c>
      <c r="AD113" s="625" t="s">
        <v>715</v>
      </c>
      <c r="AE113" s="625" t="s">
        <v>715</v>
      </c>
      <c r="AF113" s="625" t="s">
        <v>715</v>
      </c>
      <c r="AG113" s="625" t="s">
        <v>715</v>
      </c>
      <c r="AH113" s="625" t="s">
        <v>715</v>
      </c>
      <c r="AI113" s="625" t="s">
        <v>715</v>
      </c>
      <c r="AJ113" s="625" t="s">
        <v>715</v>
      </c>
      <c r="AK113" s="625" t="s">
        <v>715</v>
      </c>
      <c r="AL113" s="625" t="s">
        <v>715</v>
      </c>
      <c r="AM113" s="625" t="s">
        <v>715</v>
      </c>
      <c r="AN113" s="625" t="s">
        <v>715</v>
      </c>
      <c r="AO113" s="625" t="s">
        <v>715</v>
      </c>
      <c r="AP113" s="625" t="s">
        <v>715</v>
      </c>
      <c r="AQ113" s="625">
        <v>0</v>
      </c>
      <c r="AR113" s="625" t="s">
        <v>715</v>
      </c>
      <c r="AS113" s="625">
        <v>0</v>
      </c>
    </row>
    <row r="114" spans="1:45" x14ac:dyDescent="0.25">
      <c r="A114" s="635" t="s">
        <v>812</v>
      </c>
      <c r="B114" s="625" t="s">
        <v>715</v>
      </c>
      <c r="C114" s="625" t="s">
        <v>715</v>
      </c>
      <c r="D114" s="625" t="s">
        <v>715</v>
      </c>
      <c r="E114" s="625" t="s">
        <v>715</v>
      </c>
      <c r="F114" s="625" t="s">
        <v>715</v>
      </c>
      <c r="G114" s="625" t="s">
        <v>715</v>
      </c>
      <c r="H114" s="625" t="s">
        <v>715</v>
      </c>
      <c r="I114" s="625" t="s">
        <v>715</v>
      </c>
      <c r="J114" s="625" t="s">
        <v>715</v>
      </c>
      <c r="K114" s="625" t="s">
        <v>715</v>
      </c>
      <c r="L114" s="625" t="s">
        <v>715</v>
      </c>
      <c r="M114" s="625" t="s">
        <v>715</v>
      </c>
      <c r="N114" s="625" t="s">
        <v>715</v>
      </c>
      <c r="O114" s="625" t="s">
        <v>715</v>
      </c>
      <c r="P114" s="625" t="s">
        <v>715</v>
      </c>
      <c r="Q114" s="625" t="s">
        <v>715</v>
      </c>
      <c r="R114" s="625" t="s">
        <v>715</v>
      </c>
      <c r="S114" s="625" t="s">
        <v>715</v>
      </c>
      <c r="T114" s="625" t="s">
        <v>715</v>
      </c>
      <c r="U114" s="625" t="s">
        <v>715</v>
      </c>
      <c r="V114" s="625" t="s">
        <v>715</v>
      </c>
      <c r="W114" s="625" t="s">
        <v>715</v>
      </c>
      <c r="X114" s="625" t="s">
        <v>715</v>
      </c>
      <c r="Y114" s="625" t="s">
        <v>715</v>
      </c>
      <c r="Z114" s="625" t="s">
        <v>715</v>
      </c>
      <c r="AA114" s="625" t="s">
        <v>715</v>
      </c>
      <c r="AB114" s="625" t="s">
        <v>715</v>
      </c>
      <c r="AC114" s="625" t="s">
        <v>715</v>
      </c>
      <c r="AD114" s="625" t="s">
        <v>715</v>
      </c>
      <c r="AE114" s="625" t="s">
        <v>715</v>
      </c>
      <c r="AF114" s="625" t="s">
        <v>715</v>
      </c>
      <c r="AG114" s="625" t="s">
        <v>715</v>
      </c>
      <c r="AH114" s="625" t="s">
        <v>715</v>
      </c>
      <c r="AI114" s="625" t="s">
        <v>715</v>
      </c>
      <c r="AJ114" s="625" t="s">
        <v>715</v>
      </c>
      <c r="AK114" s="625" t="s">
        <v>715</v>
      </c>
      <c r="AL114" s="625" t="s">
        <v>715</v>
      </c>
      <c r="AM114" s="625" t="s">
        <v>715</v>
      </c>
      <c r="AN114" s="625" t="s">
        <v>715</v>
      </c>
      <c r="AO114" s="625" t="s">
        <v>715</v>
      </c>
      <c r="AP114" s="625" t="s">
        <v>715</v>
      </c>
      <c r="AQ114" s="625">
        <v>0</v>
      </c>
      <c r="AR114" s="625" t="s">
        <v>715</v>
      </c>
      <c r="AS114" s="625">
        <v>0</v>
      </c>
    </row>
    <row r="115" spans="1:45" x14ac:dyDescent="0.25">
      <c r="A115" s="635" t="s">
        <v>813</v>
      </c>
      <c r="B115" s="625" t="s">
        <v>715</v>
      </c>
      <c r="C115" s="625" t="s">
        <v>715</v>
      </c>
      <c r="D115" s="625" t="s">
        <v>715</v>
      </c>
      <c r="E115" s="625" t="s">
        <v>715</v>
      </c>
      <c r="F115" s="625" t="s">
        <v>715</v>
      </c>
      <c r="G115" s="625" t="s">
        <v>715</v>
      </c>
      <c r="H115" s="625" t="s">
        <v>715</v>
      </c>
      <c r="I115" s="625" t="s">
        <v>715</v>
      </c>
      <c r="J115" s="625" t="s">
        <v>715</v>
      </c>
      <c r="K115" s="625" t="s">
        <v>715</v>
      </c>
      <c r="L115" s="625" t="s">
        <v>715</v>
      </c>
      <c r="M115" s="625" t="s">
        <v>715</v>
      </c>
      <c r="N115" s="625" t="s">
        <v>715</v>
      </c>
      <c r="O115" s="625" t="s">
        <v>715</v>
      </c>
      <c r="P115" s="625" t="s">
        <v>715</v>
      </c>
      <c r="Q115" s="625" t="s">
        <v>715</v>
      </c>
      <c r="R115" s="625" t="s">
        <v>715</v>
      </c>
      <c r="S115" s="625" t="s">
        <v>715</v>
      </c>
      <c r="T115" s="625" t="s">
        <v>715</v>
      </c>
      <c r="U115" s="625" t="s">
        <v>715</v>
      </c>
      <c r="V115" s="625" t="s">
        <v>715</v>
      </c>
      <c r="W115" s="625" t="s">
        <v>715</v>
      </c>
      <c r="X115" s="625" t="s">
        <v>715</v>
      </c>
      <c r="Y115" s="625" t="s">
        <v>715</v>
      </c>
      <c r="Z115" s="625" t="s">
        <v>715</v>
      </c>
      <c r="AA115" s="625" t="s">
        <v>715</v>
      </c>
      <c r="AB115" s="625" t="s">
        <v>715</v>
      </c>
      <c r="AC115" s="625" t="s">
        <v>715</v>
      </c>
      <c r="AD115" s="625" t="s">
        <v>715</v>
      </c>
      <c r="AE115" s="625" t="s">
        <v>715</v>
      </c>
      <c r="AF115" s="625" t="s">
        <v>715</v>
      </c>
      <c r="AG115" s="625" t="s">
        <v>715</v>
      </c>
      <c r="AH115" s="625" t="s">
        <v>715</v>
      </c>
      <c r="AI115" s="625" t="s">
        <v>715</v>
      </c>
      <c r="AJ115" s="625" t="s">
        <v>715</v>
      </c>
      <c r="AK115" s="625" t="s">
        <v>715</v>
      </c>
      <c r="AL115" s="625" t="s">
        <v>715</v>
      </c>
      <c r="AM115" s="625" t="s">
        <v>715</v>
      </c>
      <c r="AN115" s="625" t="s">
        <v>715</v>
      </c>
      <c r="AO115" s="625" t="s">
        <v>715</v>
      </c>
      <c r="AP115" s="625" t="s">
        <v>715</v>
      </c>
      <c r="AQ115" s="625">
        <v>0</v>
      </c>
      <c r="AR115" s="625" t="s">
        <v>715</v>
      </c>
      <c r="AS115" s="625">
        <v>0</v>
      </c>
    </row>
    <row r="116" spans="1:45" x14ac:dyDescent="0.25">
      <c r="A116" s="635" t="s">
        <v>814</v>
      </c>
      <c r="B116" s="625" t="s">
        <v>715</v>
      </c>
      <c r="C116" s="625" t="s">
        <v>715</v>
      </c>
      <c r="D116" s="625" t="s">
        <v>715</v>
      </c>
      <c r="E116" s="625" t="s">
        <v>715</v>
      </c>
      <c r="F116" s="625" t="s">
        <v>715</v>
      </c>
      <c r="G116" s="625" t="s">
        <v>715</v>
      </c>
      <c r="H116" s="625" t="s">
        <v>715</v>
      </c>
      <c r="I116" s="625" t="s">
        <v>715</v>
      </c>
      <c r="J116" s="625" t="s">
        <v>715</v>
      </c>
      <c r="K116" s="625" t="s">
        <v>715</v>
      </c>
      <c r="L116" s="625" t="s">
        <v>715</v>
      </c>
      <c r="M116" s="625" t="s">
        <v>715</v>
      </c>
      <c r="N116" s="625" t="s">
        <v>715</v>
      </c>
      <c r="O116" s="625" t="s">
        <v>715</v>
      </c>
      <c r="P116" s="625" t="s">
        <v>715</v>
      </c>
      <c r="Q116" s="625" t="s">
        <v>715</v>
      </c>
      <c r="R116" s="625" t="s">
        <v>715</v>
      </c>
      <c r="S116" s="625" t="s">
        <v>715</v>
      </c>
      <c r="T116" s="625" t="s">
        <v>715</v>
      </c>
      <c r="U116" s="625" t="s">
        <v>715</v>
      </c>
      <c r="V116" s="625" t="s">
        <v>715</v>
      </c>
      <c r="W116" s="625" t="s">
        <v>715</v>
      </c>
      <c r="X116" s="625" t="s">
        <v>715</v>
      </c>
      <c r="Y116" s="625" t="s">
        <v>715</v>
      </c>
      <c r="Z116" s="625" t="s">
        <v>715</v>
      </c>
      <c r="AA116" s="625" t="s">
        <v>715</v>
      </c>
      <c r="AB116" s="625" t="s">
        <v>715</v>
      </c>
      <c r="AC116" s="625" t="s">
        <v>715</v>
      </c>
      <c r="AD116" s="625" t="s">
        <v>715</v>
      </c>
      <c r="AE116" s="625" t="s">
        <v>715</v>
      </c>
      <c r="AF116" s="625" t="s">
        <v>715</v>
      </c>
      <c r="AG116" s="625" t="s">
        <v>715</v>
      </c>
      <c r="AH116" s="625" t="s">
        <v>715</v>
      </c>
      <c r="AI116" s="625" t="s">
        <v>715</v>
      </c>
      <c r="AJ116" s="625" t="s">
        <v>715</v>
      </c>
      <c r="AK116" s="625" t="s">
        <v>715</v>
      </c>
      <c r="AL116" s="625" t="s">
        <v>715</v>
      </c>
      <c r="AM116" s="625" t="s">
        <v>715</v>
      </c>
      <c r="AN116" s="625" t="s">
        <v>715</v>
      </c>
      <c r="AO116" s="625" t="s">
        <v>715</v>
      </c>
      <c r="AP116" s="625" t="s">
        <v>715</v>
      </c>
      <c r="AQ116" s="625">
        <v>0</v>
      </c>
      <c r="AR116" s="625" t="s">
        <v>715</v>
      </c>
      <c r="AS116" s="625">
        <v>0</v>
      </c>
    </row>
    <row r="117" spans="1:45" x14ac:dyDescent="0.25">
      <c r="A117" s="635" t="s">
        <v>815</v>
      </c>
      <c r="B117" s="625" t="s">
        <v>715</v>
      </c>
      <c r="C117" s="625" t="s">
        <v>715</v>
      </c>
      <c r="D117" s="625" t="s">
        <v>715</v>
      </c>
      <c r="E117" s="625" t="s">
        <v>715</v>
      </c>
      <c r="F117" s="625" t="s">
        <v>715</v>
      </c>
      <c r="G117" s="625" t="s">
        <v>715</v>
      </c>
      <c r="H117" s="625" t="s">
        <v>715</v>
      </c>
      <c r="I117" s="625" t="s">
        <v>715</v>
      </c>
      <c r="J117" s="625" t="s">
        <v>715</v>
      </c>
      <c r="K117" s="625" t="s">
        <v>715</v>
      </c>
      <c r="L117" s="625" t="s">
        <v>715</v>
      </c>
      <c r="M117" s="625" t="s">
        <v>715</v>
      </c>
      <c r="N117" s="625" t="s">
        <v>715</v>
      </c>
      <c r="O117" s="625" t="s">
        <v>715</v>
      </c>
      <c r="P117" s="625" t="s">
        <v>715</v>
      </c>
      <c r="Q117" s="625" t="s">
        <v>715</v>
      </c>
      <c r="R117" s="625" t="s">
        <v>715</v>
      </c>
      <c r="S117" s="625" t="s">
        <v>715</v>
      </c>
      <c r="T117" s="625" t="s">
        <v>715</v>
      </c>
      <c r="U117" s="625" t="s">
        <v>715</v>
      </c>
      <c r="V117" s="625" t="s">
        <v>715</v>
      </c>
      <c r="W117" s="625" t="s">
        <v>715</v>
      </c>
      <c r="X117" s="625" t="s">
        <v>715</v>
      </c>
      <c r="Y117" s="625" t="s">
        <v>715</v>
      </c>
      <c r="Z117" s="625" t="s">
        <v>715</v>
      </c>
      <c r="AA117" s="625" t="s">
        <v>715</v>
      </c>
      <c r="AB117" s="625" t="s">
        <v>715</v>
      </c>
      <c r="AC117" s="625" t="s">
        <v>715</v>
      </c>
      <c r="AD117" s="625" t="s">
        <v>715</v>
      </c>
      <c r="AE117" s="625" t="s">
        <v>715</v>
      </c>
      <c r="AF117" s="625" t="s">
        <v>715</v>
      </c>
      <c r="AG117" s="625" t="s">
        <v>715</v>
      </c>
      <c r="AH117" s="625" t="s">
        <v>715</v>
      </c>
      <c r="AI117" s="625" t="s">
        <v>715</v>
      </c>
      <c r="AJ117" s="625" t="s">
        <v>715</v>
      </c>
      <c r="AK117" s="625" t="s">
        <v>715</v>
      </c>
      <c r="AL117" s="625" t="s">
        <v>715</v>
      </c>
      <c r="AM117" s="625" t="s">
        <v>715</v>
      </c>
      <c r="AN117" s="625" t="s">
        <v>715</v>
      </c>
      <c r="AO117" s="625" t="s">
        <v>715</v>
      </c>
      <c r="AP117" s="625" t="s">
        <v>715</v>
      </c>
      <c r="AQ117" s="625">
        <v>0</v>
      </c>
      <c r="AR117" s="625" t="s">
        <v>715</v>
      </c>
      <c r="AS117" s="625">
        <v>0</v>
      </c>
    </row>
    <row r="118" spans="1:45" x14ac:dyDescent="0.25">
      <c r="A118" s="635" t="s">
        <v>816</v>
      </c>
      <c r="B118" s="625" t="s">
        <v>715</v>
      </c>
      <c r="C118" s="625" t="s">
        <v>715</v>
      </c>
      <c r="D118" s="625" t="s">
        <v>715</v>
      </c>
      <c r="E118" s="625" t="s">
        <v>715</v>
      </c>
      <c r="F118" s="625" t="s">
        <v>715</v>
      </c>
      <c r="G118" s="625" t="s">
        <v>715</v>
      </c>
      <c r="H118" s="625" t="s">
        <v>715</v>
      </c>
      <c r="I118" s="625" t="s">
        <v>715</v>
      </c>
      <c r="J118" s="625" t="s">
        <v>715</v>
      </c>
      <c r="K118" s="625" t="s">
        <v>715</v>
      </c>
      <c r="L118" s="625" t="s">
        <v>715</v>
      </c>
      <c r="M118" s="625" t="s">
        <v>715</v>
      </c>
      <c r="N118" s="625" t="s">
        <v>715</v>
      </c>
      <c r="O118" s="625" t="s">
        <v>715</v>
      </c>
      <c r="P118" s="625" t="s">
        <v>715</v>
      </c>
      <c r="Q118" s="625" t="s">
        <v>715</v>
      </c>
      <c r="R118" s="625" t="s">
        <v>715</v>
      </c>
      <c r="S118" s="625" t="s">
        <v>715</v>
      </c>
      <c r="T118" s="625" t="s">
        <v>715</v>
      </c>
      <c r="U118" s="625" t="s">
        <v>715</v>
      </c>
      <c r="V118" s="625" t="s">
        <v>715</v>
      </c>
      <c r="W118" s="625" t="s">
        <v>715</v>
      </c>
      <c r="X118" s="625" t="s">
        <v>715</v>
      </c>
      <c r="Y118" s="625" t="s">
        <v>715</v>
      </c>
      <c r="Z118" s="625" t="s">
        <v>715</v>
      </c>
      <c r="AA118" s="625" t="s">
        <v>715</v>
      </c>
      <c r="AB118" s="625" t="s">
        <v>715</v>
      </c>
      <c r="AC118" s="625" t="s">
        <v>715</v>
      </c>
      <c r="AD118" s="625" t="s">
        <v>715</v>
      </c>
      <c r="AE118" s="625" t="s">
        <v>715</v>
      </c>
      <c r="AF118" s="625" t="s">
        <v>715</v>
      </c>
      <c r="AG118" s="625" t="s">
        <v>715</v>
      </c>
      <c r="AH118" s="625" t="s">
        <v>715</v>
      </c>
      <c r="AI118" s="625" t="s">
        <v>715</v>
      </c>
      <c r="AJ118" s="625" t="s">
        <v>715</v>
      </c>
      <c r="AK118" s="625" t="s">
        <v>715</v>
      </c>
      <c r="AL118" s="625" t="s">
        <v>715</v>
      </c>
      <c r="AM118" s="625" t="s">
        <v>715</v>
      </c>
      <c r="AN118" s="625" t="s">
        <v>715</v>
      </c>
      <c r="AO118" s="625" t="s">
        <v>715</v>
      </c>
      <c r="AP118" s="625" t="s">
        <v>715</v>
      </c>
      <c r="AQ118" s="625">
        <v>0</v>
      </c>
      <c r="AR118" s="625" t="s">
        <v>715</v>
      </c>
      <c r="AS118" s="625">
        <v>0</v>
      </c>
    </row>
    <row r="119" spans="1:45" x14ac:dyDescent="0.25">
      <c r="A119" s="635" t="s">
        <v>817</v>
      </c>
      <c r="B119" s="625" t="s">
        <v>715</v>
      </c>
      <c r="C119" s="625" t="s">
        <v>715</v>
      </c>
      <c r="D119" s="625" t="s">
        <v>715</v>
      </c>
      <c r="E119" s="625" t="s">
        <v>715</v>
      </c>
      <c r="F119" s="625" t="s">
        <v>715</v>
      </c>
      <c r="G119" s="625" t="s">
        <v>715</v>
      </c>
      <c r="H119" s="625" t="s">
        <v>715</v>
      </c>
      <c r="I119" s="625" t="s">
        <v>715</v>
      </c>
      <c r="J119" s="625" t="s">
        <v>715</v>
      </c>
      <c r="K119" s="625" t="s">
        <v>715</v>
      </c>
      <c r="L119" s="625" t="s">
        <v>715</v>
      </c>
      <c r="M119" s="625" t="s">
        <v>715</v>
      </c>
      <c r="N119" s="625" t="s">
        <v>715</v>
      </c>
      <c r="O119" s="625" t="s">
        <v>715</v>
      </c>
      <c r="P119" s="625" t="s">
        <v>715</v>
      </c>
      <c r="Q119" s="625" t="s">
        <v>715</v>
      </c>
      <c r="R119" s="625" t="s">
        <v>715</v>
      </c>
      <c r="S119" s="625" t="s">
        <v>715</v>
      </c>
      <c r="T119" s="625" t="s">
        <v>715</v>
      </c>
      <c r="U119" s="625" t="s">
        <v>715</v>
      </c>
      <c r="V119" s="625" t="s">
        <v>715</v>
      </c>
      <c r="W119" s="625" t="s">
        <v>715</v>
      </c>
      <c r="X119" s="625" t="s">
        <v>715</v>
      </c>
      <c r="Y119" s="625" t="s">
        <v>715</v>
      </c>
      <c r="Z119" s="625" t="s">
        <v>715</v>
      </c>
      <c r="AA119" s="625" t="s">
        <v>715</v>
      </c>
      <c r="AB119" s="625" t="s">
        <v>715</v>
      </c>
      <c r="AC119" s="625" t="s">
        <v>715</v>
      </c>
      <c r="AD119" s="625" t="s">
        <v>715</v>
      </c>
      <c r="AE119" s="625" t="s">
        <v>715</v>
      </c>
      <c r="AF119" s="625" t="s">
        <v>715</v>
      </c>
      <c r="AG119" s="625" t="s">
        <v>715</v>
      </c>
      <c r="AH119" s="625" t="s">
        <v>715</v>
      </c>
      <c r="AI119" s="625" t="s">
        <v>715</v>
      </c>
      <c r="AJ119" s="625" t="s">
        <v>715</v>
      </c>
      <c r="AK119" s="625" t="s">
        <v>715</v>
      </c>
      <c r="AL119" s="625" t="s">
        <v>715</v>
      </c>
      <c r="AM119" s="625" t="s">
        <v>715</v>
      </c>
      <c r="AN119" s="625" t="s">
        <v>715</v>
      </c>
      <c r="AO119" s="625" t="s">
        <v>715</v>
      </c>
      <c r="AP119" s="625" t="s">
        <v>715</v>
      </c>
      <c r="AQ119" s="625">
        <v>0</v>
      </c>
      <c r="AR119" s="625" t="s">
        <v>715</v>
      </c>
      <c r="AS119" s="625">
        <v>0</v>
      </c>
    </row>
    <row r="120" spans="1:45" x14ac:dyDescent="0.25">
      <c r="A120" s="635" t="s">
        <v>818</v>
      </c>
      <c r="B120" s="625" t="s">
        <v>715</v>
      </c>
      <c r="C120" s="625" t="s">
        <v>715</v>
      </c>
      <c r="D120" s="625" t="s">
        <v>715</v>
      </c>
      <c r="E120" s="625" t="s">
        <v>715</v>
      </c>
      <c r="F120" s="625" t="s">
        <v>715</v>
      </c>
      <c r="G120" s="625" t="s">
        <v>715</v>
      </c>
      <c r="H120" s="625" t="s">
        <v>715</v>
      </c>
      <c r="I120" s="625" t="s">
        <v>715</v>
      </c>
      <c r="J120" s="625" t="s">
        <v>715</v>
      </c>
      <c r="K120" s="625" t="s">
        <v>715</v>
      </c>
      <c r="L120" s="625" t="s">
        <v>715</v>
      </c>
      <c r="M120" s="625" t="s">
        <v>715</v>
      </c>
      <c r="N120" s="625" t="s">
        <v>715</v>
      </c>
      <c r="O120" s="625" t="s">
        <v>715</v>
      </c>
      <c r="P120" s="625" t="s">
        <v>715</v>
      </c>
      <c r="Q120" s="625" t="s">
        <v>715</v>
      </c>
      <c r="R120" s="625" t="s">
        <v>715</v>
      </c>
      <c r="S120" s="625" t="s">
        <v>715</v>
      </c>
      <c r="T120" s="625" t="s">
        <v>715</v>
      </c>
      <c r="U120" s="625" t="s">
        <v>715</v>
      </c>
      <c r="V120" s="625" t="s">
        <v>715</v>
      </c>
      <c r="W120" s="625" t="s">
        <v>715</v>
      </c>
      <c r="X120" s="625" t="s">
        <v>715</v>
      </c>
      <c r="Y120" s="625" t="s">
        <v>715</v>
      </c>
      <c r="Z120" s="625" t="s">
        <v>715</v>
      </c>
      <c r="AA120" s="625" t="s">
        <v>715</v>
      </c>
      <c r="AB120" s="625" t="s">
        <v>715</v>
      </c>
      <c r="AC120" s="625" t="s">
        <v>715</v>
      </c>
      <c r="AD120" s="625" t="s">
        <v>715</v>
      </c>
      <c r="AE120" s="625" t="s">
        <v>715</v>
      </c>
      <c r="AF120" s="625" t="s">
        <v>715</v>
      </c>
      <c r="AG120" s="625" t="s">
        <v>715</v>
      </c>
      <c r="AH120" s="625" t="s">
        <v>715</v>
      </c>
      <c r="AI120" s="625" t="s">
        <v>715</v>
      </c>
      <c r="AJ120" s="625" t="s">
        <v>715</v>
      </c>
      <c r="AK120" s="625" t="s">
        <v>715</v>
      </c>
      <c r="AL120" s="625" t="s">
        <v>715</v>
      </c>
      <c r="AM120" s="625" t="s">
        <v>715</v>
      </c>
      <c r="AN120" s="625" t="s">
        <v>715</v>
      </c>
      <c r="AO120" s="625" t="s">
        <v>715</v>
      </c>
      <c r="AP120" s="625" t="s">
        <v>715</v>
      </c>
      <c r="AQ120" s="625">
        <v>0</v>
      </c>
      <c r="AR120" s="625" t="s">
        <v>715</v>
      </c>
      <c r="AS120" s="625">
        <v>0</v>
      </c>
    </row>
    <row r="121" spans="1:45" x14ac:dyDescent="0.25">
      <c r="A121" s="635" t="s">
        <v>819</v>
      </c>
      <c r="B121" s="625" t="s">
        <v>715</v>
      </c>
      <c r="C121" s="625" t="s">
        <v>715</v>
      </c>
      <c r="D121" s="625" t="s">
        <v>715</v>
      </c>
      <c r="E121" s="625" t="s">
        <v>715</v>
      </c>
      <c r="F121" s="625" t="s">
        <v>715</v>
      </c>
      <c r="G121" s="625" t="s">
        <v>715</v>
      </c>
      <c r="H121" s="625" t="s">
        <v>715</v>
      </c>
      <c r="I121" s="625" t="s">
        <v>715</v>
      </c>
      <c r="J121" s="625" t="s">
        <v>715</v>
      </c>
      <c r="K121" s="625" t="s">
        <v>715</v>
      </c>
      <c r="L121" s="625" t="s">
        <v>715</v>
      </c>
      <c r="M121" s="625" t="s">
        <v>715</v>
      </c>
      <c r="N121" s="625" t="s">
        <v>715</v>
      </c>
      <c r="O121" s="625" t="s">
        <v>715</v>
      </c>
      <c r="P121" s="625" t="s">
        <v>715</v>
      </c>
      <c r="Q121" s="625" t="s">
        <v>715</v>
      </c>
      <c r="R121" s="625" t="s">
        <v>715</v>
      </c>
      <c r="S121" s="625" t="s">
        <v>715</v>
      </c>
      <c r="T121" s="625" t="s">
        <v>715</v>
      </c>
      <c r="U121" s="625" t="s">
        <v>715</v>
      </c>
      <c r="V121" s="625" t="s">
        <v>715</v>
      </c>
      <c r="W121" s="625" t="s">
        <v>715</v>
      </c>
      <c r="X121" s="625" t="s">
        <v>715</v>
      </c>
      <c r="Y121" s="625" t="s">
        <v>715</v>
      </c>
      <c r="Z121" s="625" t="s">
        <v>715</v>
      </c>
      <c r="AA121" s="625" t="s">
        <v>715</v>
      </c>
      <c r="AB121" s="625" t="s">
        <v>715</v>
      </c>
      <c r="AC121" s="625" t="s">
        <v>715</v>
      </c>
      <c r="AD121" s="625" t="s">
        <v>715</v>
      </c>
      <c r="AE121" s="625" t="s">
        <v>715</v>
      </c>
      <c r="AF121" s="625" t="s">
        <v>715</v>
      </c>
      <c r="AG121" s="625" t="s">
        <v>715</v>
      </c>
      <c r="AH121" s="625" t="s">
        <v>715</v>
      </c>
      <c r="AI121" s="625" t="s">
        <v>715</v>
      </c>
      <c r="AJ121" s="625" t="s">
        <v>715</v>
      </c>
      <c r="AK121" s="625" t="s">
        <v>715</v>
      </c>
      <c r="AL121" s="625" t="s">
        <v>715</v>
      </c>
      <c r="AM121" s="625" t="s">
        <v>715</v>
      </c>
      <c r="AN121" s="625" t="s">
        <v>715</v>
      </c>
      <c r="AO121" s="625" t="s">
        <v>715</v>
      </c>
      <c r="AP121" s="625" t="s">
        <v>715</v>
      </c>
      <c r="AQ121" s="625">
        <v>0</v>
      </c>
      <c r="AR121" s="625" t="s">
        <v>715</v>
      </c>
      <c r="AS121" s="625">
        <v>0</v>
      </c>
    </row>
    <row r="122" spans="1:45" x14ac:dyDescent="0.25">
      <c r="A122" s="635" t="s">
        <v>820</v>
      </c>
      <c r="B122" s="625" t="s">
        <v>715</v>
      </c>
      <c r="C122" s="625" t="s">
        <v>715</v>
      </c>
      <c r="D122" s="625" t="s">
        <v>715</v>
      </c>
      <c r="E122" s="625" t="s">
        <v>715</v>
      </c>
      <c r="F122" s="625" t="s">
        <v>715</v>
      </c>
      <c r="G122" s="625" t="s">
        <v>715</v>
      </c>
      <c r="H122" s="625" t="s">
        <v>715</v>
      </c>
      <c r="I122" s="625" t="s">
        <v>715</v>
      </c>
      <c r="J122" s="625" t="s">
        <v>715</v>
      </c>
      <c r="K122" s="625" t="s">
        <v>715</v>
      </c>
      <c r="L122" s="625" t="s">
        <v>715</v>
      </c>
      <c r="M122" s="625" t="s">
        <v>715</v>
      </c>
      <c r="N122" s="625" t="s">
        <v>715</v>
      </c>
      <c r="O122" s="625" t="s">
        <v>715</v>
      </c>
      <c r="P122" s="625" t="s">
        <v>715</v>
      </c>
      <c r="Q122" s="625" t="s">
        <v>715</v>
      </c>
      <c r="R122" s="625" t="s">
        <v>715</v>
      </c>
      <c r="S122" s="625" t="s">
        <v>715</v>
      </c>
      <c r="T122" s="625" t="s">
        <v>715</v>
      </c>
      <c r="U122" s="625" t="s">
        <v>715</v>
      </c>
      <c r="V122" s="625" t="s">
        <v>715</v>
      </c>
      <c r="W122" s="625" t="s">
        <v>715</v>
      </c>
      <c r="X122" s="625" t="s">
        <v>715</v>
      </c>
      <c r="Y122" s="625" t="s">
        <v>715</v>
      </c>
      <c r="Z122" s="625" t="s">
        <v>715</v>
      </c>
      <c r="AA122" s="625" t="s">
        <v>715</v>
      </c>
      <c r="AB122" s="625" t="s">
        <v>715</v>
      </c>
      <c r="AC122" s="625" t="s">
        <v>715</v>
      </c>
      <c r="AD122" s="625" t="s">
        <v>715</v>
      </c>
      <c r="AE122" s="625" t="s">
        <v>715</v>
      </c>
      <c r="AF122" s="625" t="s">
        <v>715</v>
      </c>
      <c r="AG122" s="625" t="s">
        <v>715</v>
      </c>
      <c r="AH122" s="625" t="s">
        <v>715</v>
      </c>
      <c r="AI122" s="625" t="s">
        <v>715</v>
      </c>
      <c r="AJ122" s="625" t="s">
        <v>715</v>
      </c>
      <c r="AK122" s="625" t="s">
        <v>715</v>
      </c>
      <c r="AL122" s="625" t="s">
        <v>715</v>
      </c>
      <c r="AM122" s="625" t="s">
        <v>715</v>
      </c>
      <c r="AN122" s="625" t="s">
        <v>715</v>
      </c>
      <c r="AO122" s="625" t="s">
        <v>715</v>
      </c>
      <c r="AP122" s="625" t="s">
        <v>715</v>
      </c>
      <c r="AQ122" s="625">
        <v>0</v>
      </c>
      <c r="AR122" s="625" t="s">
        <v>715</v>
      </c>
      <c r="AS122" s="625">
        <v>0</v>
      </c>
    </row>
    <row r="123" spans="1:45" x14ac:dyDescent="0.25">
      <c r="A123" s="635" t="s">
        <v>821</v>
      </c>
      <c r="B123" s="625" t="s">
        <v>715</v>
      </c>
      <c r="C123" s="625" t="s">
        <v>715</v>
      </c>
      <c r="D123" s="625" t="s">
        <v>715</v>
      </c>
      <c r="E123" s="625" t="s">
        <v>715</v>
      </c>
      <c r="F123" s="625" t="s">
        <v>715</v>
      </c>
      <c r="G123" s="625" t="s">
        <v>715</v>
      </c>
      <c r="H123" s="625" t="s">
        <v>715</v>
      </c>
      <c r="I123" s="625" t="s">
        <v>715</v>
      </c>
      <c r="J123" s="625" t="s">
        <v>715</v>
      </c>
      <c r="K123" s="625" t="s">
        <v>715</v>
      </c>
      <c r="L123" s="625" t="s">
        <v>715</v>
      </c>
      <c r="M123" s="625" t="s">
        <v>715</v>
      </c>
      <c r="N123" s="625" t="s">
        <v>715</v>
      </c>
      <c r="O123" s="625" t="s">
        <v>715</v>
      </c>
      <c r="P123" s="625" t="s">
        <v>715</v>
      </c>
      <c r="Q123" s="625" t="s">
        <v>715</v>
      </c>
      <c r="R123" s="625" t="s">
        <v>715</v>
      </c>
      <c r="S123" s="625" t="s">
        <v>715</v>
      </c>
      <c r="T123" s="625" t="s">
        <v>715</v>
      </c>
      <c r="U123" s="625" t="s">
        <v>715</v>
      </c>
      <c r="V123" s="625" t="s">
        <v>715</v>
      </c>
      <c r="W123" s="625" t="s">
        <v>715</v>
      </c>
      <c r="X123" s="625" t="s">
        <v>715</v>
      </c>
      <c r="Y123" s="625" t="s">
        <v>715</v>
      </c>
      <c r="Z123" s="625" t="s">
        <v>715</v>
      </c>
      <c r="AA123" s="625" t="s">
        <v>715</v>
      </c>
      <c r="AB123" s="625" t="s">
        <v>715</v>
      </c>
      <c r="AC123" s="625" t="s">
        <v>715</v>
      </c>
      <c r="AD123" s="625" t="s">
        <v>715</v>
      </c>
      <c r="AE123" s="625" t="s">
        <v>715</v>
      </c>
      <c r="AF123" s="625" t="s">
        <v>715</v>
      </c>
      <c r="AG123" s="625" t="s">
        <v>715</v>
      </c>
      <c r="AH123" s="625" t="s">
        <v>715</v>
      </c>
      <c r="AI123" s="625" t="s">
        <v>715</v>
      </c>
      <c r="AJ123" s="625" t="s">
        <v>715</v>
      </c>
      <c r="AK123" s="625" t="s">
        <v>715</v>
      </c>
      <c r="AL123" s="625" t="s">
        <v>715</v>
      </c>
      <c r="AM123" s="625" t="s">
        <v>715</v>
      </c>
      <c r="AN123" s="625" t="s">
        <v>715</v>
      </c>
      <c r="AO123" s="625" t="s">
        <v>715</v>
      </c>
      <c r="AP123" s="625" t="s">
        <v>715</v>
      </c>
      <c r="AQ123" s="625">
        <v>0</v>
      </c>
      <c r="AR123" s="625" t="s">
        <v>715</v>
      </c>
      <c r="AS123" s="625">
        <v>0</v>
      </c>
    </row>
    <row r="124" spans="1:45" x14ac:dyDescent="0.25">
      <c r="A124" s="635" t="s">
        <v>822</v>
      </c>
      <c r="B124" s="625" t="s">
        <v>715</v>
      </c>
      <c r="C124" s="625" t="s">
        <v>715</v>
      </c>
      <c r="D124" s="625" t="s">
        <v>715</v>
      </c>
      <c r="E124" s="625" t="s">
        <v>715</v>
      </c>
      <c r="F124" s="625" t="s">
        <v>715</v>
      </c>
      <c r="G124" s="625" t="s">
        <v>715</v>
      </c>
      <c r="H124" s="625" t="s">
        <v>715</v>
      </c>
      <c r="I124" s="625" t="s">
        <v>715</v>
      </c>
      <c r="J124" s="625" t="s">
        <v>715</v>
      </c>
      <c r="K124" s="625" t="s">
        <v>715</v>
      </c>
      <c r="L124" s="625" t="s">
        <v>715</v>
      </c>
      <c r="M124" s="625" t="s">
        <v>715</v>
      </c>
      <c r="N124" s="625" t="s">
        <v>715</v>
      </c>
      <c r="O124" s="625" t="s">
        <v>715</v>
      </c>
      <c r="P124" s="625" t="s">
        <v>715</v>
      </c>
      <c r="Q124" s="625" t="s">
        <v>715</v>
      </c>
      <c r="R124" s="625" t="s">
        <v>715</v>
      </c>
      <c r="S124" s="625" t="s">
        <v>715</v>
      </c>
      <c r="T124" s="625" t="s">
        <v>715</v>
      </c>
      <c r="U124" s="625" t="s">
        <v>715</v>
      </c>
      <c r="V124" s="625" t="s">
        <v>715</v>
      </c>
      <c r="W124" s="625" t="s">
        <v>715</v>
      </c>
      <c r="X124" s="625" t="s">
        <v>715</v>
      </c>
      <c r="Y124" s="625" t="s">
        <v>715</v>
      </c>
      <c r="Z124" s="625" t="s">
        <v>715</v>
      </c>
      <c r="AA124" s="625" t="s">
        <v>715</v>
      </c>
      <c r="AB124" s="625" t="s">
        <v>715</v>
      </c>
      <c r="AC124" s="625" t="s">
        <v>715</v>
      </c>
      <c r="AD124" s="625" t="s">
        <v>715</v>
      </c>
      <c r="AE124" s="625" t="s">
        <v>715</v>
      </c>
      <c r="AF124" s="625" t="s">
        <v>715</v>
      </c>
      <c r="AG124" s="625" t="s">
        <v>715</v>
      </c>
      <c r="AH124" s="625" t="s">
        <v>715</v>
      </c>
      <c r="AI124" s="625" t="s">
        <v>715</v>
      </c>
      <c r="AJ124" s="625" t="s">
        <v>715</v>
      </c>
      <c r="AK124" s="625" t="s">
        <v>715</v>
      </c>
      <c r="AL124" s="625" t="s">
        <v>715</v>
      </c>
      <c r="AM124" s="625" t="s">
        <v>715</v>
      </c>
      <c r="AN124" s="625" t="s">
        <v>715</v>
      </c>
      <c r="AO124" s="625" t="s">
        <v>715</v>
      </c>
      <c r="AP124" s="625" t="s">
        <v>715</v>
      </c>
      <c r="AQ124" s="625">
        <v>0</v>
      </c>
      <c r="AR124" s="625" t="s">
        <v>715</v>
      </c>
      <c r="AS124" s="625">
        <v>0</v>
      </c>
    </row>
    <row r="125" spans="1:45" x14ac:dyDescent="0.25">
      <c r="A125" s="635" t="s">
        <v>823</v>
      </c>
      <c r="B125" s="625" t="s">
        <v>715</v>
      </c>
      <c r="C125" s="625" t="s">
        <v>715</v>
      </c>
      <c r="D125" s="625" t="s">
        <v>715</v>
      </c>
      <c r="E125" s="625" t="s">
        <v>715</v>
      </c>
      <c r="F125" s="625" t="s">
        <v>715</v>
      </c>
      <c r="G125" s="625" t="s">
        <v>715</v>
      </c>
      <c r="H125" s="625" t="s">
        <v>715</v>
      </c>
      <c r="I125" s="625" t="s">
        <v>715</v>
      </c>
      <c r="J125" s="625" t="s">
        <v>715</v>
      </c>
      <c r="K125" s="625" t="s">
        <v>715</v>
      </c>
      <c r="L125" s="625" t="s">
        <v>715</v>
      </c>
      <c r="M125" s="625" t="s">
        <v>715</v>
      </c>
      <c r="N125" s="625" t="s">
        <v>715</v>
      </c>
      <c r="O125" s="625" t="s">
        <v>715</v>
      </c>
      <c r="P125" s="625" t="s">
        <v>715</v>
      </c>
      <c r="Q125" s="625" t="s">
        <v>715</v>
      </c>
      <c r="R125" s="625" t="s">
        <v>715</v>
      </c>
      <c r="S125" s="625" t="s">
        <v>715</v>
      </c>
      <c r="T125" s="625" t="s">
        <v>715</v>
      </c>
      <c r="U125" s="625" t="s">
        <v>715</v>
      </c>
      <c r="V125" s="625" t="s">
        <v>715</v>
      </c>
      <c r="W125" s="625" t="s">
        <v>715</v>
      </c>
      <c r="X125" s="625" t="s">
        <v>715</v>
      </c>
      <c r="Y125" s="625" t="s">
        <v>715</v>
      </c>
      <c r="Z125" s="625" t="s">
        <v>715</v>
      </c>
      <c r="AA125" s="625" t="s">
        <v>715</v>
      </c>
      <c r="AB125" s="625" t="s">
        <v>715</v>
      </c>
      <c r="AC125" s="625" t="s">
        <v>715</v>
      </c>
      <c r="AD125" s="625" t="s">
        <v>715</v>
      </c>
      <c r="AE125" s="625" t="s">
        <v>715</v>
      </c>
      <c r="AF125" s="625" t="s">
        <v>715</v>
      </c>
      <c r="AG125" s="625" t="s">
        <v>715</v>
      </c>
      <c r="AH125" s="625" t="s">
        <v>715</v>
      </c>
      <c r="AI125" s="625" t="s">
        <v>715</v>
      </c>
      <c r="AJ125" s="625" t="s">
        <v>715</v>
      </c>
      <c r="AK125" s="625" t="s">
        <v>715</v>
      </c>
      <c r="AL125" s="625" t="s">
        <v>715</v>
      </c>
      <c r="AM125" s="625" t="s">
        <v>715</v>
      </c>
      <c r="AN125" s="625" t="s">
        <v>715</v>
      </c>
      <c r="AO125" s="625" t="s">
        <v>715</v>
      </c>
      <c r="AP125" s="625" t="s">
        <v>715</v>
      </c>
      <c r="AQ125" s="625">
        <v>0</v>
      </c>
      <c r="AR125" s="625" t="s">
        <v>715</v>
      </c>
      <c r="AS125" s="625">
        <v>0</v>
      </c>
    </row>
    <row r="126" spans="1:45" x14ac:dyDescent="0.25">
      <c r="A126" s="635" t="s">
        <v>824</v>
      </c>
      <c r="B126" s="625" t="s">
        <v>715</v>
      </c>
      <c r="C126" s="625" t="s">
        <v>715</v>
      </c>
      <c r="D126" s="625" t="s">
        <v>715</v>
      </c>
      <c r="E126" s="625" t="s">
        <v>715</v>
      </c>
      <c r="F126" s="625" t="s">
        <v>715</v>
      </c>
      <c r="G126" s="625" t="s">
        <v>715</v>
      </c>
      <c r="H126" s="625" t="s">
        <v>715</v>
      </c>
      <c r="I126" s="625" t="s">
        <v>715</v>
      </c>
      <c r="J126" s="625" t="s">
        <v>715</v>
      </c>
      <c r="K126" s="625" t="s">
        <v>715</v>
      </c>
      <c r="L126" s="625" t="s">
        <v>715</v>
      </c>
      <c r="M126" s="625" t="s">
        <v>715</v>
      </c>
      <c r="N126" s="625" t="s">
        <v>715</v>
      </c>
      <c r="O126" s="625" t="s">
        <v>715</v>
      </c>
      <c r="P126" s="625" t="s">
        <v>715</v>
      </c>
      <c r="Q126" s="625" t="s">
        <v>715</v>
      </c>
      <c r="R126" s="625" t="s">
        <v>715</v>
      </c>
      <c r="S126" s="625" t="s">
        <v>715</v>
      </c>
      <c r="T126" s="625" t="s">
        <v>715</v>
      </c>
      <c r="U126" s="625" t="s">
        <v>715</v>
      </c>
      <c r="V126" s="625" t="s">
        <v>715</v>
      </c>
      <c r="W126" s="625" t="s">
        <v>715</v>
      </c>
      <c r="X126" s="625" t="s">
        <v>715</v>
      </c>
      <c r="Y126" s="625" t="s">
        <v>715</v>
      </c>
      <c r="Z126" s="625" t="s">
        <v>715</v>
      </c>
      <c r="AA126" s="625" t="s">
        <v>715</v>
      </c>
      <c r="AB126" s="625" t="s">
        <v>715</v>
      </c>
      <c r="AC126" s="625" t="s">
        <v>715</v>
      </c>
      <c r="AD126" s="625" t="s">
        <v>715</v>
      </c>
      <c r="AE126" s="625" t="s">
        <v>715</v>
      </c>
      <c r="AF126" s="625" t="s">
        <v>715</v>
      </c>
      <c r="AG126" s="625" t="s">
        <v>715</v>
      </c>
      <c r="AH126" s="625" t="s">
        <v>715</v>
      </c>
      <c r="AI126" s="625" t="s">
        <v>715</v>
      </c>
      <c r="AJ126" s="625" t="s">
        <v>715</v>
      </c>
      <c r="AK126" s="625" t="s">
        <v>715</v>
      </c>
      <c r="AL126" s="625" t="s">
        <v>715</v>
      </c>
      <c r="AM126" s="625" t="s">
        <v>715</v>
      </c>
      <c r="AN126" s="625" t="s">
        <v>715</v>
      </c>
      <c r="AO126" s="625" t="s">
        <v>715</v>
      </c>
      <c r="AP126" s="625" t="s">
        <v>715</v>
      </c>
      <c r="AQ126" s="625">
        <v>0</v>
      </c>
      <c r="AR126" s="625" t="s">
        <v>715</v>
      </c>
      <c r="AS126" s="625">
        <v>0</v>
      </c>
    </row>
    <row r="127" spans="1:45" x14ac:dyDescent="0.25">
      <c r="A127" s="635" t="s">
        <v>825</v>
      </c>
      <c r="B127" s="625" t="s">
        <v>715</v>
      </c>
      <c r="C127" s="625" t="s">
        <v>715</v>
      </c>
      <c r="D127" s="625" t="s">
        <v>715</v>
      </c>
      <c r="E127" s="625" t="s">
        <v>715</v>
      </c>
      <c r="F127" s="625" t="s">
        <v>715</v>
      </c>
      <c r="G127" s="625" t="s">
        <v>715</v>
      </c>
      <c r="H127" s="625" t="s">
        <v>715</v>
      </c>
      <c r="I127" s="625" t="s">
        <v>715</v>
      </c>
      <c r="J127" s="625" t="s">
        <v>715</v>
      </c>
      <c r="K127" s="625" t="s">
        <v>715</v>
      </c>
      <c r="L127" s="625" t="s">
        <v>715</v>
      </c>
      <c r="M127" s="625" t="s">
        <v>715</v>
      </c>
      <c r="N127" s="625" t="s">
        <v>715</v>
      </c>
      <c r="O127" s="625" t="s">
        <v>715</v>
      </c>
      <c r="P127" s="625" t="s">
        <v>715</v>
      </c>
      <c r="Q127" s="625" t="s">
        <v>715</v>
      </c>
      <c r="R127" s="625" t="s">
        <v>715</v>
      </c>
      <c r="S127" s="625" t="s">
        <v>715</v>
      </c>
      <c r="T127" s="625" t="s">
        <v>715</v>
      </c>
      <c r="U127" s="625" t="s">
        <v>715</v>
      </c>
      <c r="V127" s="625" t="s">
        <v>715</v>
      </c>
      <c r="W127" s="625" t="s">
        <v>715</v>
      </c>
      <c r="X127" s="625" t="s">
        <v>715</v>
      </c>
      <c r="Y127" s="625" t="s">
        <v>715</v>
      </c>
      <c r="Z127" s="625" t="s">
        <v>715</v>
      </c>
      <c r="AA127" s="625" t="s">
        <v>715</v>
      </c>
      <c r="AB127" s="625" t="s">
        <v>715</v>
      </c>
      <c r="AC127" s="625" t="s">
        <v>715</v>
      </c>
      <c r="AD127" s="625" t="s">
        <v>715</v>
      </c>
      <c r="AE127" s="625" t="s">
        <v>715</v>
      </c>
      <c r="AF127" s="625" t="s">
        <v>715</v>
      </c>
      <c r="AG127" s="625" t="s">
        <v>715</v>
      </c>
      <c r="AH127" s="625" t="s">
        <v>715</v>
      </c>
      <c r="AI127" s="625" t="s">
        <v>715</v>
      </c>
      <c r="AJ127" s="625" t="s">
        <v>715</v>
      </c>
      <c r="AK127" s="625" t="s">
        <v>715</v>
      </c>
      <c r="AL127" s="625" t="s">
        <v>715</v>
      </c>
      <c r="AM127" s="625" t="s">
        <v>715</v>
      </c>
      <c r="AN127" s="625" t="s">
        <v>715</v>
      </c>
      <c r="AO127" s="625" t="s">
        <v>715</v>
      </c>
      <c r="AP127" s="625" t="s">
        <v>715</v>
      </c>
      <c r="AQ127" s="625">
        <v>0</v>
      </c>
      <c r="AR127" s="625" t="s">
        <v>715</v>
      </c>
      <c r="AS127" s="625">
        <v>0</v>
      </c>
    </row>
    <row r="128" spans="1:45" x14ac:dyDescent="0.25">
      <c r="A128" s="635" t="s">
        <v>826</v>
      </c>
      <c r="B128" s="625" t="s">
        <v>715</v>
      </c>
      <c r="C128" s="625" t="s">
        <v>715</v>
      </c>
      <c r="D128" s="625" t="s">
        <v>715</v>
      </c>
      <c r="E128" s="625" t="s">
        <v>715</v>
      </c>
      <c r="F128" s="625" t="s">
        <v>715</v>
      </c>
      <c r="G128" s="625" t="s">
        <v>715</v>
      </c>
      <c r="H128" s="625" t="s">
        <v>715</v>
      </c>
      <c r="I128" s="625" t="s">
        <v>715</v>
      </c>
      <c r="J128" s="625" t="s">
        <v>715</v>
      </c>
      <c r="K128" s="625" t="s">
        <v>715</v>
      </c>
      <c r="L128" s="625" t="s">
        <v>715</v>
      </c>
      <c r="M128" s="625" t="s">
        <v>715</v>
      </c>
      <c r="N128" s="625" t="s">
        <v>715</v>
      </c>
      <c r="O128" s="625" t="s">
        <v>715</v>
      </c>
      <c r="P128" s="625" t="s">
        <v>715</v>
      </c>
      <c r="Q128" s="625" t="s">
        <v>715</v>
      </c>
      <c r="R128" s="625" t="s">
        <v>715</v>
      </c>
      <c r="S128" s="625" t="s">
        <v>715</v>
      </c>
      <c r="T128" s="625" t="s">
        <v>715</v>
      </c>
      <c r="U128" s="625" t="s">
        <v>715</v>
      </c>
      <c r="V128" s="625" t="s">
        <v>715</v>
      </c>
      <c r="W128" s="625" t="s">
        <v>715</v>
      </c>
      <c r="X128" s="625" t="s">
        <v>715</v>
      </c>
      <c r="Y128" s="625" t="s">
        <v>715</v>
      </c>
      <c r="Z128" s="625" t="s">
        <v>715</v>
      </c>
      <c r="AA128" s="625" t="s">
        <v>715</v>
      </c>
      <c r="AB128" s="625" t="s">
        <v>715</v>
      </c>
      <c r="AC128" s="625" t="s">
        <v>715</v>
      </c>
      <c r="AD128" s="625" t="s">
        <v>715</v>
      </c>
      <c r="AE128" s="625" t="s">
        <v>715</v>
      </c>
      <c r="AF128" s="625" t="s">
        <v>715</v>
      </c>
      <c r="AG128" s="625" t="s">
        <v>715</v>
      </c>
      <c r="AH128" s="625" t="s">
        <v>715</v>
      </c>
      <c r="AI128" s="625" t="s">
        <v>715</v>
      </c>
      <c r="AJ128" s="625" t="s">
        <v>715</v>
      </c>
      <c r="AK128" s="625" t="s">
        <v>715</v>
      </c>
      <c r="AL128" s="625" t="s">
        <v>715</v>
      </c>
      <c r="AM128" s="625" t="s">
        <v>715</v>
      </c>
      <c r="AN128" s="625" t="s">
        <v>715</v>
      </c>
      <c r="AO128" s="625" t="s">
        <v>715</v>
      </c>
      <c r="AP128" s="625" t="s">
        <v>715</v>
      </c>
      <c r="AQ128" s="625">
        <v>0</v>
      </c>
      <c r="AR128" s="625" t="s">
        <v>715</v>
      </c>
      <c r="AS128" s="625">
        <v>0</v>
      </c>
    </row>
    <row r="129" spans="1:45" x14ac:dyDescent="0.25">
      <c r="A129" s="635" t="s">
        <v>827</v>
      </c>
      <c r="B129" s="625" t="s">
        <v>715</v>
      </c>
      <c r="C129" s="625" t="s">
        <v>715</v>
      </c>
      <c r="D129" s="625" t="s">
        <v>715</v>
      </c>
      <c r="E129" s="625" t="s">
        <v>715</v>
      </c>
      <c r="F129" s="625" t="s">
        <v>715</v>
      </c>
      <c r="G129" s="625" t="s">
        <v>715</v>
      </c>
      <c r="H129" s="625" t="s">
        <v>715</v>
      </c>
      <c r="I129" s="625" t="s">
        <v>715</v>
      </c>
      <c r="J129" s="625" t="s">
        <v>715</v>
      </c>
      <c r="K129" s="625" t="s">
        <v>715</v>
      </c>
      <c r="L129" s="625" t="s">
        <v>715</v>
      </c>
      <c r="M129" s="625" t="s">
        <v>715</v>
      </c>
      <c r="N129" s="625" t="s">
        <v>715</v>
      </c>
      <c r="O129" s="625" t="s">
        <v>715</v>
      </c>
      <c r="P129" s="625" t="s">
        <v>715</v>
      </c>
      <c r="Q129" s="625" t="s">
        <v>715</v>
      </c>
      <c r="R129" s="625" t="s">
        <v>715</v>
      </c>
      <c r="S129" s="625" t="s">
        <v>715</v>
      </c>
      <c r="T129" s="625" t="s">
        <v>715</v>
      </c>
      <c r="U129" s="625" t="s">
        <v>715</v>
      </c>
      <c r="V129" s="625" t="s">
        <v>715</v>
      </c>
      <c r="W129" s="625" t="s">
        <v>715</v>
      </c>
      <c r="X129" s="625" t="s">
        <v>715</v>
      </c>
      <c r="Y129" s="625" t="s">
        <v>715</v>
      </c>
      <c r="Z129" s="625" t="s">
        <v>715</v>
      </c>
      <c r="AA129" s="625" t="s">
        <v>715</v>
      </c>
      <c r="AB129" s="625" t="s">
        <v>715</v>
      </c>
      <c r="AC129" s="625" t="s">
        <v>715</v>
      </c>
      <c r="AD129" s="625" t="s">
        <v>715</v>
      </c>
      <c r="AE129" s="625" t="s">
        <v>715</v>
      </c>
      <c r="AF129" s="625" t="s">
        <v>715</v>
      </c>
      <c r="AG129" s="625" t="s">
        <v>715</v>
      </c>
      <c r="AH129" s="625" t="s">
        <v>715</v>
      </c>
      <c r="AI129" s="625" t="s">
        <v>715</v>
      </c>
      <c r="AJ129" s="625" t="s">
        <v>715</v>
      </c>
      <c r="AK129" s="625" t="s">
        <v>715</v>
      </c>
      <c r="AL129" s="625" t="s">
        <v>715</v>
      </c>
      <c r="AM129" s="625" t="s">
        <v>715</v>
      </c>
      <c r="AN129" s="625" t="s">
        <v>715</v>
      </c>
      <c r="AO129" s="625" t="s">
        <v>715</v>
      </c>
      <c r="AP129" s="625" t="s">
        <v>715</v>
      </c>
      <c r="AQ129" s="625">
        <v>0</v>
      </c>
      <c r="AR129" s="625" t="s">
        <v>715</v>
      </c>
      <c r="AS129" s="625">
        <v>0</v>
      </c>
    </row>
    <row r="130" spans="1:45" x14ac:dyDescent="0.25">
      <c r="A130" s="635" t="s">
        <v>828</v>
      </c>
      <c r="B130" s="625" t="s">
        <v>715</v>
      </c>
      <c r="C130" s="625" t="s">
        <v>715</v>
      </c>
      <c r="D130" s="625" t="s">
        <v>715</v>
      </c>
      <c r="E130" s="625" t="s">
        <v>715</v>
      </c>
      <c r="F130" s="625" t="s">
        <v>715</v>
      </c>
      <c r="G130" s="625" t="s">
        <v>715</v>
      </c>
      <c r="H130" s="625" t="s">
        <v>715</v>
      </c>
      <c r="I130" s="625" t="s">
        <v>715</v>
      </c>
      <c r="J130" s="625" t="s">
        <v>715</v>
      </c>
      <c r="K130" s="625" t="s">
        <v>715</v>
      </c>
      <c r="L130" s="625" t="s">
        <v>715</v>
      </c>
      <c r="M130" s="625" t="s">
        <v>715</v>
      </c>
      <c r="N130" s="625" t="s">
        <v>715</v>
      </c>
      <c r="O130" s="625" t="s">
        <v>715</v>
      </c>
      <c r="P130" s="625" t="s">
        <v>715</v>
      </c>
      <c r="Q130" s="625" t="s">
        <v>715</v>
      </c>
      <c r="R130" s="625" t="s">
        <v>715</v>
      </c>
      <c r="S130" s="625" t="s">
        <v>715</v>
      </c>
      <c r="T130" s="625" t="s">
        <v>715</v>
      </c>
      <c r="U130" s="625" t="s">
        <v>715</v>
      </c>
      <c r="V130" s="625" t="s">
        <v>715</v>
      </c>
      <c r="W130" s="625" t="s">
        <v>715</v>
      </c>
      <c r="X130" s="625" t="s">
        <v>715</v>
      </c>
      <c r="Y130" s="625" t="s">
        <v>715</v>
      </c>
      <c r="Z130" s="625" t="s">
        <v>715</v>
      </c>
      <c r="AA130" s="625" t="s">
        <v>715</v>
      </c>
      <c r="AB130" s="625" t="s">
        <v>715</v>
      </c>
      <c r="AC130" s="625" t="s">
        <v>715</v>
      </c>
      <c r="AD130" s="625" t="s">
        <v>715</v>
      </c>
      <c r="AE130" s="625" t="s">
        <v>715</v>
      </c>
      <c r="AF130" s="625" t="s">
        <v>715</v>
      </c>
      <c r="AG130" s="625" t="s">
        <v>715</v>
      </c>
      <c r="AH130" s="625" t="s">
        <v>715</v>
      </c>
      <c r="AI130" s="625" t="s">
        <v>715</v>
      </c>
      <c r="AJ130" s="625" t="s">
        <v>715</v>
      </c>
      <c r="AK130" s="625" t="s">
        <v>715</v>
      </c>
      <c r="AL130" s="625" t="s">
        <v>715</v>
      </c>
      <c r="AM130" s="625" t="s">
        <v>715</v>
      </c>
      <c r="AN130" s="625" t="s">
        <v>715</v>
      </c>
      <c r="AO130" s="625" t="s">
        <v>715</v>
      </c>
      <c r="AP130" s="625" t="s">
        <v>715</v>
      </c>
      <c r="AQ130" s="625">
        <v>0</v>
      </c>
      <c r="AR130" s="625" t="s">
        <v>715</v>
      </c>
      <c r="AS130" s="625">
        <v>0</v>
      </c>
    </row>
    <row r="131" spans="1:45" x14ac:dyDescent="0.25">
      <c r="A131" s="635" t="s">
        <v>829</v>
      </c>
      <c r="B131" s="625" t="s">
        <v>715</v>
      </c>
      <c r="C131" s="625" t="s">
        <v>715</v>
      </c>
      <c r="D131" s="625" t="s">
        <v>715</v>
      </c>
      <c r="E131" s="625" t="s">
        <v>715</v>
      </c>
      <c r="F131" s="625" t="s">
        <v>715</v>
      </c>
      <c r="G131" s="625" t="s">
        <v>715</v>
      </c>
      <c r="H131" s="625" t="s">
        <v>715</v>
      </c>
      <c r="I131" s="625" t="s">
        <v>715</v>
      </c>
      <c r="J131" s="625" t="s">
        <v>715</v>
      </c>
      <c r="K131" s="625" t="s">
        <v>715</v>
      </c>
      <c r="L131" s="625" t="s">
        <v>715</v>
      </c>
      <c r="M131" s="625" t="s">
        <v>715</v>
      </c>
      <c r="N131" s="625" t="s">
        <v>715</v>
      </c>
      <c r="O131" s="625" t="s">
        <v>715</v>
      </c>
      <c r="P131" s="625" t="s">
        <v>715</v>
      </c>
      <c r="Q131" s="625" t="s">
        <v>715</v>
      </c>
      <c r="R131" s="625" t="s">
        <v>715</v>
      </c>
      <c r="S131" s="625" t="s">
        <v>715</v>
      </c>
      <c r="T131" s="625" t="s">
        <v>715</v>
      </c>
      <c r="U131" s="625" t="s">
        <v>715</v>
      </c>
      <c r="V131" s="625" t="s">
        <v>715</v>
      </c>
      <c r="W131" s="625" t="s">
        <v>715</v>
      </c>
      <c r="X131" s="625" t="s">
        <v>715</v>
      </c>
      <c r="Y131" s="625" t="s">
        <v>715</v>
      </c>
      <c r="Z131" s="625" t="s">
        <v>715</v>
      </c>
      <c r="AA131" s="625" t="s">
        <v>715</v>
      </c>
      <c r="AB131" s="625" t="s">
        <v>715</v>
      </c>
      <c r="AC131" s="625" t="s">
        <v>715</v>
      </c>
      <c r="AD131" s="625" t="s">
        <v>715</v>
      </c>
      <c r="AE131" s="625" t="s">
        <v>715</v>
      </c>
      <c r="AF131" s="625" t="s">
        <v>715</v>
      </c>
      <c r="AG131" s="625" t="s">
        <v>715</v>
      </c>
      <c r="AH131" s="625" t="s">
        <v>715</v>
      </c>
      <c r="AI131" s="625" t="s">
        <v>715</v>
      </c>
      <c r="AJ131" s="625" t="s">
        <v>715</v>
      </c>
      <c r="AK131" s="625" t="s">
        <v>715</v>
      </c>
      <c r="AL131" s="625" t="s">
        <v>715</v>
      </c>
      <c r="AM131" s="625" t="s">
        <v>715</v>
      </c>
      <c r="AN131" s="625" t="s">
        <v>715</v>
      </c>
      <c r="AO131" s="625" t="s">
        <v>715</v>
      </c>
      <c r="AP131" s="625" t="s">
        <v>715</v>
      </c>
      <c r="AQ131" s="625">
        <v>0</v>
      </c>
      <c r="AR131" s="625" t="s">
        <v>715</v>
      </c>
      <c r="AS131" s="625">
        <v>0</v>
      </c>
    </row>
    <row r="132" spans="1:45" x14ac:dyDescent="0.25">
      <c r="A132" s="635" t="s">
        <v>830</v>
      </c>
      <c r="B132" s="625" t="s">
        <v>715</v>
      </c>
      <c r="C132" s="625" t="s">
        <v>715</v>
      </c>
      <c r="D132" s="625" t="s">
        <v>715</v>
      </c>
      <c r="E132" s="625" t="s">
        <v>715</v>
      </c>
      <c r="F132" s="625" t="s">
        <v>715</v>
      </c>
      <c r="G132" s="625" t="s">
        <v>715</v>
      </c>
      <c r="H132" s="625" t="s">
        <v>715</v>
      </c>
      <c r="I132" s="625" t="s">
        <v>715</v>
      </c>
      <c r="J132" s="625" t="s">
        <v>715</v>
      </c>
      <c r="K132" s="625" t="s">
        <v>715</v>
      </c>
      <c r="L132" s="625" t="s">
        <v>715</v>
      </c>
      <c r="M132" s="625" t="s">
        <v>715</v>
      </c>
      <c r="N132" s="625" t="s">
        <v>715</v>
      </c>
      <c r="O132" s="625" t="s">
        <v>715</v>
      </c>
      <c r="P132" s="625" t="s">
        <v>715</v>
      </c>
      <c r="Q132" s="625" t="s">
        <v>715</v>
      </c>
      <c r="R132" s="625" t="s">
        <v>715</v>
      </c>
      <c r="S132" s="625" t="s">
        <v>715</v>
      </c>
      <c r="T132" s="625" t="s">
        <v>715</v>
      </c>
      <c r="U132" s="625" t="s">
        <v>715</v>
      </c>
      <c r="V132" s="625" t="s">
        <v>715</v>
      </c>
      <c r="W132" s="625" t="s">
        <v>715</v>
      </c>
      <c r="X132" s="625" t="s">
        <v>715</v>
      </c>
      <c r="Y132" s="625" t="s">
        <v>715</v>
      </c>
      <c r="Z132" s="625" t="s">
        <v>715</v>
      </c>
      <c r="AA132" s="625" t="s">
        <v>715</v>
      </c>
      <c r="AB132" s="625" t="s">
        <v>715</v>
      </c>
      <c r="AC132" s="625" t="s">
        <v>715</v>
      </c>
      <c r="AD132" s="625" t="s">
        <v>715</v>
      </c>
      <c r="AE132" s="625" t="s">
        <v>715</v>
      </c>
      <c r="AF132" s="625" t="s">
        <v>715</v>
      </c>
      <c r="AG132" s="625" t="s">
        <v>715</v>
      </c>
      <c r="AH132" s="625" t="s">
        <v>715</v>
      </c>
      <c r="AI132" s="625" t="s">
        <v>715</v>
      </c>
      <c r="AJ132" s="625" t="s">
        <v>715</v>
      </c>
      <c r="AK132" s="625" t="s">
        <v>715</v>
      </c>
      <c r="AL132" s="625" t="s">
        <v>715</v>
      </c>
      <c r="AM132" s="625" t="s">
        <v>715</v>
      </c>
      <c r="AN132" s="625" t="s">
        <v>715</v>
      </c>
      <c r="AO132" s="625" t="s">
        <v>715</v>
      </c>
      <c r="AP132" s="625" t="s">
        <v>715</v>
      </c>
      <c r="AQ132" s="625">
        <v>0</v>
      </c>
      <c r="AR132" s="625" t="s">
        <v>715</v>
      </c>
      <c r="AS132" s="625">
        <v>0</v>
      </c>
    </row>
    <row r="133" spans="1:45" x14ac:dyDescent="0.25">
      <c r="A133" s="635" t="s">
        <v>831</v>
      </c>
      <c r="B133" s="625" t="s">
        <v>715</v>
      </c>
      <c r="C133" s="625" t="s">
        <v>715</v>
      </c>
      <c r="D133" s="625" t="s">
        <v>715</v>
      </c>
      <c r="E133" s="625" t="s">
        <v>715</v>
      </c>
      <c r="F133" s="625" t="s">
        <v>715</v>
      </c>
      <c r="G133" s="625" t="s">
        <v>715</v>
      </c>
      <c r="H133" s="625" t="s">
        <v>715</v>
      </c>
      <c r="I133" s="625" t="s">
        <v>715</v>
      </c>
      <c r="J133" s="625" t="s">
        <v>715</v>
      </c>
      <c r="K133" s="625" t="s">
        <v>715</v>
      </c>
      <c r="L133" s="625" t="s">
        <v>715</v>
      </c>
      <c r="M133" s="625" t="s">
        <v>715</v>
      </c>
      <c r="N133" s="625" t="s">
        <v>715</v>
      </c>
      <c r="O133" s="625" t="s">
        <v>715</v>
      </c>
      <c r="P133" s="625" t="s">
        <v>715</v>
      </c>
      <c r="Q133" s="625" t="s">
        <v>715</v>
      </c>
      <c r="R133" s="625" t="s">
        <v>715</v>
      </c>
      <c r="S133" s="625" t="s">
        <v>715</v>
      </c>
      <c r="T133" s="625" t="s">
        <v>715</v>
      </c>
      <c r="U133" s="625" t="s">
        <v>715</v>
      </c>
      <c r="V133" s="625" t="s">
        <v>715</v>
      </c>
      <c r="W133" s="625" t="s">
        <v>715</v>
      </c>
      <c r="X133" s="625" t="s">
        <v>715</v>
      </c>
      <c r="Y133" s="625" t="s">
        <v>715</v>
      </c>
      <c r="Z133" s="625" t="s">
        <v>715</v>
      </c>
      <c r="AA133" s="625" t="s">
        <v>715</v>
      </c>
      <c r="AB133" s="625" t="s">
        <v>715</v>
      </c>
      <c r="AC133" s="625" t="s">
        <v>715</v>
      </c>
      <c r="AD133" s="625" t="s">
        <v>715</v>
      </c>
      <c r="AE133" s="625" t="s">
        <v>715</v>
      </c>
      <c r="AF133" s="625" t="s">
        <v>715</v>
      </c>
      <c r="AG133" s="625" t="s">
        <v>715</v>
      </c>
      <c r="AH133" s="625" t="s">
        <v>715</v>
      </c>
      <c r="AI133" s="625" t="s">
        <v>715</v>
      </c>
      <c r="AJ133" s="625" t="s">
        <v>715</v>
      </c>
      <c r="AK133" s="625" t="s">
        <v>715</v>
      </c>
      <c r="AL133" s="625" t="s">
        <v>715</v>
      </c>
      <c r="AM133" s="625" t="s">
        <v>715</v>
      </c>
      <c r="AN133" s="625" t="s">
        <v>715</v>
      </c>
      <c r="AO133" s="625" t="s">
        <v>715</v>
      </c>
      <c r="AP133" s="625" t="s">
        <v>715</v>
      </c>
      <c r="AQ133" s="625">
        <v>0</v>
      </c>
      <c r="AR133" s="625" t="s">
        <v>715</v>
      </c>
      <c r="AS133" s="625">
        <v>0</v>
      </c>
    </row>
    <row r="134" spans="1:45" x14ac:dyDescent="0.25">
      <c r="A134" s="635" t="s">
        <v>832</v>
      </c>
      <c r="B134" s="625" t="s">
        <v>715</v>
      </c>
      <c r="C134" s="625" t="s">
        <v>715</v>
      </c>
      <c r="D134" s="625" t="s">
        <v>715</v>
      </c>
      <c r="E134" s="625" t="s">
        <v>715</v>
      </c>
      <c r="F134" s="625" t="s">
        <v>715</v>
      </c>
      <c r="G134" s="625" t="s">
        <v>715</v>
      </c>
      <c r="H134" s="625" t="s">
        <v>715</v>
      </c>
      <c r="I134" s="625" t="s">
        <v>715</v>
      </c>
      <c r="J134" s="625" t="s">
        <v>715</v>
      </c>
      <c r="K134" s="625" t="s">
        <v>715</v>
      </c>
      <c r="L134" s="625" t="s">
        <v>715</v>
      </c>
      <c r="M134" s="625" t="s">
        <v>715</v>
      </c>
      <c r="N134" s="625" t="s">
        <v>715</v>
      </c>
      <c r="O134" s="625" t="s">
        <v>715</v>
      </c>
      <c r="P134" s="625" t="s">
        <v>715</v>
      </c>
      <c r="Q134" s="625" t="s">
        <v>715</v>
      </c>
      <c r="R134" s="625" t="s">
        <v>715</v>
      </c>
      <c r="S134" s="625" t="s">
        <v>715</v>
      </c>
      <c r="T134" s="625" t="s">
        <v>715</v>
      </c>
      <c r="U134" s="625" t="s">
        <v>715</v>
      </c>
      <c r="V134" s="625" t="s">
        <v>715</v>
      </c>
      <c r="W134" s="625" t="s">
        <v>715</v>
      </c>
      <c r="X134" s="625" t="s">
        <v>715</v>
      </c>
      <c r="Y134" s="625" t="s">
        <v>715</v>
      </c>
      <c r="Z134" s="625" t="s">
        <v>715</v>
      </c>
      <c r="AA134" s="625" t="s">
        <v>715</v>
      </c>
      <c r="AB134" s="625" t="s">
        <v>715</v>
      </c>
      <c r="AC134" s="625" t="s">
        <v>715</v>
      </c>
      <c r="AD134" s="625" t="s">
        <v>715</v>
      </c>
      <c r="AE134" s="625" t="s">
        <v>715</v>
      </c>
      <c r="AF134" s="625" t="s">
        <v>715</v>
      </c>
      <c r="AG134" s="625" t="s">
        <v>715</v>
      </c>
      <c r="AH134" s="625" t="s">
        <v>715</v>
      </c>
      <c r="AI134" s="625" t="s">
        <v>715</v>
      </c>
      <c r="AJ134" s="625" t="s">
        <v>715</v>
      </c>
      <c r="AK134" s="625" t="s">
        <v>715</v>
      </c>
      <c r="AL134" s="625" t="s">
        <v>715</v>
      </c>
      <c r="AM134" s="625" t="s">
        <v>715</v>
      </c>
      <c r="AN134" s="625" t="s">
        <v>715</v>
      </c>
      <c r="AO134" s="625" t="s">
        <v>715</v>
      </c>
      <c r="AP134" s="625" t="s">
        <v>715</v>
      </c>
      <c r="AQ134" s="625">
        <v>0</v>
      </c>
      <c r="AR134" s="625" t="s">
        <v>715</v>
      </c>
      <c r="AS134" s="625">
        <v>0</v>
      </c>
    </row>
    <row r="135" spans="1:45" x14ac:dyDescent="0.25">
      <c r="A135" s="635" t="s">
        <v>833</v>
      </c>
      <c r="B135" s="625" t="s">
        <v>715</v>
      </c>
      <c r="C135" s="625" t="s">
        <v>715</v>
      </c>
      <c r="D135" s="625" t="s">
        <v>715</v>
      </c>
      <c r="E135" s="625" t="s">
        <v>715</v>
      </c>
      <c r="F135" s="625" t="s">
        <v>715</v>
      </c>
      <c r="G135" s="625" t="s">
        <v>715</v>
      </c>
      <c r="H135" s="625" t="s">
        <v>715</v>
      </c>
      <c r="I135" s="625" t="s">
        <v>715</v>
      </c>
      <c r="J135" s="625" t="s">
        <v>715</v>
      </c>
      <c r="K135" s="625" t="s">
        <v>715</v>
      </c>
      <c r="L135" s="625" t="s">
        <v>715</v>
      </c>
      <c r="M135" s="625" t="s">
        <v>715</v>
      </c>
      <c r="N135" s="625" t="s">
        <v>715</v>
      </c>
      <c r="O135" s="625" t="s">
        <v>715</v>
      </c>
      <c r="P135" s="625" t="s">
        <v>715</v>
      </c>
      <c r="Q135" s="625" t="s">
        <v>715</v>
      </c>
      <c r="R135" s="625" t="s">
        <v>715</v>
      </c>
      <c r="S135" s="625" t="s">
        <v>715</v>
      </c>
      <c r="T135" s="625" t="s">
        <v>715</v>
      </c>
      <c r="U135" s="625" t="s">
        <v>715</v>
      </c>
      <c r="V135" s="625" t="s">
        <v>715</v>
      </c>
      <c r="W135" s="625" t="s">
        <v>715</v>
      </c>
      <c r="X135" s="625" t="s">
        <v>715</v>
      </c>
      <c r="Y135" s="625" t="s">
        <v>715</v>
      </c>
      <c r="Z135" s="625" t="s">
        <v>715</v>
      </c>
      <c r="AA135" s="625" t="s">
        <v>715</v>
      </c>
      <c r="AB135" s="625" t="s">
        <v>715</v>
      </c>
      <c r="AC135" s="625" t="s">
        <v>715</v>
      </c>
      <c r="AD135" s="625" t="s">
        <v>715</v>
      </c>
      <c r="AE135" s="625" t="s">
        <v>715</v>
      </c>
      <c r="AF135" s="625" t="s">
        <v>715</v>
      </c>
      <c r="AG135" s="625" t="s">
        <v>715</v>
      </c>
      <c r="AH135" s="625" t="s">
        <v>715</v>
      </c>
      <c r="AI135" s="625" t="s">
        <v>715</v>
      </c>
      <c r="AJ135" s="625" t="s">
        <v>715</v>
      </c>
      <c r="AK135" s="625" t="s">
        <v>715</v>
      </c>
      <c r="AL135" s="625" t="s">
        <v>715</v>
      </c>
      <c r="AM135" s="625" t="s">
        <v>715</v>
      </c>
      <c r="AN135" s="625" t="s">
        <v>715</v>
      </c>
      <c r="AO135" s="625" t="s">
        <v>715</v>
      </c>
      <c r="AP135" s="625" t="s">
        <v>715</v>
      </c>
      <c r="AQ135" s="625">
        <v>0</v>
      </c>
      <c r="AR135" s="625" t="s">
        <v>715</v>
      </c>
      <c r="AS135" s="625">
        <v>0</v>
      </c>
    </row>
    <row r="136" spans="1:45" x14ac:dyDescent="0.25">
      <c r="A136" s="635" t="s">
        <v>834</v>
      </c>
      <c r="B136" s="625" t="s">
        <v>715</v>
      </c>
      <c r="C136" s="625" t="s">
        <v>715</v>
      </c>
      <c r="D136" s="625" t="s">
        <v>715</v>
      </c>
      <c r="E136" s="625" t="s">
        <v>715</v>
      </c>
      <c r="F136" s="625" t="s">
        <v>715</v>
      </c>
      <c r="G136" s="625" t="s">
        <v>715</v>
      </c>
      <c r="H136" s="625" t="s">
        <v>715</v>
      </c>
      <c r="I136" s="625" t="s">
        <v>715</v>
      </c>
      <c r="J136" s="625" t="s">
        <v>715</v>
      </c>
      <c r="K136" s="625" t="s">
        <v>715</v>
      </c>
      <c r="L136" s="625" t="s">
        <v>715</v>
      </c>
      <c r="M136" s="625" t="s">
        <v>715</v>
      </c>
      <c r="N136" s="625" t="s">
        <v>715</v>
      </c>
      <c r="O136" s="625" t="s">
        <v>715</v>
      </c>
      <c r="P136" s="625" t="s">
        <v>715</v>
      </c>
      <c r="Q136" s="625" t="s">
        <v>715</v>
      </c>
      <c r="R136" s="625" t="s">
        <v>715</v>
      </c>
      <c r="S136" s="625" t="s">
        <v>715</v>
      </c>
      <c r="T136" s="625" t="s">
        <v>715</v>
      </c>
      <c r="U136" s="625" t="s">
        <v>715</v>
      </c>
      <c r="V136" s="625" t="s">
        <v>715</v>
      </c>
      <c r="W136" s="625" t="s">
        <v>715</v>
      </c>
      <c r="X136" s="625" t="s">
        <v>715</v>
      </c>
      <c r="Y136" s="625" t="s">
        <v>715</v>
      </c>
      <c r="Z136" s="625" t="s">
        <v>715</v>
      </c>
      <c r="AA136" s="625" t="s">
        <v>715</v>
      </c>
      <c r="AB136" s="625" t="s">
        <v>715</v>
      </c>
      <c r="AC136" s="625" t="s">
        <v>715</v>
      </c>
      <c r="AD136" s="625" t="s">
        <v>715</v>
      </c>
      <c r="AE136" s="625" t="s">
        <v>715</v>
      </c>
      <c r="AF136" s="625" t="s">
        <v>715</v>
      </c>
      <c r="AG136" s="625" t="s">
        <v>715</v>
      </c>
      <c r="AH136" s="625" t="s">
        <v>715</v>
      </c>
      <c r="AI136" s="625" t="s">
        <v>715</v>
      </c>
      <c r="AJ136" s="625" t="s">
        <v>715</v>
      </c>
      <c r="AK136" s="625" t="s">
        <v>715</v>
      </c>
      <c r="AL136" s="625" t="s">
        <v>715</v>
      </c>
      <c r="AM136" s="625" t="s">
        <v>715</v>
      </c>
      <c r="AN136" s="625" t="s">
        <v>715</v>
      </c>
      <c r="AO136" s="625" t="s">
        <v>715</v>
      </c>
      <c r="AP136" s="625" t="s">
        <v>715</v>
      </c>
      <c r="AQ136" s="625">
        <v>0</v>
      </c>
      <c r="AR136" s="625" t="s">
        <v>715</v>
      </c>
      <c r="AS136" s="625">
        <v>0</v>
      </c>
    </row>
    <row r="137" spans="1:45" x14ac:dyDescent="0.25">
      <c r="A137" s="635" t="s">
        <v>835</v>
      </c>
      <c r="B137" s="625" t="s">
        <v>715</v>
      </c>
      <c r="C137" s="625" t="s">
        <v>715</v>
      </c>
      <c r="D137" s="625" t="s">
        <v>715</v>
      </c>
      <c r="E137" s="625" t="s">
        <v>715</v>
      </c>
      <c r="F137" s="625" t="s">
        <v>715</v>
      </c>
      <c r="G137" s="625" t="s">
        <v>715</v>
      </c>
      <c r="H137" s="625" t="s">
        <v>715</v>
      </c>
      <c r="I137" s="625" t="s">
        <v>715</v>
      </c>
      <c r="J137" s="625" t="s">
        <v>715</v>
      </c>
      <c r="K137" s="625" t="s">
        <v>715</v>
      </c>
      <c r="L137" s="625" t="s">
        <v>715</v>
      </c>
      <c r="M137" s="625" t="s">
        <v>715</v>
      </c>
      <c r="N137" s="625" t="s">
        <v>715</v>
      </c>
      <c r="O137" s="625" t="s">
        <v>715</v>
      </c>
      <c r="P137" s="625" t="s">
        <v>715</v>
      </c>
      <c r="Q137" s="625" t="s">
        <v>715</v>
      </c>
      <c r="R137" s="625" t="s">
        <v>715</v>
      </c>
      <c r="S137" s="625" t="s">
        <v>715</v>
      </c>
      <c r="T137" s="625" t="s">
        <v>715</v>
      </c>
      <c r="U137" s="625" t="s">
        <v>715</v>
      </c>
      <c r="V137" s="625" t="s">
        <v>715</v>
      </c>
      <c r="W137" s="625" t="s">
        <v>715</v>
      </c>
      <c r="X137" s="625" t="s">
        <v>715</v>
      </c>
      <c r="Y137" s="625" t="s">
        <v>715</v>
      </c>
      <c r="Z137" s="625" t="s">
        <v>715</v>
      </c>
      <c r="AA137" s="625" t="s">
        <v>715</v>
      </c>
      <c r="AB137" s="625" t="s">
        <v>715</v>
      </c>
      <c r="AC137" s="625" t="s">
        <v>715</v>
      </c>
      <c r="AD137" s="625" t="s">
        <v>715</v>
      </c>
      <c r="AE137" s="625" t="s">
        <v>715</v>
      </c>
      <c r="AF137" s="625" t="s">
        <v>715</v>
      </c>
      <c r="AG137" s="625" t="s">
        <v>715</v>
      </c>
      <c r="AH137" s="625" t="s">
        <v>715</v>
      </c>
      <c r="AI137" s="625" t="s">
        <v>715</v>
      </c>
      <c r="AJ137" s="625" t="s">
        <v>715</v>
      </c>
      <c r="AK137" s="625" t="s">
        <v>715</v>
      </c>
      <c r="AL137" s="625" t="s">
        <v>715</v>
      </c>
      <c r="AM137" s="625" t="s">
        <v>715</v>
      </c>
      <c r="AN137" s="625" t="s">
        <v>715</v>
      </c>
      <c r="AO137" s="625" t="s">
        <v>715</v>
      </c>
      <c r="AP137" s="625" t="s">
        <v>715</v>
      </c>
      <c r="AQ137" s="625">
        <v>0</v>
      </c>
      <c r="AR137" s="625" t="s">
        <v>715</v>
      </c>
      <c r="AS137" s="625">
        <v>0</v>
      </c>
    </row>
    <row r="138" spans="1:45" x14ac:dyDescent="0.25">
      <c r="A138" s="633" t="s">
        <v>96</v>
      </c>
      <c r="B138" s="634">
        <v>1</v>
      </c>
      <c r="C138" s="634">
        <v>0</v>
      </c>
      <c r="D138" s="634">
        <v>0</v>
      </c>
      <c r="E138" s="634">
        <v>0</v>
      </c>
      <c r="F138" s="634">
        <v>3</v>
      </c>
      <c r="G138" s="634">
        <v>3</v>
      </c>
      <c r="H138" s="634">
        <v>1</v>
      </c>
      <c r="I138" s="634">
        <v>2</v>
      </c>
      <c r="J138" s="634">
        <v>5</v>
      </c>
      <c r="K138" s="634">
        <v>2</v>
      </c>
      <c r="L138" s="634">
        <v>0</v>
      </c>
      <c r="M138" s="634">
        <v>0</v>
      </c>
      <c r="N138" s="634">
        <v>0</v>
      </c>
      <c r="O138" s="634">
        <v>3</v>
      </c>
      <c r="P138" s="634">
        <v>0</v>
      </c>
      <c r="Q138" s="634">
        <v>0</v>
      </c>
      <c r="R138" s="634">
        <v>0</v>
      </c>
      <c r="S138" s="634">
        <v>0</v>
      </c>
      <c r="T138" s="634">
        <v>0</v>
      </c>
      <c r="U138" s="634">
        <v>0</v>
      </c>
      <c r="V138" s="634">
        <v>0</v>
      </c>
      <c r="W138" s="634">
        <v>0</v>
      </c>
      <c r="X138" s="634">
        <v>0</v>
      </c>
      <c r="Y138" s="634">
        <v>0</v>
      </c>
      <c r="Z138" s="634">
        <v>0</v>
      </c>
      <c r="AA138" s="634">
        <v>4</v>
      </c>
      <c r="AB138" s="634">
        <v>6</v>
      </c>
      <c r="AC138" s="634">
        <v>1</v>
      </c>
      <c r="AD138" s="634">
        <v>0</v>
      </c>
      <c r="AE138" s="634">
        <v>0</v>
      </c>
      <c r="AF138" s="634">
        <v>3</v>
      </c>
      <c r="AG138" s="634">
        <v>0</v>
      </c>
      <c r="AH138" s="634">
        <v>0</v>
      </c>
      <c r="AI138" s="634">
        <v>0</v>
      </c>
      <c r="AJ138" s="634">
        <v>0</v>
      </c>
      <c r="AK138" s="634">
        <v>1</v>
      </c>
      <c r="AL138" s="634">
        <v>1</v>
      </c>
      <c r="AM138" s="634">
        <v>2</v>
      </c>
      <c r="AN138" s="634">
        <v>0</v>
      </c>
      <c r="AO138" s="634">
        <v>1</v>
      </c>
      <c r="AP138" s="634">
        <v>0</v>
      </c>
      <c r="AQ138" s="634">
        <v>39</v>
      </c>
      <c r="AR138" s="634">
        <v>1</v>
      </c>
      <c r="AS138" s="634">
        <v>40</v>
      </c>
    </row>
    <row r="139" spans="1:45" x14ac:dyDescent="0.25">
      <c r="A139" s="635" t="s">
        <v>836</v>
      </c>
      <c r="B139" s="625" t="s">
        <v>715</v>
      </c>
      <c r="C139" s="625" t="s">
        <v>715</v>
      </c>
      <c r="D139" s="625" t="s">
        <v>715</v>
      </c>
      <c r="E139" s="625" t="s">
        <v>715</v>
      </c>
      <c r="F139" s="625" t="s">
        <v>715</v>
      </c>
      <c r="G139" s="625" t="s">
        <v>715</v>
      </c>
      <c r="H139" s="625" t="s">
        <v>715</v>
      </c>
      <c r="I139" s="625" t="s">
        <v>715</v>
      </c>
      <c r="J139" s="625" t="s">
        <v>715</v>
      </c>
      <c r="K139" s="625" t="s">
        <v>715</v>
      </c>
      <c r="L139" s="625" t="s">
        <v>715</v>
      </c>
      <c r="M139" s="625" t="s">
        <v>715</v>
      </c>
      <c r="N139" s="625" t="s">
        <v>715</v>
      </c>
      <c r="O139" s="625" t="s">
        <v>715</v>
      </c>
      <c r="P139" s="625" t="s">
        <v>715</v>
      </c>
      <c r="Q139" s="625" t="s">
        <v>715</v>
      </c>
      <c r="R139" s="625" t="s">
        <v>715</v>
      </c>
      <c r="S139" s="625" t="s">
        <v>715</v>
      </c>
      <c r="T139" s="625" t="s">
        <v>715</v>
      </c>
      <c r="U139" s="625" t="s">
        <v>715</v>
      </c>
      <c r="V139" s="625" t="s">
        <v>715</v>
      </c>
      <c r="W139" s="625" t="s">
        <v>715</v>
      </c>
      <c r="X139" s="625" t="s">
        <v>715</v>
      </c>
      <c r="Y139" s="625" t="s">
        <v>715</v>
      </c>
      <c r="Z139" s="625" t="s">
        <v>715</v>
      </c>
      <c r="AA139" s="625" t="s">
        <v>715</v>
      </c>
      <c r="AB139" s="625" t="s">
        <v>715</v>
      </c>
      <c r="AC139" s="625" t="s">
        <v>715</v>
      </c>
      <c r="AD139" s="625" t="s">
        <v>715</v>
      </c>
      <c r="AE139" s="625" t="s">
        <v>715</v>
      </c>
      <c r="AF139" s="625">
        <v>1</v>
      </c>
      <c r="AG139" s="625" t="s">
        <v>715</v>
      </c>
      <c r="AH139" s="625" t="s">
        <v>715</v>
      </c>
      <c r="AI139" s="625" t="s">
        <v>715</v>
      </c>
      <c r="AJ139" s="625" t="s">
        <v>715</v>
      </c>
      <c r="AK139" s="625" t="s">
        <v>715</v>
      </c>
      <c r="AL139" s="625" t="s">
        <v>715</v>
      </c>
      <c r="AM139" s="625" t="s">
        <v>715</v>
      </c>
      <c r="AN139" s="625" t="s">
        <v>715</v>
      </c>
      <c r="AO139" s="625" t="s">
        <v>715</v>
      </c>
      <c r="AP139" s="625" t="s">
        <v>715</v>
      </c>
      <c r="AQ139" s="625">
        <v>1</v>
      </c>
      <c r="AR139" s="625" t="s">
        <v>715</v>
      </c>
      <c r="AS139" s="625">
        <v>1</v>
      </c>
    </row>
    <row r="140" spans="1:45" x14ac:dyDescent="0.25">
      <c r="A140" s="635" t="s">
        <v>837</v>
      </c>
      <c r="B140" s="625" t="s">
        <v>715</v>
      </c>
      <c r="C140" s="625" t="s">
        <v>715</v>
      </c>
      <c r="D140" s="625" t="s">
        <v>715</v>
      </c>
      <c r="E140" s="625" t="s">
        <v>715</v>
      </c>
      <c r="F140" s="625" t="s">
        <v>715</v>
      </c>
      <c r="G140" s="625" t="s">
        <v>715</v>
      </c>
      <c r="H140" s="625" t="s">
        <v>715</v>
      </c>
      <c r="I140" s="625" t="s">
        <v>715</v>
      </c>
      <c r="J140" s="625" t="s">
        <v>715</v>
      </c>
      <c r="K140" s="625" t="s">
        <v>715</v>
      </c>
      <c r="L140" s="625" t="s">
        <v>715</v>
      </c>
      <c r="M140" s="625" t="s">
        <v>715</v>
      </c>
      <c r="N140" s="625" t="s">
        <v>715</v>
      </c>
      <c r="O140" s="625" t="s">
        <v>715</v>
      </c>
      <c r="P140" s="625" t="s">
        <v>715</v>
      </c>
      <c r="Q140" s="625" t="s">
        <v>715</v>
      </c>
      <c r="R140" s="625" t="s">
        <v>715</v>
      </c>
      <c r="S140" s="625" t="s">
        <v>715</v>
      </c>
      <c r="T140" s="625" t="s">
        <v>715</v>
      </c>
      <c r="U140" s="625" t="s">
        <v>715</v>
      </c>
      <c r="V140" s="625" t="s">
        <v>715</v>
      </c>
      <c r="W140" s="625" t="s">
        <v>715</v>
      </c>
      <c r="X140" s="625" t="s">
        <v>715</v>
      </c>
      <c r="Y140" s="625" t="s">
        <v>715</v>
      </c>
      <c r="Z140" s="625" t="s">
        <v>715</v>
      </c>
      <c r="AA140" s="625" t="s">
        <v>715</v>
      </c>
      <c r="AB140" s="625" t="s">
        <v>715</v>
      </c>
      <c r="AC140" s="625" t="s">
        <v>715</v>
      </c>
      <c r="AD140" s="625" t="s">
        <v>715</v>
      </c>
      <c r="AE140" s="625" t="s">
        <v>715</v>
      </c>
      <c r="AF140" s="625" t="s">
        <v>715</v>
      </c>
      <c r="AG140" s="625" t="s">
        <v>715</v>
      </c>
      <c r="AH140" s="625" t="s">
        <v>715</v>
      </c>
      <c r="AI140" s="625" t="s">
        <v>715</v>
      </c>
      <c r="AJ140" s="625" t="s">
        <v>715</v>
      </c>
      <c r="AK140" s="625" t="s">
        <v>715</v>
      </c>
      <c r="AL140" s="625" t="s">
        <v>715</v>
      </c>
      <c r="AM140" s="625" t="s">
        <v>715</v>
      </c>
      <c r="AN140" s="625" t="s">
        <v>715</v>
      </c>
      <c r="AO140" s="625" t="s">
        <v>715</v>
      </c>
      <c r="AP140" s="625" t="s">
        <v>715</v>
      </c>
      <c r="AQ140" s="625">
        <v>0</v>
      </c>
      <c r="AR140" s="625" t="s">
        <v>715</v>
      </c>
      <c r="AS140" s="625">
        <v>0</v>
      </c>
    </row>
    <row r="141" spans="1:45" x14ac:dyDescent="0.25">
      <c r="A141" s="635" t="s">
        <v>838</v>
      </c>
      <c r="B141" s="625" t="s">
        <v>715</v>
      </c>
      <c r="C141" s="625" t="s">
        <v>715</v>
      </c>
      <c r="D141" s="625" t="s">
        <v>715</v>
      </c>
      <c r="E141" s="625" t="s">
        <v>715</v>
      </c>
      <c r="F141" s="625" t="s">
        <v>715</v>
      </c>
      <c r="G141" s="625" t="s">
        <v>715</v>
      </c>
      <c r="H141" s="625" t="s">
        <v>715</v>
      </c>
      <c r="I141" s="625" t="s">
        <v>715</v>
      </c>
      <c r="J141" s="625" t="s">
        <v>715</v>
      </c>
      <c r="K141" s="625" t="s">
        <v>715</v>
      </c>
      <c r="L141" s="625" t="s">
        <v>715</v>
      </c>
      <c r="M141" s="625" t="s">
        <v>715</v>
      </c>
      <c r="N141" s="625" t="s">
        <v>715</v>
      </c>
      <c r="O141" s="625" t="s">
        <v>715</v>
      </c>
      <c r="P141" s="625" t="s">
        <v>715</v>
      </c>
      <c r="Q141" s="625" t="s">
        <v>715</v>
      </c>
      <c r="R141" s="625" t="s">
        <v>715</v>
      </c>
      <c r="S141" s="625" t="s">
        <v>715</v>
      </c>
      <c r="T141" s="625" t="s">
        <v>715</v>
      </c>
      <c r="U141" s="625" t="s">
        <v>715</v>
      </c>
      <c r="V141" s="625" t="s">
        <v>715</v>
      </c>
      <c r="W141" s="625" t="s">
        <v>715</v>
      </c>
      <c r="X141" s="625" t="s">
        <v>715</v>
      </c>
      <c r="Y141" s="625" t="s">
        <v>715</v>
      </c>
      <c r="Z141" s="625" t="s">
        <v>715</v>
      </c>
      <c r="AA141" s="625">
        <v>1</v>
      </c>
      <c r="AB141" s="625" t="s">
        <v>715</v>
      </c>
      <c r="AC141" s="625" t="s">
        <v>715</v>
      </c>
      <c r="AD141" s="625" t="s">
        <v>715</v>
      </c>
      <c r="AE141" s="625" t="s">
        <v>715</v>
      </c>
      <c r="AF141" s="625" t="s">
        <v>715</v>
      </c>
      <c r="AG141" s="625" t="s">
        <v>715</v>
      </c>
      <c r="AH141" s="625" t="s">
        <v>715</v>
      </c>
      <c r="AI141" s="625" t="s">
        <v>715</v>
      </c>
      <c r="AJ141" s="625" t="s">
        <v>715</v>
      </c>
      <c r="AK141" s="625" t="s">
        <v>715</v>
      </c>
      <c r="AL141" s="625" t="s">
        <v>715</v>
      </c>
      <c r="AM141" s="625" t="s">
        <v>715</v>
      </c>
      <c r="AN141" s="625" t="s">
        <v>715</v>
      </c>
      <c r="AO141" s="625" t="s">
        <v>715</v>
      </c>
      <c r="AP141" s="625" t="s">
        <v>715</v>
      </c>
      <c r="AQ141" s="625">
        <v>1</v>
      </c>
      <c r="AR141" s="625" t="s">
        <v>715</v>
      </c>
      <c r="AS141" s="625">
        <v>1</v>
      </c>
    </row>
    <row r="142" spans="1:45" x14ac:dyDescent="0.25">
      <c r="A142" s="635" t="s">
        <v>839</v>
      </c>
      <c r="B142" s="625" t="s">
        <v>715</v>
      </c>
      <c r="C142" s="625" t="s">
        <v>715</v>
      </c>
      <c r="D142" s="625" t="s">
        <v>715</v>
      </c>
      <c r="E142" s="625" t="s">
        <v>715</v>
      </c>
      <c r="F142" s="625" t="s">
        <v>715</v>
      </c>
      <c r="G142" s="625" t="s">
        <v>715</v>
      </c>
      <c r="H142" s="625" t="s">
        <v>715</v>
      </c>
      <c r="I142" s="625" t="s">
        <v>715</v>
      </c>
      <c r="J142" s="625" t="s">
        <v>715</v>
      </c>
      <c r="K142" s="625" t="s">
        <v>715</v>
      </c>
      <c r="L142" s="625" t="s">
        <v>715</v>
      </c>
      <c r="M142" s="625" t="s">
        <v>715</v>
      </c>
      <c r="N142" s="625" t="s">
        <v>715</v>
      </c>
      <c r="O142" s="625" t="s">
        <v>715</v>
      </c>
      <c r="P142" s="625" t="s">
        <v>715</v>
      </c>
      <c r="Q142" s="625" t="s">
        <v>715</v>
      </c>
      <c r="R142" s="625" t="s">
        <v>715</v>
      </c>
      <c r="S142" s="625" t="s">
        <v>715</v>
      </c>
      <c r="T142" s="625" t="s">
        <v>715</v>
      </c>
      <c r="U142" s="625" t="s">
        <v>715</v>
      </c>
      <c r="V142" s="625" t="s">
        <v>715</v>
      </c>
      <c r="W142" s="625" t="s">
        <v>715</v>
      </c>
      <c r="X142" s="625" t="s">
        <v>715</v>
      </c>
      <c r="Y142" s="625" t="s">
        <v>715</v>
      </c>
      <c r="Z142" s="625" t="s">
        <v>715</v>
      </c>
      <c r="AA142" s="625">
        <v>1</v>
      </c>
      <c r="AB142" s="625" t="s">
        <v>715</v>
      </c>
      <c r="AC142" s="625" t="s">
        <v>715</v>
      </c>
      <c r="AD142" s="625" t="s">
        <v>715</v>
      </c>
      <c r="AE142" s="625" t="s">
        <v>715</v>
      </c>
      <c r="AF142" s="625" t="s">
        <v>715</v>
      </c>
      <c r="AG142" s="625" t="s">
        <v>715</v>
      </c>
      <c r="AH142" s="625" t="s">
        <v>715</v>
      </c>
      <c r="AI142" s="625" t="s">
        <v>715</v>
      </c>
      <c r="AJ142" s="625" t="s">
        <v>715</v>
      </c>
      <c r="AK142" s="625" t="s">
        <v>715</v>
      </c>
      <c r="AL142" s="625" t="s">
        <v>715</v>
      </c>
      <c r="AM142" s="625" t="s">
        <v>715</v>
      </c>
      <c r="AN142" s="625" t="s">
        <v>715</v>
      </c>
      <c r="AO142" s="625" t="s">
        <v>715</v>
      </c>
      <c r="AP142" s="625" t="s">
        <v>715</v>
      </c>
      <c r="AQ142" s="625">
        <v>1</v>
      </c>
      <c r="AR142" s="625" t="s">
        <v>715</v>
      </c>
      <c r="AS142" s="625">
        <v>1</v>
      </c>
    </row>
    <row r="143" spans="1:45" x14ac:dyDescent="0.25">
      <c r="A143" s="635" t="s">
        <v>840</v>
      </c>
      <c r="B143" s="625" t="s">
        <v>715</v>
      </c>
      <c r="C143" s="625" t="s">
        <v>715</v>
      </c>
      <c r="D143" s="625" t="s">
        <v>715</v>
      </c>
      <c r="E143" s="625" t="s">
        <v>715</v>
      </c>
      <c r="F143" s="625" t="s">
        <v>715</v>
      </c>
      <c r="G143" s="625" t="s">
        <v>715</v>
      </c>
      <c r="H143" s="625" t="s">
        <v>715</v>
      </c>
      <c r="I143" s="625" t="s">
        <v>715</v>
      </c>
      <c r="J143" s="625" t="s">
        <v>715</v>
      </c>
      <c r="K143" s="625" t="s">
        <v>715</v>
      </c>
      <c r="L143" s="625" t="s">
        <v>715</v>
      </c>
      <c r="M143" s="625" t="s">
        <v>715</v>
      </c>
      <c r="N143" s="625" t="s">
        <v>715</v>
      </c>
      <c r="O143" s="625" t="s">
        <v>715</v>
      </c>
      <c r="P143" s="625" t="s">
        <v>715</v>
      </c>
      <c r="Q143" s="625" t="s">
        <v>715</v>
      </c>
      <c r="R143" s="625" t="s">
        <v>715</v>
      </c>
      <c r="S143" s="625" t="s">
        <v>715</v>
      </c>
      <c r="T143" s="625" t="s">
        <v>715</v>
      </c>
      <c r="U143" s="625" t="s">
        <v>715</v>
      </c>
      <c r="V143" s="625" t="s">
        <v>715</v>
      </c>
      <c r="W143" s="625" t="s">
        <v>715</v>
      </c>
      <c r="X143" s="625" t="s">
        <v>715</v>
      </c>
      <c r="Y143" s="625" t="s">
        <v>715</v>
      </c>
      <c r="Z143" s="625" t="s">
        <v>715</v>
      </c>
      <c r="AA143" s="625" t="s">
        <v>715</v>
      </c>
      <c r="AB143" s="625" t="s">
        <v>715</v>
      </c>
      <c r="AC143" s="625" t="s">
        <v>715</v>
      </c>
      <c r="AD143" s="625" t="s">
        <v>715</v>
      </c>
      <c r="AE143" s="625" t="s">
        <v>715</v>
      </c>
      <c r="AF143" s="625" t="s">
        <v>715</v>
      </c>
      <c r="AG143" s="625" t="s">
        <v>715</v>
      </c>
      <c r="AH143" s="625" t="s">
        <v>715</v>
      </c>
      <c r="AI143" s="625" t="s">
        <v>715</v>
      </c>
      <c r="AJ143" s="625" t="s">
        <v>715</v>
      </c>
      <c r="AK143" s="625" t="s">
        <v>715</v>
      </c>
      <c r="AL143" s="625" t="s">
        <v>715</v>
      </c>
      <c r="AM143" s="625" t="s">
        <v>715</v>
      </c>
      <c r="AN143" s="625" t="s">
        <v>715</v>
      </c>
      <c r="AO143" s="625" t="s">
        <v>715</v>
      </c>
      <c r="AP143" s="625" t="s">
        <v>715</v>
      </c>
      <c r="AQ143" s="625">
        <v>0</v>
      </c>
      <c r="AR143" s="625" t="s">
        <v>715</v>
      </c>
      <c r="AS143" s="625">
        <v>0</v>
      </c>
    </row>
    <row r="144" spans="1:45" x14ac:dyDescent="0.25">
      <c r="A144" s="635" t="s">
        <v>841</v>
      </c>
      <c r="B144" s="625" t="s">
        <v>715</v>
      </c>
      <c r="C144" s="625" t="s">
        <v>715</v>
      </c>
      <c r="D144" s="625" t="s">
        <v>715</v>
      </c>
      <c r="E144" s="625" t="s">
        <v>715</v>
      </c>
      <c r="F144" s="625" t="s">
        <v>715</v>
      </c>
      <c r="G144" s="625" t="s">
        <v>715</v>
      </c>
      <c r="H144" s="625" t="s">
        <v>715</v>
      </c>
      <c r="I144" s="625" t="s">
        <v>715</v>
      </c>
      <c r="J144" s="625" t="s">
        <v>715</v>
      </c>
      <c r="K144" s="625" t="s">
        <v>715</v>
      </c>
      <c r="L144" s="625" t="s">
        <v>715</v>
      </c>
      <c r="M144" s="625" t="s">
        <v>715</v>
      </c>
      <c r="N144" s="625" t="s">
        <v>715</v>
      </c>
      <c r="O144" s="625" t="s">
        <v>715</v>
      </c>
      <c r="P144" s="625" t="s">
        <v>715</v>
      </c>
      <c r="Q144" s="625" t="s">
        <v>715</v>
      </c>
      <c r="R144" s="625" t="s">
        <v>715</v>
      </c>
      <c r="S144" s="625" t="s">
        <v>715</v>
      </c>
      <c r="T144" s="625" t="s">
        <v>715</v>
      </c>
      <c r="U144" s="625" t="s">
        <v>715</v>
      </c>
      <c r="V144" s="625" t="s">
        <v>715</v>
      </c>
      <c r="W144" s="625" t="s">
        <v>715</v>
      </c>
      <c r="X144" s="625" t="s">
        <v>715</v>
      </c>
      <c r="Y144" s="625" t="s">
        <v>715</v>
      </c>
      <c r="Z144" s="625" t="s">
        <v>715</v>
      </c>
      <c r="AA144" s="625" t="s">
        <v>715</v>
      </c>
      <c r="AB144" s="625" t="s">
        <v>715</v>
      </c>
      <c r="AC144" s="625" t="s">
        <v>715</v>
      </c>
      <c r="AD144" s="625" t="s">
        <v>715</v>
      </c>
      <c r="AE144" s="625" t="s">
        <v>715</v>
      </c>
      <c r="AF144" s="625" t="s">
        <v>715</v>
      </c>
      <c r="AG144" s="625" t="s">
        <v>715</v>
      </c>
      <c r="AH144" s="625" t="s">
        <v>715</v>
      </c>
      <c r="AI144" s="625" t="s">
        <v>715</v>
      </c>
      <c r="AJ144" s="625" t="s">
        <v>715</v>
      </c>
      <c r="AK144" s="625" t="s">
        <v>715</v>
      </c>
      <c r="AL144" s="625" t="s">
        <v>715</v>
      </c>
      <c r="AM144" s="625" t="s">
        <v>715</v>
      </c>
      <c r="AN144" s="625" t="s">
        <v>715</v>
      </c>
      <c r="AO144" s="625" t="s">
        <v>715</v>
      </c>
      <c r="AP144" s="625" t="s">
        <v>715</v>
      </c>
      <c r="AQ144" s="625">
        <v>0</v>
      </c>
      <c r="AR144" s="625" t="s">
        <v>715</v>
      </c>
      <c r="AS144" s="625">
        <v>0</v>
      </c>
    </row>
    <row r="145" spans="1:45" x14ac:dyDescent="0.25">
      <c r="A145" s="635" t="s">
        <v>842</v>
      </c>
      <c r="B145" s="625" t="s">
        <v>715</v>
      </c>
      <c r="C145" s="625" t="s">
        <v>715</v>
      </c>
      <c r="D145" s="625" t="s">
        <v>715</v>
      </c>
      <c r="E145" s="625" t="s">
        <v>715</v>
      </c>
      <c r="F145" s="625" t="s">
        <v>715</v>
      </c>
      <c r="G145" s="625" t="s">
        <v>715</v>
      </c>
      <c r="H145" s="625" t="s">
        <v>715</v>
      </c>
      <c r="I145" s="625" t="s">
        <v>715</v>
      </c>
      <c r="J145" s="625" t="s">
        <v>715</v>
      </c>
      <c r="K145" s="625" t="s">
        <v>715</v>
      </c>
      <c r="L145" s="625" t="s">
        <v>715</v>
      </c>
      <c r="M145" s="625" t="s">
        <v>715</v>
      </c>
      <c r="N145" s="625" t="s">
        <v>715</v>
      </c>
      <c r="O145" s="625" t="s">
        <v>715</v>
      </c>
      <c r="P145" s="625" t="s">
        <v>715</v>
      </c>
      <c r="Q145" s="625" t="s">
        <v>715</v>
      </c>
      <c r="R145" s="625" t="s">
        <v>715</v>
      </c>
      <c r="S145" s="625" t="s">
        <v>715</v>
      </c>
      <c r="T145" s="625" t="s">
        <v>715</v>
      </c>
      <c r="U145" s="625" t="s">
        <v>715</v>
      </c>
      <c r="V145" s="625" t="s">
        <v>715</v>
      </c>
      <c r="W145" s="625" t="s">
        <v>715</v>
      </c>
      <c r="X145" s="625" t="s">
        <v>715</v>
      </c>
      <c r="Y145" s="625" t="s">
        <v>715</v>
      </c>
      <c r="Z145" s="625" t="s">
        <v>715</v>
      </c>
      <c r="AA145" s="625" t="s">
        <v>715</v>
      </c>
      <c r="AB145" s="625" t="s">
        <v>715</v>
      </c>
      <c r="AC145" s="625" t="s">
        <v>715</v>
      </c>
      <c r="AD145" s="625" t="s">
        <v>715</v>
      </c>
      <c r="AE145" s="625" t="s">
        <v>715</v>
      </c>
      <c r="AF145" s="625" t="s">
        <v>715</v>
      </c>
      <c r="AG145" s="625" t="s">
        <v>715</v>
      </c>
      <c r="AH145" s="625" t="s">
        <v>715</v>
      </c>
      <c r="AI145" s="625" t="s">
        <v>715</v>
      </c>
      <c r="AJ145" s="625" t="s">
        <v>715</v>
      </c>
      <c r="AK145" s="625" t="s">
        <v>715</v>
      </c>
      <c r="AL145" s="625" t="s">
        <v>715</v>
      </c>
      <c r="AM145" s="625" t="s">
        <v>715</v>
      </c>
      <c r="AN145" s="625" t="s">
        <v>715</v>
      </c>
      <c r="AO145" s="625" t="s">
        <v>715</v>
      </c>
      <c r="AP145" s="625" t="s">
        <v>715</v>
      </c>
      <c r="AQ145" s="625">
        <v>0</v>
      </c>
      <c r="AR145" s="625" t="s">
        <v>715</v>
      </c>
      <c r="AS145" s="625">
        <v>0</v>
      </c>
    </row>
    <row r="146" spans="1:45" x14ac:dyDescent="0.25">
      <c r="A146" s="635" t="s">
        <v>843</v>
      </c>
      <c r="B146" s="625" t="s">
        <v>715</v>
      </c>
      <c r="C146" s="625" t="s">
        <v>715</v>
      </c>
      <c r="D146" s="625" t="s">
        <v>715</v>
      </c>
      <c r="E146" s="625" t="s">
        <v>715</v>
      </c>
      <c r="F146" s="625" t="s">
        <v>715</v>
      </c>
      <c r="G146" s="625" t="s">
        <v>715</v>
      </c>
      <c r="H146" s="625" t="s">
        <v>715</v>
      </c>
      <c r="I146" s="625" t="s">
        <v>715</v>
      </c>
      <c r="J146" s="625" t="s">
        <v>715</v>
      </c>
      <c r="K146" s="625" t="s">
        <v>715</v>
      </c>
      <c r="L146" s="625" t="s">
        <v>715</v>
      </c>
      <c r="M146" s="625" t="s">
        <v>715</v>
      </c>
      <c r="N146" s="625" t="s">
        <v>715</v>
      </c>
      <c r="O146" s="625" t="s">
        <v>715</v>
      </c>
      <c r="P146" s="625" t="s">
        <v>715</v>
      </c>
      <c r="Q146" s="625" t="s">
        <v>715</v>
      </c>
      <c r="R146" s="625" t="s">
        <v>715</v>
      </c>
      <c r="S146" s="625" t="s">
        <v>715</v>
      </c>
      <c r="T146" s="625" t="s">
        <v>715</v>
      </c>
      <c r="U146" s="625" t="s">
        <v>715</v>
      </c>
      <c r="V146" s="625" t="s">
        <v>715</v>
      </c>
      <c r="W146" s="625" t="s">
        <v>715</v>
      </c>
      <c r="X146" s="625" t="s">
        <v>715</v>
      </c>
      <c r="Y146" s="625" t="s">
        <v>715</v>
      </c>
      <c r="Z146" s="625" t="s">
        <v>715</v>
      </c>
      <c r="AA146" s="625" t="s">
        <v>715</v>
      </c>
      <c r="AB146" s="625" t="s">
        <v>715</v>
      </c>
      <c r="AC146" s="625" t="s">
        <v>715</v>
      </c>
      <c r="AD146" s="625" t="s">
        <v>715</v>
      </c>
      <c r="AE146" s="625" t="s">
        <v>715</v>
      </c>
      <c r="AF146" s="625" t="s">
        <v>715</v>
      </c>
      <c r="AG146" s="625" t="s">
        <v>715</v>
      </c>
      <c r="AH146" s="625" t="s">
        <v>715</v>
      </c>
      <c r="AI146" s="625" t="s">
        <v>715</v>
      </c>
      <c r="AJ146" s="625" t="s">
        <v>715</v>
      </c>
      <c r="AK146" s="625" t="s">
        <v>715</v>
      </c>
      <c r="AL146" s="625" t="s">
        <v>715</v>
      </c>
      <c r="AM146" s="625">
        <v>2</v>
      </c>
      <c r="AN146" s="625" t="s">
        <v>715</v>
      </c>
      <c r="AO146" s="625" t="s">
        <v>715</v>
      </c>
      <c r="AP146" s="625" t="s">
        <v>715</v>
      </c>
      <c r="AQ146" s="625">
        <v>2</v>
      </c>
      <c r="AR146" s="625" t="s">
        <v>715</v>
      </c>
      <c r="AS146" s="625">
        <v>2</v>
      </c>
    </row>
    <row r="147" spans="1:45" x14ac:dyDescent="0.25">
      <c r="A147" s="635" t="s">
        <v>844</v>
      </c>
      <c r="B147" s="625" t="s">
        <v>715</v>
      </c>
      <c r="C147" s="625" t="s">
        <v>715</v>
      </c>
      <c r="D147" s="625" t="s">
        <v>715</v>
      </c>
      <c r="E147" s="625" t="s">
        <v>715</v>
      </c>
      <c r="F147" s="625" t="s">
        <v>715</v>
      </c>
      <c r="G147" s="625" t="s">
        <v>715</v>
      </c>
      <c r="H147" s="625" t="s">
        <v>715</v>
      </c>
      <c r="I147" s="625" t="s">
        <v>715</v>
      </c>
      <c r="J147" s="625" t="s">
        <v>715</v>
      </c>
      <c r="K147" s="625" t="s">
        <v>715</v>
      </c>
      <c r="L147" s="625" t="s">
        <v>715</v>
      </c>
      <c r="M147" s="625" t="s">
        <v>715</v>
      </c>
      <c r="N147" s="625" t="s">
        <v>715</v>
      </c>
      <c r="O147" s="625" t="s">
        <v>715</v>
      </c>
      <c r="P147" s="625" t="s">
        <v>715</v>
      </c>
      <c r="Q147" s="625" t="s">
        <v>715</v>
      </c>
      <c r="R147" s="625" t="s">
        <v>715</v>
      </c>
      <c r="S147" s="625" t="s">
        <v>715</v>
      </c>
      <c r="T147" s="625" t="s">
        <v>715</v>
      </c>
      <c r="U147" s="625" t="s">
        <v>715</v>
      </c>
      <c r="V147" s="625" t="s">
        <v>715</v>
      </c>
      <c r="W147" s="625" t="s">
        <v>715</v>
      </c>
      <c r="X147" s="625" t="s">
        <v>715</v>
      </c>
      <c r="Y147" s="625" t="s">
        <v>715</v>
      </c>
      <c r="Z147" s="625" t="s">
        <v>715</v>
      </c>
      <c r="AA147" s="625" t="s">
        <v>715</v>
      </c>
      <c r="AB147" s="625" t="s">
        <v>715</v>
      </c>
      <c r="AC147" s="625" t="s">
        <v>715</v>
      </c>
      <c r="AD147" s="625" t="s">
        <v>715</v>
      </c>
      <c r="AE147" s="625" t="s">
        <v>715</v>
      </c>
      <c r="AF147" s="625" t="s">
        <v>715</v>
      </c>
      <c r="AG147" s="625" t="s">
        <v>715</v>
      </c>
      <c r="AH147" s="625" t="s">
        <v>715</v>
      </c>
      <c r="AI147" s="625" t="s">
        <v>715</v>
      </c>
      <c r="AJ147" s="625" t="s">
        <v>715</v>
      </c>
      <c r="AK147" s="625" t="s">
        <v>715</v>
      </c>
      <c r="AL147" s="625" t="s">
        <v>715</v>
      </c>
      <c r="AM147" s="625" t="s">
        <v>715</v>
      </c>
      <c r="AN147" s="625" t="s">
        <v>715</v>
      </c>
      <c r="AO147" s="625" t="s">
        <v>715</v>
      </c>
      <c r="AP147" s="625" t="s">
        <v>715</v>
      </c>
      <c r="AQ147" s="625">
        <v>0</v>
      </c>
      <c r="AR147" s="625" t="s">
        <v>715</v>
      </c>
      <c r="AS147" s="625">
        <v>0</v>
      </c>
    </row>
    <row r="148" spans="1:45" x14ac:dyDescent="0.25">
      <c r="A148" s="635" t="s">
        <v>845</v>
      </c>
      <c r="B148" s="625" t="s">
        <v>715</v>
      </c>
      <c r="C148" s="625" t="s">
        <v>715</v>
      </c>
      <c r="D148" s="625" t="s">
        <v>715</v>
      </c>
      <c r="E148" s="625" t="s">
        <v>715</v>
      </c>
      <c r="F148" s="625" t="s">
        <v>715</v>
      </c>
      <c r="G148" s="625" t="s">
        <v>715</v>
      </c>
      <c r="H148" s="625" t="s">
        <v>715</v>
      </c>
      <c r="I148" s="625" t="s">
        <v>715</v>
      </c>
      <c r="J148" s="625" t="s">
        <v>715</v>
      </c>
      <c r="K148" s="625">
        <v>1</v>
      </c>
      <c r="L148" s="625" t="s">
        <v>715</v>
      </c>
      <c r="M148" s="625" t="s">
        <v>715</v>
      </c>
      <c r="N148" s="625" t="s">
        <v>715</v>
      </c>
      <c r="O148" s="625" t="s">
        <v>715</v>
      </c>
      <c r="P148" s="625" t="s">
        <v>715</v>
      </c>
      <c r="Q148" s="625" t="s">
        <v>715</v>
      </c>
      <c r="R148" s="625" t="s">
        <v>715</v>
      </c>
      <c r="S148" s="625" t="s">
        <v>715</v>
      </c>
      <c r="T148" s="625" t="s">
        <v>715</v>
      </c>
      <c r="U148" s="625" t="s">
        <v>715</v>
      </c>
      <c r="V148" s="625" t="s">
        <v>715</v>
      </c>
      <c r="W148" s="625" t="s">
        <v>715</v>
      </c>
      <c r="X148" s="625" t="s">
        <v>715</v>
      </c>
      <c r="Y148" s="625" t="s">
        <v>715</v>
      </c>
      <c r="Z148" s="625" t="s">
        <v>715</v>
      </c>
      <c r="AA148" s="625" t="s">
        <v>715</v>
      </c>
      <c r="AB148" s="625" t="s">
        <v>715</v>
      </c>
      <c r="AC148" s="625" t="s">
        <v>715</v>
      </c>
      <c r="AD148" s="625" t="s">
        <v>715</v>
      </c>
      <c r="AE148" s="625" t="s">
        <v>715</v>
      </c>
      <c r="AF148" s="625" t="s">
        <v>715</v>
      </c>
      <c r="AG148" s="625" t="s">
        <v>715</v>
      </c>
      <c r="AH148" s="625" t="s">
        <v>715</v>
      </c>
      <c r="AI148" s="625" t="s">
        <v>715</v>
      </c>
      <c r="AJ148" s="625" t="s">
        <v>715</v>
      </c>
      <c r="AK148" s="625" t="s">
        <v>715</v>
      </c>
      <c r="AL148" s="625" t="s">
        <v>715</v>
      </c>
      <c r="AM148" s="625" t="s">
        <v>715</v>
      </c>
      <c r="AN148" s="625" t="s">
        <v>715</v>
      </c>
      <c r="AO148" s="625" t="s">
        <v>715</v>
      </c>
      <c r="AP148" s="625" t="s">
        <v>715</v>
      </c>
      <c r="AQ148" s="625">
        <v>1</v>
      </c>
      <c r="AR148" s="625" t="s">
        <v>715</v>
      </c>
      <c r="AS148" s="625">
        <v>1</v>
      </c>
    </row>
    <row r="149" spans="1:45" x14ac:dyDescent="0.25">
      <c r="A149" s="635" t="s">
        <v>846</v>
      </c>
      <c r="B149" s="625" t="s">
        <v>715</v>
      </c>
      <c r="C149" s="625" t="s">
        <v>715</v>
      </c>
      <c r="D149" s="625" t="s">
        <v>715</v>
      </c>
      <c r="E149" s="625" t="s">
        <v>715</v>
      </c>
      <c r="F149" s="625" t="s">
        <v>715</v>
      </c>
      <c r="G149" s="625" t="s">
        <v>715</v>
      </c>
      <c r="H149" s="625" t="s">
        <v>715</v>
      </c>
      <c r="I149" s="625" t="s">
        <v>715</v>
      </c>
      <c r="J149" s="625" t="s">
        <v>715</v>
      </c>
      <c r="K149" s="625" t="s">
        <v>715</v>
      </c>
      <c r="L149" s="625" t="s">
        <v>715</v>
      </c>
      <c r="M149" s="625" t="s">
        <v>715</v>
      </c>
      <c r="N149" s="625" t="s">
        <v>715</v>
      </c>
      <c r="O149" s="625" t="s">
        <v>715</v>
      </c>
      <c r="P149" s="625" t="s">
        <v>715</v>
      </c>
      <c r="Q149" s="625" t="s">
        <v>715</v>
      </c>
      <c r="R149" s="625" t="s">
        <v>715</v>
      </c>
      <c r="S149" s="625" t="s">
        <v>715</v>
      </c>
      <c r="T149" s="625" t="s">
        <v>715</v>
      </c>
      <c r="U149" s="625" t="s">
        <v>715</v>
      </c>
      <c r="V149" s="625" t="s">
        <v>715</v>
      </c>
      <c r="W149" s="625" t="s">
        <v>715</v>
      </c>
      <c r="X149" s="625" t="s">
        <v>715</v>
      </c>
      <c r="Y149" s="625" t="s">
        <v>715</v>
      </c>
      <c r="Z149" s="625" t="s">
        <v>715</v>
      </c>
      <c r="AA149" s="625" t="s">
        <v>715</v>
      </c>
      <c r="AB149" s="625" t="s">
        <v>715</v>
      </c>
      <c r="AC149" s="625" t="s">
        <v>715</v>
      </c>
      <c r="AD149" s="625" t="s">
        <v>715</v>
      </c>
      <c r="AE149" s="625" t="s">
        <v>715</v>
      </c>
      <c r="AF149" s="625" t="s">
        <v>715</v>
      </c>
      <c r="AG149" s="625" t="s">
        <v>715</v>
      </c>
      <c r="AH149" s="625" t="s">
        <v>715</v>
      </c>
      <c r="AI149" s="625" t="s">
        <v>715</v>
      </c>
      <c r="AJ149" s="625" t="s">
        <v>715</v>
      </c>
      <c r="AK149" s="625" t="s">
        <v>715</v>
      </c>
      <c r="AL149" s="625" t="s">
        <v>715</v>
      </c>
      <c r="AM149" s="625" t="s">
        <v>715</v>
      </c>
      <c r="AN149" s="625" t="s">
        <v>715</v>
      </c>
      <c r="AO149" s="625" t="s">
        <v>715</v>
      </c>
      <c r="AP149" s="625" t="s">
        <v>715</v>
      </c>
      <c r="AQ149" s="625">
        <v>0</v>
      </c>
      <c r="AR149" s="625" t="s">
        <v>715</v>
      </c>
      <c r="AS149" s="625">
        <v>0</v>
      </c>
    </row>
    <row r="150" spans="1:45" x14ac:dyDescent="0.25">
      <c r="A150" s="635" t="s">
        <v>847</v>
      </c>
      <c r="B150" s="625" t="s">
        <v>715</v>
      </c>
      <c r="C150" s="625" t="s">
        <v>715</v>
      </c>
      <c r="D150" s="625" t="s">
        <v>715</v>
      </c>
      <c r="E150" s="625" t="s">
        <v>715</v>
      </c>
      <c r="F150" s="625" t="s">
        <v>715</v>
      </c>
      <c r="G150" s="625" t="s">
        <v>715</v>
      </c>
      <c r="H150" s="625" t="s">
        <v>715</v>
      </c>
      <c r="I150" s="625" t="s">
        <v>715</v>
      </c>
      <c r="J150" s="625">
        <v>1</v>
      </c>
      <c r="K150" s="625" t="s">
        <v>715</v>
      </c>
      <c r="L150" s="625" t="s">
        <v>715</v>
      </c>
      <c r="M150" s="625" t="s">
        <v>715</v>
      </c>
      <c r="N150" s="625" t="s">
        <v>715</v>
      </c>
      <c r="O150" s="625" t="s">
        <v>715</v>
      </c>
      <c r="P150" s="625" t="s">
        <v>715</v>
      </c>
      <c r="Q150" s="625" t="s">
        <v>715</v>
      </c>
      <c r="R150" s="625" t="s">
        <v>715</v>
      </c>
      <c r="S150" s="625" t="s">
        <v>715</v>
      </c>
      <c r="T150" s="625" t="s">
        <v>715</v>
      </c>
      <c r="U150" s="625" t="s">
        <v>715</v>
      </c>
      <c r="V150" s="625" t="s">
        <v>715</v>
      </c>
      <c r="W150" s="625" t="s">
        <v>715</v>
      </c>
      <c r="X150" s="625" t="s">
        <v>715</v>
      </c>
      <c r="Y150" s="625" t="s">
        <v>715</v>
      </c>
      <c r="Z150" s="625" t="s">
        <v>715</v>
      </c>
      <c r="AA150" s="625" t="s">
        <v>715</v>
      </c>
      <c r="AB150" s="625" t="s">
        <v>715</v>
      </c>
      <c r="AC150" s="625" t="s">
        <v>715</v>
      </c>
      <c r="AD150" s="625" t="s">
        <v>715</v>
      </c>
      <c r="AE150" s="625" t="s">
        <v>715</v>
      </c>
      <c r="AF150" s="625" t="s">
        <v>715</v>
      </c>
      <c r="AG150" s="625" t="s">
        <v>715</v>
      </c>
      <c r="AH150" s="625" t="s">
        <v>715</v>
      </c>
      <c r="AI150" s="625" t="s">
        <v>715</v>
      </c>
      <c r="AJ150" s="625" t="s">
        <v>715</v>
      </c>
      <c r="AK150" s="625" t="s">
        <v>715</v>
      </c>
      <c r="AL150" s="625" t="s">
        <v>715</v>
      </c>
      <c r="AM150" s="625" t="s">
        <v>715</v>
      </c>
      <c r="AN150" s="625" t="s">
        <v>715</v>
      </c>
      <c r="AO150" s="625" t="s">
        <v>715</v>
      </c>
      <c r="AP150" s="625" t="s">
        <v>715</v>
      </c>
      <c r="AQ150" s="625">
        <v>1</v>
      </c>
      <c r="AR150" s="625" t="s">
        <v>715</v>
      </c>
      <c r="AS150" s="625">
        <v>1</v>
      </c>
    </row>
    <row r="151" spans="1:45" x14ac:dyDescent="0.25">
      <c r="A151" s="635" t="s">
        <v>848</v>
      </c>
      <c r="B151" s="625" t="s">
        <v>715</v>
      </c>
      <c r="C151" s="625" t="s">
        <v>715</v>
      </c>
      <c r="D151" s="625" t="s">
        <v>715</v>
      </c>
      <c r="E151" s="625" t="s">
        <v>715</v>
      </c>
      <c r="F151" s="625" t="s">
        <v>715</v>
      </c>
      <c r="G151" s="625" t="s">
        <v>715</v>
      </c>
      <c r="H151" s="625" t="s">
        <v>715</v>
      </c>
      <c r="I151" s="625" t="s">
        <v>715</v>
      </c>
      <c r="J151" s="625" t="s">
        <v>715</v>
      </c>
      <c r="K151" s="625" t="s">
        <v>715</v>
      </c>
      <c r="L151" s="625" t="s">
        <v>715</v>
      </c>
      <c r="M151" s="625" t="s">
        <v>715</v>
      </c>
      <c r="N151" s="625" t="s">
        <v>715</v>
      </c>
      <c r="O151" s="625" t="s">
        <v>715</v>
      </c>
      <c r="P151" s="625" t="s">
        <v>715</v>
      </c>
      <c r="Q151" s="625" t="s">
        <v>715</v>
      </c>
      <c r="R151" s="625" t="s">
        <v>715</v>
      </c>
      <c r="S151" s="625" t="s">
        <v>715</v>
      </c>
      <c r="T151" s="625" t="s">
        <v>715</v>
      </c>
      <c r="U151" s="625" t="s">
        <v>715</v>
      </c>
      <c r="V151" s="625" t="s">
        <v>715</v>
      </c>
      <c r="W151" s="625" t="s">
        <v>715</v>
      </c>
      <c r="X151" s="625" t="s">
        <v>715</v>
      </c>
      <c r="Y151" s="625" t="s">
        <v>715</v>
      </c>
      <c r="Z151" s="625" t="s">
        <v>715</v>
      </c>
      <c r="AA151" s="625" t="s">
        <v>715</v>
      </c>
      <c r="AB151" s="625" t="s">
        <v>715</v>
      </c>
      <c r="AC151" s="625" t="s">
        <v>715</v>
      </c>
      <c r="AD151" s="625" t="s">
        <v>715</v>
      </c>
      <c r="AE151" s="625" t="s">
        <v>715</v>
      </c>
      <c r="AF151" s="625" t="s">
        <v>715</v>
      </c>
      <c r="AG151" s="625" t="s">
        <v>715</v>
      </c>
      <c r="AH151" s="625" t="s">
        <v>715</v>
      </c>
      <c r="AI151" s="625" t="s">
        <v>715</v>
      </c>
      <c r="AJ151" s="625" t="s">
        <v>715</v>
      </c>
      <c r="AK151" s="625" t="s">
        <v>715</v>
      </c>
      <c r="AL151" s="625" t="s">
        <v>715</v>
      </c>
      <c r="AM151" s="625" t="s">
        <v>715</v>
      </c>
      <c r="AN151" s="625" t="s">
        <v>715</v>
      </c>
      <c r="AO151" s="625" t="s">
        <v>715</v>
      </c>
      <c r="AP151" s="625" t="s">
        <v>715</v>
      </c>
      <c r="AQ151" s="625">
        <v>0</v>
      </c>
      <c r="AR151" s="625" t="s">
        <v>715</v>
      </c>
      <c r="AS151" s="625">
        <v>0</v>
      </c>
    </row>
    <row r="152" spans="1:45" x14ac:dyDescent="0.25">
      <c r="A152" s="635" t="s">
        <v>849</v>
      </c>
      <c r="B152" s="625" t="s">
        <v>715</v>
      </c>
      <c r="C152" s="625" t="s">
        <v>715</v>
      </c>
      <c r="D152" s="625" t="s">
        <v>715</v>
      </c>
      <c r="E152" s="625" t="s">
        <v>715</v>
      </c>
      <c r="F152" s="625" t="s">
        <v>715</v>
      </c>
      <c r="G152" s="625" t="s">
        <v>715</v>
      </c>
      <c r="H152" s="625" t="s">
        <v>715</v>
      </c>
      <c r="I152" s="625" t="s">
        <v>715</v>
      </c>
      <c r="J152" s="625" t="s">
        <v>715</v>
      </c>
      <c r="K152" s="625" t="s">
        <v>715</v>
      </c>
      <c r="L152" s="625" t="s">
        <v>715</v>
      </c>
      <c r="M152" s="625" t="s">
        <v>715</v>
      </c>
      <c r="N152" s="625" t="s">
        <v>715</v>
      </c>
      <c r="O152" s="625" t="s">
        <v>715</v>
      </c>
      <c r="P152" s="625" t="s">
        <v>715</v>
      </c>
      <c r="Q152" s="625" t="s">
        <v>715</v>
      </c>
      <c r="R152" s="625" t="s">
        <v>715</v>
      </c>
      <c r="S152" s="625" t="s">
        <v>715</v>
      </c>
      <c r="T152" s="625" t="s">
        <v>715</v>
      </c>
      <c r="U152" s="625" t="s">
        <v>715</v>
      </c>
      <c r="V152" s="625" t="s">
        <v>715</v>
      </c>
      <c r="W152" s="625" t="s">
        <v>715</v>
      </c>
      <c r="X152" s="625" t="s">
        <v>715</v>
      </c>
      <c r="Y152" s="625" t="s">
        <v>715</v>
      </c>
      <c r="Z152" s="625" t="s">
        <v>715</v>
      </c>
      <c r="AA152" s="625" t="s">
        <v>715</v>
      </c>
      <c r="AB152" s="625" t="s">
        <v>715</v>
      </c>
      <c r="AC152" s="625" t="s">
        <v>715</v>
      </c>
      <c r="AD152" s="625" t="s">
        <v>715</v>
      </c>
      <c r="AE152" s="625" t="s">
        <v>715</v>
      </c>
      <c r="AF152" s="625" t="s">
        <v>715</v>
      </c>
      <c r="AG152" s="625" t="s">
        <v>715</v>
      </c>
      <c r="AH152" s="625" t="s">
        <v>715</v>
      </c>
      <c r="AI152" s="625" t="s">
        <v>715</v>
      </c>
      <c r="AJ152" s="625" t="s">
        <v>715</v>
      </c>
      <c r="AK152" s="625" t="s">
        <v>715</v>
      </c>
      <c r="AL152" s="625" t="s">
        <v>715</v>
      </c>
      <c r="AM152" s="625" t="s">
        <v>715</v>
      </c>
      <c r="AN152" s="625" t="s">
        <v>715</v>
      </c>
      <c r="AO152" s="625" t="s">
        <v>715</v>
      </c>
      <c r="AP152" s="625" t="s">
        <v>715</v>
      </c>
      <c r="AQ152" s="625">
        <v>0</v>
      </c>
      <c r="AR152" s="625" t="s">
        <v>715</v>
      </c>
      <c r="AS152" s="625">
        <v>0</v>
      </c>
    </row>
    <row r="153" spans="1:45" x14ac:dyDescent="0.25">
      <c r="A153" s="635" t="s">
        <v>850</v>
      </c>
      <c r="B153" s="625" t="s">
        <v>715</v>
      </c>
      <c r="C153" s="625" t="s">
        <v>715</v>
      </c>
      <c r="D153" s="625" t="s">
        <v>715</v>
      </c>
      <c r="E153" s="625" t="s">
        <v>715</v>
      </c>
      <c r="F153" s="625" t="s">
        <v>715</v>
      </c>
      <c r="G153" s="625" t="s">
        <v>715</v>
      </c>
      <c r="H153" s="625" t="s">
        <v>715</v>
      </c>
      <c r="I153" s="625" t="s">
        <v>715</v>
      </c>
      <c r="J153" s="625" t="s">
        <v>715</v>
      </c>
      <c r="K153" s="625" t="s">
        <v>715</v>
      </c>
      <c r="L153" s="625" t="s">
        <v>715</v>
      </c>
      <c r="M153" s="625" t="s">
        <v>715</v>
      </c>
      <c r="N153" s="625" t="s">
        <v>715</v>
      </c>
      <c r="O153" s="625" t="s">
        <v>715</v>
      </c>
      <c r="P153" s="625" t="s">
        <v>715</v>
      </c>
      <c r="Q153" s="625" t="s">
        <v>715</v>
      </c>
      <c r="R153" s="625" t="s">
        <v>715</v>
      </c>
      <c r="S153" s="625" t="s">
        <v>715</v>
      </c>
      <c r="T153" s="625" t="s">
        <v>715</v>
      </c>
      <c r="U153" s="625" t="s">
        <v>715</v>
      </c>
      <c r="V153" s="625" t="s">
        <v>715</v>
      </c>
      <c r="W153" s="625" t="s">
        <v>715</v>
      </c>
      <c r="X153" s="625" t="s">
        <v>715</v>
      </c>
      <c r="Y153" s="625" t="s">
        <v>715</v>
      </c>
      <c r="Z153" s="625" t="s">
        <v>715</v>
      </c>
      <c r="AA153" s="625" t="s">
        <v>715</v>
      </c>
      <c r="AB153" s="625" t="s">
        <v>715</v>
      </c>
      <c r="AC153" s="625" t="s">
        <v>715</v>
      </c>
      <c r="AD153" s="625" t="s">
        <v>715</v>
      </c>
      <c r="AE153" s="625" t="s">
        <v>715</v>
      </c>
      <c r="AF153" s="625" t="s">
        <v>715</v>
      </c>
      <c r="AG153" s="625" t="s">
        <v>715</v>
      </c>
      <c r="AH153" s="625" t="s">
        <v>715</v>
      </c>
      <c r="AI153" s="625" t="s">
        <v>715</v>
      </c>
      <c r="AJ153" s="625" t="s">
        <v>715</v>
      </c>
      <c r="AK153" s="625" t="s">
        <v>715</v>
      </c>
      <c r="AL153" s="625" t="s">
        <v>715</v>
      </c>
      <c r="AM153" s="625" t="s">
        <v>715</v>
      </c>
      <c r="AN153" s="625" t="s">
        <v>715</v>
      </c>
      <c r="AO153" s="625" t="s">
        <v>715</v>
      </c>
      <c r="AP153" s="625" t="s">
        <v>715</v>
      </c>
      <c r="AQ153" s="625">
        <v>0</v>
      </c>
      <c r="AR153" s="625" t="s">
        <v>715</v>
      </c>
      <c r="AS153" s="625">
        <v>0</v>
      </c>
    </row>
    <row r="154" spans="1:45" x14ac:dyDescent="0.25">
      <c r="A154" s="635" t="s">
        <v>851</v>
      </c>
      <c r="B154" s="625" t="s">
        <v>715</v>
      </c>
      <c r="C154" s="625" t="s">
        <v>715</v>
      </c>
      <c r="D154" s="625" t="s">
        <v>715</v>
      </c>
      <c r="E154" s="625" t="s">
        <v>715</v>
      </c>
      <c r="F154" s="625" t="s">
        <v>715</v>
      </c>
      <c r="G154" s="625" t="s">
        <v>715</v>
      </c>
      <c r="H154" s="625" t="s">
        <v>715</v>
      </c>
      <c r="I154" s="625" t="s">
        <v>715</v>
      </c>
      <c r="J154" s="625" t="s">
        <v>715</v>
      </c>
      <c r="K154" s="625" t="s">
        <v>715</v>
      </c>
      <c r="L154" s="625" t="s">
        <v>715</v>
      </c>
      <c r="M154" s="625" t="s">
        <v>715</v>
      </c>
      <c r="N154" s="625" t="s">
        <v>715</v>
      </c>
      <c r="O154" s="625" t="s">
        <v>715</v>
      </c>
      <c r="P154" s="625" t="s">
        <v>715</v>
      </c>
      <c r="Q154" s="625" t="s">
        <v>715</v>
      </c>
      <c r="R154" s="625" t="s">
        <v>715</v>
      </c>
      <c r="S154" s="625" t="s">
        <v>715</v>
      </c>
      <c r="T154" s="625" t="s">
        <v>715</v>
      </c>
      <c r="U154" s="625" t="s">
        <v>715</v>
      </c>
      <c r="V154" s="625" t="s">
        <v>715</v>
      </c>
      <c r="W154" s="625" t="s">
        <v>715</v>
      </c>
      <c r="X154" s="625" t="s">
        <v>715</v>
      </c>
      <c r="Y154" s="625" t="s">
        <v>715</v>
      </c>
      <c r="Z154" s="625" t="s">
        <v>715</v>
      </c>
      <c r="AA154" s="625" t="s">
        <v>715</v>
      </c>
      <c r="AB154" s="625" t="s">
        <v>715</v>
      </c>
      <c r="AC154" s="625">
        <v>1</v>
      </c>
      <c r="AD154" s="625" t="s">
        <v>715</v>
      </c>
      <c r="AE154" s="625" t="s">
        <v>715</v>
      </c>
      <c r="AF154" s="625" t="s">
        <v>715</v>
      </c>
      <c r="AG154" s="625" t="s">
        <v>715</v>
      </c>
      <c r="AH154" s="625" t="s">
        <v>715</v>
      </c>
      <c r="AI154" s="625" t="s">
        <v>715</v>
      </c>
      <c r="AJ154" s="625" t="s">
        <v>715</v>
      </c>
      <c r="AK154" s="625" t="s">
        <v>715</v>
      </c>
      <c r="AL154" s="625" t="s">
        <v>715</v>
      </c>
      <c r="AM154" s="625" t="s">
        <v>715</v>
      </c>
      <c r="AN154" s="625" t="s">
        <v>715</v>
      </c>
      <c r="AO154" s="625" t="s">
        <v>715</v>
      </c>
      <c r="AP154" s="625" t="s">
        <v>715</v>
      </c>
      <c r="AQ154" s="625">
        <v>1</v>
      </c>
      <c r="AR154" s="625" t="s">
        <v>715</v>
      </c>
      <c r="AS154" s="625">
        <v>1</v>
      </c>
    </row>
    <row r="155" spans="1:45" x14ac:dyDescent="0.25">
      <c r="A155" s="635" t="s">
        <v>852</v>
      </c>
      <c r="B155" s="625" t="s">
        <v>715</v>
      </c>
      <c r="C155" s="625" t="s">
        <v>715</v>
      </c>
      <c r="D155" s="625" t="s">
        <v>715</v>
      </c>
      <c r="E155" s="625" t="s">
        <v>715</v>
      </c>
      <c r="F155" s="625" t="s">
        <v>715</v>
      </c>
      <c r="G155" s="625" t="s">
        <v>715</v>
      </c>
      <c r="H155" s="625" t="s">
        <v>715</v>
      </c>
      <c r="I155" s="625" t="s">
        <v>715</v>
      </c>
      <c r="J155" s="625" t="s">
        <v>715</v>
      </c>
      <c r="K155" s="625" t="s">
        <v>715</v>
      </c>
      <c r="L155" s="625" t="s">
        <v>715</v>
      </c>
      <c r="M155" s="625" t="s">
        <v>715</v>
      </c>
      <c r="N155" s="625" t="s">
        <v>715</v>
      </c>
      <c r="O155" s="625" t="s">
        <v>715</v>
      </c>
      <c r="P155" s="625" t="s">
        <v>715</v>
      </c>
      <c r="Q155" s="625" t="s">
        <v>715</v>
      </c>
      <c r="R155" s="625" t="s">
        <v>715</v>
      </c>
      <c r="S155" s="625" t="s">
        <v>715</v>
      </c>
      <c r="T155" s="625" t="s">
        <v>715</v>
      </c>
      <c r="U155" s="625" t="s">
        <v>715</v>
      </c>
      <c r="V155" s="625" t="s">
        <v>715</v>
      </c>
      <c r="W155" s="625" t="s">
        <v>715</v>
      </c>
      <c r="X155" s="625" t="s">
        <v>715</v>
      </c>
      <c r="Y155" s="625" t="s">
        <v>715</v>
      </c>
      <c r="Z155" s="625" t="s">
        <v>715</v>
      </c>
      <c r="AA155" s="625" t="s">
        <v>715</v>
      </c>
      <c r="AB155" s="625" t="s">
        <v>715</v>
      </c>
      <c r="AC155" s="625" t="s">
        <v>715</v>
      </c>
      <c r="AD155" s="625" t="s">
        <v>715</v>
      </c>
      <c r="AE155" s="625" t="s">
        <v>715</v>
      </c>
      <c r="AF155" s="625">
        <v>1</v>
      </c>
      <c r="AG155" s="625" t="s">
        <v>715</v>
      </c>
      <c r="AH155" s="625" t="s">
        <v>715</v>
      </c>
      <c r="AI155" s="625" t="s">
        <v>715</v>
      </c>
      <c r="AJ155" s="625" t="s">
        <v>715</v>
      </c>
      <c r="AK155" s="625" t="s">
        <v>715</v>
      </c>
      <c r="AL155" s="625" t="s">
        <v>715</v>
      </c>
      <c r="AM155" s="625" t="s">
        <v>715</v>
      </c>
      <c r="AN155" s="625" t="s">
        <v>715</v>
      </c>
      <c r="AO155" s="625" t="s">
        <v>715</v>
      </c>
      <c r="AP155" s="625" t="s">
        <v>715</v>
      </c>
      <c r="AQ155" s="625">
        <v>1</v>
      </c>
      <c r="AR155" s="625" t="s">
        <v>715</v>
      </c>
      <c r="AS155" s="625">
        <v>1</v>
      </c>
    </row>
    <row r="156" spans="1:45" x14ac:dyDescent="0.25">
      <c r="A156" s="635" t="s">
        <v>853</v>
      </c>
      <c r="B156" s="625" t="s">
        <v>715</v>
      </c>
      <c r="C156" s="625" t="s">
        <v>715</v>
      </c>
      <c r="D156" s="625" t="s">
        <v>715</v>
      </c>
      <c r="E156" s="625" t="s">
        <v>715</v>
      </c>
      <c r="F156" s="625" t="s">
        <v>715</v>
      </c>
      <c r="G156" s="625" t="s">
        <v>715</v>
      </c>
      <c r="H156" s="625" t="s">
        <v>715</v>
      </c>
      <c r="I156" s="625" t="s">
        <v>715</v>
      </c>
      <c r="J156" s="625" t="s">
        <v>715</v>
      </c>
      <c r="K156" s="625" t="s">
        <v>715</v>
      </c>
      <c r="L156" s="625" t="s">
        <v>715</v>
      </c>
      <c r="M156" s="625" t="s">
        <v>715</v>
      </c>
      <c r="N156" s="625" t="s">
        <v>715</v>
      </c>
      <c r="O156" s="625" t="s">
        <v>715</v>
      </c>
      <c r="P156" s="625" t="s">
        <v>715</v>
      </c>
      <c r="Q156" s="625" t="s">
        <v>715</v>
      </c>
      <c r="R156" s="625" t="s">
        <v>715</v>
      </c>
      <c r="S156" s="625" t="s">
        <v>715</v>
      </c>
      <c r="T156" s="625" t="s">
        <v>715</v>
      </c>
      <c r="U156" s="625" t="s">
        <v>715</v>
      </c>
      <c r="V156" s="625" t="s">
        <v>715</v>
      </c>
      <c r="W156" s="625" t="s">
        <v>715</v>
      </c>
      <c r="X156" s="625" t="s">
        <v>715</v>
      </c>
      <c r="Y156" s="625" t="s">
        <v>715</v>
      </c>
      <c r="Z156" s="625" t="s">
        <v>715</v>
      </c>
      <c r="AA156" s="625" t="s">
        <v>715</v>
      </c>
      <c r="AB156" s="625" t="s">
        <v>715</v>
      </c>
      <c r="AC156" s="625" t="s">
        <v>715</v>
      </c>
      <c r="AD156" s="625" t="s">
        <v>715</v>
      </c>
      <c r="AE156" s="625" t="s">
        <v>715</v>
      </c>
      <c r="AF156" s="625" t="s">
        <v>715</v>
      </c>
      <c r="AG156" s="625" t="s">
        <v>715</v>
      </c>
      <c r="AH156" s="625" t="s">
        <v>715</v>
      </c>
      <c r="AI156" s="625" t="s">
        <v>715</v>
      </c>
      <c r="AJ156" s="625" t="s">
        <v>715</v>
      </c>
      <c r="AK156" s="625" t="s">
        <v>715</v>
      </c>
      <c r="AL156" s="625" t="s">
        <v>715</v>
      </c>
      <c r="AM156" s="625" t="s">
        <v>715</v>
      </c>
      <c r="AN156" s="625" t="s">
        <v>715</v>
      </c>
      <c r="AO156" s="625" t="s">
        <v>715</v>
      </c>
      <c r="AP156" s="625" t="s">
        <v>715</v>
      </c>
      <c r="AQ156" s="625">
        <v>0</v>
      </c>
      <c r="AR156" s="625" t="s">
        <v>715</v>
      </c>
      <c r="AS156" s="625">
        <v>0</v>
      </c>
    </row>
    <row r="157" spans="1:45" x14ac:dyDescent="0.25">
      <c r="A157" s="635" t="s">
        <v>854</v>
      </c>
      <c r="B157" s="625" t="s">
        <v>715</v>
      </c>
      <c r="C157" s="625" t="s">
        <v>715</v>
      </c>
      <c r="D157" s="625" t="s">
        <v>715</v>
      </c>
      <c r="E157" s="625" t="s">
        <v>715</v>
      </c>
      <c r="F157" s="625" t="s">
        <v>715</v>
      </c>
      <c r="G157" s="625" t="s">
        <v>715</v>
      </c>
      <c r="H157" s="625" t="s">
        <v>715</v>
      </c>
      <c r="I157" s="625" t="s">
        <v>715</v>
      </c>
      <c r="J157" s="625" t="s">
        <v>715</v>
      </c>
      <c r="K157" s="625" t="s">
        <v>715</v>
      </c>
      <c r="L157" s="625" t="s">
        <v>715</v>
      </c>
      <c r="M157" s="625" t="s">
        <v>715</v>
      </c>
      <c r="N157" s="625" t="s">
        <v>715</v>
      </c>
      <c r="O157" s="625">
        <v>2</v>
      </c>
      <c r="P157" s="625" t="s">
        <v>715</v>
      </c>
      <c r="Q157" s="625" t="s">
        <v>715</v>
      </c>
      <c r="R157" s="625" t="s">
        <v>715</v>
      </c>
      <c r="S157" s="625" t="s">
        <v>715</v>
      </c>
      <c r="T157" s="625" t="s">
        <v>715</v>
      </c>
      <c r="U157" s="625" t="s">
        <v>715</v>
      </c>
      <c r="V157" s="625" t="s">
        <v>715</v>
      </c>
      <c r="W157" s="625" t="s">
        <v>715</v>
      </c>
      <c r="X157" s="625" t="s">
        <v>715</v>
      </c>
      <c r="Y157" s="625" t="s">
        <v>715</v>
      </c>
      <c r="Z157" s="625" t="s">
        <v>715</v>
      </c>
      <c r="AA157" s="625" t="s">
        <v>715</v>
      </c>
      <c r="AB157" s="625" t="s">
        <v>715</v>
      </c>
      <c r="AC157" s="625" t="s">
        <v>715</v>
      </c>
      <c r="AD157" s="625" t="s">
        <v>715</v>
      </c>
      <c r="AE157" s="625" t="s">
        <v>715</v>
      </c>
      <c r="AF157" s="625">
        <v>1</v>
      </c>
      <c r="AG157" s="625" t="s">
        <v>715</v>
      </c>
      <c r="AH157" s="625" t="s">
        <v>715</v>
      </c>
      <c r="AI157" s="625" t="s">
        <v>715</v>
      </c>
      <c r="AJ157" s="625" t="s">
        <v>715</v>
      </c>
      <c r="AK157" s="625" t="s">
        <v>715</v>
      </c>
      <c r="AL157" s="625" t="s">
        <v>715</v>
      </c>
      <c r="AM157" s="625" t="s">
        <v>715</v>
      </c>
      <c r="AN157" s="625" t="s">
        <v>715</v>
      </c>
      <c r="AO157" s="625" t="s">
        <v>715</v>
      </c>
      <c r="AP157" s="625" t="s">
        <v>715</v>
      </c>
      <c r="AQ157" s="625">
        <v>3</v>
      </c>
      <c r="AR157" s="625" t="s">
        <v>715</v>
      </c>
      <c r="AS157" s="625">
        <v>3</v>
      </c>
    </row>
    <row r="158" spans="1:45" x14ac:dyDescent="0.25">
      <c r="A158" s="635" t="s">
        <v>855</v>
      </c>
      <c r="B158" s="625" t="s">
        <v>715</v>
      </c>
      <c r="C158" s="625" t="s">
        <v>715</v>
      </c>
      <c r="D158" s="625" t="s">
        <v>715</v>
      </c>
      <c r="E158" s="625" t="s">
        <v>715</v>
      </c>
      <c r="F158" s="625" t="s">
        <v>715</v>
      </c>
      <c r="G158" s="625" t="s">
        <v>715</v>
      </c>
      <c r="H158" s="625" t="s">
        <v>715</v>
      </c>
      <c r="I158" s="625" t="s">
        <v>715</v>
      </c>
      <c r="J158" s="625" t="s">
        <v>715</v>
      </c>
      <c r="K158" s="625" t="s">
        <v>715</v>
      </c>
      <c r="L158" s="625" t="s">
        <v>715</v>
      </c>
      <c r="M158" s="625" t="s">
        <v>715</v>
      </c>
      <c r="N158" s="625" t="s">
        <v>715</v>
      </c>
      <c r="O158" s="625" t="s">
        <v>715</v>
      </c>
      <c r="P158" s="625" t="s">
        <v>715</v>
      </c>
      <c r="Q158" s="625" t="s">
        <v>715</v>
      </c>
      <c r="R158" s="625" t="s">
        <v>715</v>
      </c>
      <c r="S158" s="625" t="s">
        <v>715</v>
      </c>
      <c r="T158" s="625" t="s">
        <v>715</v>
      </c>
      <c r="U158" s="625" t="s">
        <v>715</v>
      </c>
      <c r="V158" s="625" t="s">
        <v>715</v>
      </c>
      <c r="W158" s="625" t="s">
        <v>715</v>
      </c>
      <c r="X158" s="625" t="s">
        <v>715</v>
      </c>
      <c r="Y158" s="625" t="s">
        <v>715</v>
      </c>
      <c r="Z158" s="625" t="s">
        <v>715</v>
      </c>
      <c r="AA158" s="625" t="s">
        <v>715</v>
      </c>
      <c r="AB158" s="625" t="s">
        <v>715</v>
      </c>
      <c r="AC158" s="625" t="s">
        <v>715</v>
      </c>
      <c r="AD158" s="625" t="s">
        <v>715</v>
      </c>
      <c r="AE158" s="625" t="s">
        <v>715</v>
      </c>
      <c r="AF158" s="625" t="s">
        <v>715</v>
      </c>
      <c r="AG158" s="625" t="s">
        <v>715</v>
      </c>
      <c r="AH158" s="625" t="s">
        <v>715</v>
      </c>
      <c r="AI158" s="625" t="s">
        <v>715</v>
      </c>
      <c r="AJ158" s="625" t="s">
        <v>715</v>
      </c>
      <c r="AK158" s="625" t="s">
        <v>715</v>
      </c>
      <c r="AL158" s="625" t="s">
        <v>715</v>
      </c>
      <c r="AM158" s="625" t="s">
        <v>715</v>
      </c>
      <c r="AN158" s="625" t="s">
        <v>715</v>
      </c>
      <c r="AO158" s="625" t="s">
        <v>715</v>
      </c>
      <c r="AP158" s="625" t="s">
        <v>715</v>
      </c>
      <c r="AQ158" s="625">
        <v>0</v>
      </c>
      <c r="AR158" s="625" t="s">
        <v>715</v>
      </c>
      <c r="AS158" s="625">
        <v>0</v>
      </c>
    </row>
    <row r="159" spans="1:45" x14ac:dyDescent="0.25">
      <c r="A159" s="635" t="s">
        <v>856</v>
      </c>
      <c r="B159" s="625" t="s">
        <v>715</v>
      </c>
      <c r="C159" s="625" t="s">
        <v>715</v>
      </c>
      <c r="D159" s="625" t="s">
        <v>715</v>
      </c>
      <c r="E159" s="625" t="s">
        <v>715</v>
      </c>
      <c r="F159" s="625" t="s">
        <v>715</v>
      </c>
      <c r="G159" s="625" t="s">
        <v>715</v>
      </c>
      <c r="H159" s="625" t="s">
        <v>715</v>
      </c>
      <c r="I159" s="625" t="s">
        <v>715</v>
      </c>
      <c r="J159" s="625" t="s">
        <v>715</v>
      </c>
      <c r="K159" s="625" t="s">
        <v>715</v>
      </c>
      <c r="L159" s="625" t="s">
        <v>715</v>
      </c>
      <c r="M159" s="625" t="s">
        <v>715</v>
      </c>
      <c r="N159" s="625" t="s">
        <v>715</v>
      </c>
      <c r="O159" s="625" t="s">
        <v>715</v>
      </c>
      <c r="P159" s="625" t="s">
        <v>715</v>
      </c>
      <c r="Q159" s="625" t="s">
        <v>715</v>
      </c>
      <c r="R159" s="625" t="s">
        <v>715</v>
      </c>
      <c r="S159" s="625" t="s">
        <v>715</v>
      </c>
      <c r="T159" s="625" t="s">
        <v>715</v>
      </c>
      <c r="U159" s="625" t="s">
        <v>715</v>
      </c>
      <c r="V159" s="625" t="s">
        <v>715</v>
      </c>
      <c r="W159" s="625" t="s">
        <v>715</v>
      </c>
      <c r="X159" s="625" t="s">
        <v>715</v>
      </c>
      <c r="Y159" s="625" t="s">
        <v>715</v>
      </c>
      <c r="Z159" s="625" t="s">
        <v>715</v>
      </c>
      <c r="AA159" s="625" t="s">
        <v>715</v>
      </c>
      <c r="AB159" s="625">
        <v>1</v>
      </c>
      <c r="AC159" s="625" t="s">
        <v>715</v>
      </c>
      <c r="AD159" s="625" t="s">
        <v>715</v>
      </c>
      <c r="AE159" s="625" t="s">
        <v>715</v>
      </c>
      <c r="AF159" s="625" t="s">
        <v>715</v>
      </c>
      <c r="AG159" s="625" t="s">
        <v>715</v>
      </c>
      <c r="AH159" s="625" t="s">
        <v>715</v>
      </c>
      <c r="AI159" s="625" t="s">
        <v>715</v>
      </c>
      <c r="AJ159" s="625" t="s">
        <v>715</v>
      </c>
      <c r="AK159" s="625" t="s">
        <v>715</v>
      </c>
      <c r="AL159" s="625" t="s">
        <v>715</v>
      </c>
      <c r="AM159" s="625" t="s">
        <v>715</v>
      </c>
      <c r="AN159" s="625" t="s">
        <v>715</v>
      </c>
      <c r="AO159" s="625" t="s">
        <v>715</v>
      </c>
      <c r="AP159" s="625" t="s">
        <v>715</v>
      </c>
      <c r="AQ159" s="625">
        <v>1</v>
      </c>
      <c r="AR159" s="625" t="s">
        <v>715</v>
      </c>
      <c r="AS159" s="625">
        <v>1</v>
      </c>
    </row>
    <row r="160" spans="1:45" x14ac:dyDescent="0.25">
      <c r="A160" s="635" t="s">
        <v>857</v>
      </c>
      <c r="B160" s="625" t="s">
        <v>715</v>
      </c>
      <c r="C160" s="625" t="s">
        <v>715</v>
      </c>
      <c r="D160" s="625" t="s">
        <v>715</v>
      </c>
      <c r="E160" s="625" t="s">
        <v>715</v>
      </c>
      <c r="F160" s="625" t="s">
        <v>715</v>
      </c>
      <c r="G160" s="625" t="s">
        <v>715</v>
      </c>
      <c r="H160" s="625" t="s">
        <v>715</v>
      </c>
      <c r="I160" s="625" t="s">
        <v>715</v>
      </c>
      <c r="J160" s="625" t="s">
        <v>715</v>
      </c>
      <c r="K160" s="625" t="s">
        <v>715</v>
      </c>
      <c r="L160" s="625" t="s">
        <v>715</v>
      </c>
      <c r="M160" s="625" t="s">
        <v>715</v>
      </c>
      <c r="N160" s="625" t="s">
        <v>715</v>
      </c>
      <c r="O160" s="625">
        <v>1</v>
      </c>
      <c r="P160" s="625" t="s">
        <v>715</v>
      </c>
      <c r="Q160" s="625" t="s">
        <v>715</v>
      </c>
      <c r="R160" s="625" t="s">
        <v>715</v>
      </c>
      <c r="S160" s="625" t="s">
        <v>715</v>
      </c>
      <c r="T160" s="625" t="s">
        <v>715</v>
      </c>
      <c r="U160" s="625" t="s">
        <v>715</v>
      </c>
      <c r="V160" s="625" t="s">
        <v>715</v>
      </c>
      <c r="W160" s="625" t="s">
        <v>715</v>
      </c>
      <c r="X160" s="625" t="s">
        <v>715</v>
      </c>
      <c r="Y160" s="625" t="s">
        <v>715</v>
      </c>
      <c r="Z160" s="625" t="s">
        <v>715</v>
      </c>
      <c r="AA160" s="625" t="s">
        <v>715</v>
      </c>
      <c r="AB160" s="625" t="s">
        <v>715</v>
      </c>
      <c r="AC160" s="625" t="s">
        <v>715</v>
      </c>
      <c r="AD160" s="625" t="s">
        <v>715</v>
      </c>
      <c r="AE160" s="625" t="s">
        <v>715</v>
      </c>
      <c r="AF160" s="625" t="s">
        <v>715</v>
      </c>
      <c r="AG160" s="625" t="s">
        <v>715</v>
      </c>
      <c r="AH160" s="625" t="s">
        <v>715</v>
      </c>
      <c r="AI160" s="625" t="s">
        <v>715</v>
      </c>
      <c r="AJ160" s="625" t="s">
        <v>715</v>
      </c>
      <c r="AK160" s="625" t="s">
        <v>715</v>
      </c>
      <c r="AL160" s="625" t="s">
        <v>715</v>
      </c>
      <c r="AM160" s="625" t="s">
        <v>715</v>
      </c>
      <c r="AN160" s="625" t="s">
        <v>715</v>
      </c>
      <c r="AO160" s="625" t="s">
        <v>715</v>
      </c>
      <c r="AP160" s="625" t="s">
        <v>715</v>
      </c>
      <c r="AQ160" s="625">
        <v>1</v>
      </c>
      <c r="AR160" s="625" t="s">
        <v>715</v>
      </c>
      <c r="AS160" s="625">
        <v>1</v>
      </c>
    </row>
    <row r="161" spans="1:45" x14ac:dyDescent="0.25">
      <c r="A161" s="635" t="s">
        <v>858</v>
      </c>
      <c r="B161" s="625" t="s">
        <v>715</v>
      </c>
      <c r="C161" s="625" t="s">
        <v>715</v>
      </c>
      <c r="D161" s="625" t="s">
        <v>715</v>
      </c>
      <c r="E161" s="625" t="s">
        <v>715</v>
      </c>
      <c r="F161" s="625" t="s">
        <v>715</v>
      </c>
      <c r="G161" s="625" t="s">
        <v>715</v>
      </c>
      <c r="H161" s="625">
        <v>1</v>
      </c>
      <c r="I161" s="625" t="s">
        <v>715</v>
      </c>
      <c r="J161" s="625" t="s">
        <v>715</v>
      </c>
      <c r="K161" s="625" t="s">
        <v>715</v>
      </c>
      <c r="L161" s="625" t="s">
        <v>715</v>
      </c>
      <c r="M161" s="625" t="s">
        <v>715</v>
      </c>
      <c r="N161" s="625" t="s">
        <v>715</v>
      </c>
      <c r="O161" s="625" t="s">
        <v>715</v>
      </c>
      <c r="P161" s="625" t="s">
        <v>715</v>
      </c>
      <c r="Q161" s="625" t="s">
        <v>715</v>
      </c>
      <c r="R161" s="625" t="s">
        <v>715</v>
      </c>
      <c r="S161" s="625" t="s">
        <v>715</v>
      </c>
      <c r="T161" s="625" t="s">
        <v>715</v>
      </c>
      <c r="U161" s="625" t="s">
        <v>715</v>
      </c>
      <c r="V161" s="625" t="s">
        <v>715</v>
      </c>
      <c r="W161" s="625" t="s">
        <v>715</v>
      </c>
      <c r="X161" s="625" t="s">
        <v>715</v>
      </c>
      <c r="Y161" s="625" t="s">
        <v>715</v>
      </c>
      <c r="Z161" s="625" t="s">
        <v>715</v>
      </c>
      <c r="AA161" s="625" t="s">
        <v>715</v>
      </c>
      <c r="AB161" s="625" t="s">
        <v>715</v>
      </c>
      <c r="AC161" s="625" t="s">
        <v>715</v>
      </c>
      <c r="AD161" s="625" t="s">
        <v>715</v>
      </c>
      <c r="AE161" s="625" t="s">
        <v>715</v>
      </c>
      <c r="AF161" s="625" t="s">
        <v>715</v>
      </c>
      <c r="AG161" s="625" t="s">
        <v>715</v>
      </c>
      <c r="AH161" s="625" t="s">
        <v>715</v>
      </c>
      <c r="AI161" s="625" t="s">
        <v>715</v>
      </c>
      <c r="AJ161" s="625" t="s">
        <v>715</v>
      </c>
      <c r="AK161" s="625" t="s">
        <v>715</v>
      </c>
      <c r="AL161" s="625" t="s">
        <v>715</v>
      </c>
      <c r="AM161" s="625" t="s">
        <v>715</v>
      </c>
      <c r="AN161" s="625" t="s">
        <v>715</v>
      </c>
      <c r="AO161" s="625" t="s">
        <v>715</v>
      </c>
      <c r="AP161" s="625" t="s">
        <v>715</v>
      </c>
      <c r="AQ161" s="625">
        <v>1</v>
      </c>
      <c r="AR161" s="625" t="s">
        <v>715</v>
      </c>
      <c r="AS161" s="625">
        <v>1</v>
      </c>
    </row>
    <row r="162" spans="1:45" x14ac:dyDescent="0.25">
      <c r="A162" s="635" t="s">
        <v>859</v>
      </c>
      <c r="B162" s="625" t="s">
        <v>715</v>
      </c>
      <c r="C162" s="625" t="s">
        <v>715</v>
      </c>
      <c r="D162" s="625" t="s">
        <v>715</v>
      </c>
      <c r="E162" s="625" t="s">
        <v>715</v>
      </c>
      <c r="F162" s="625" t="s">
        <v>715</v>
      </c>
      <c r="G162" s="625" t="s">
        <v>715</v>
      </c>
      <c r="H162" s="625" t="s">
        <v>715</v>
      </c>
      <c r="I162" s="625" t="s">
        <v>715</v>
      </c>
      <c r="J162" s="625" t="s">
        <v>715</v>
      </c>
      <c r="K162" s="625">
        <v>1</v>
      </c>
      <c r="L162" s="625" t="s">
        <v>715</v>
      </c>
      <c r="M162" s="625" t="s">
        <v>715</v>
      </c>
      <c r="N162" s="625" t="s">
        <v>715</v>
      </c>
      <c r="O162" s="625" t="s">
        <v>715</v>
      </c>
      <c r="P162" s="625" t="s">
        <v>715</v>
      </c>
      <c r="Q162" s="625" t="s">
        <v>715</v>
      </c>
      <c r="R162" s="625" t="s">
        <v>715</v>
      </c>
      <c r="S162" s="625" t="s">
        <v>715</v>
      </c>
      <c r="T162" s="625" t="s">
        <v>715</v>
      </c>
      <c r="U162" s="625" t="s">
        <v>715</v>
      </c>
      <c r="V162" s="625" t="s">
        <v>715</v>
      </c>
      <c r="W162" s="625" t="s">
        <v>715</v>
      </c>
      <c r="X162" s="625" t="s">
        <v>715</v>
      </c>
      <c r="Y162" s="625" t="s">
        <v>715</v>
      </c>
      <c r="Z162" s="625" t="s">
        <v>715</v>
      </c>
      <c r="AA162" s="625" t="s">
        <v>715</v>
      </c>
      <c r="AB162" s="625" t="s">
        <v>715</v>
      </c>
      <c r="AC162" s="625" t="s">
        <v>715</v>
      </c>
      <c r="AD162" s="625" t="s">
        <v>715</v>
      </c>
      <c r="AE162" s="625" t="s">
        <v>715</v>
      </c>
      <c r="AF162" s="625" t="s">
        <v>715</v>
      </c>
      <c r="AG162" s="625" t="s">
        <v>715</v>
      </c>
      <c r="AH162" s="625" t="s">
        <v>715</v>
      </c>
      <c r="AI162" s="625" t="s">
        <v>715</v>
      </c>
      <c r="AJ162" s="625" t="s">
        <v>715</v>
      </c>
      <c r="AK162" s="625" t="s">
        <v>715</v>
      </c>
      <c r="AL162" s="625" t="s">
        <v>715</v>
      </c>
      <c r="AM162" s="625" t="s">
        <v>715</v>
      </c>
      <c r="AN162" s="625" t="s">
        <v>715</v>
      </c>
      <c r="AO162" s="625" t="s">
        <v>715</v>
      </c>
      <c r="AP162" s="625" t="s">
        <v>715</v>
      </c>
      <c r="AQ162" s="625">
        <v>1</v>
      </c>
      <c r="AR162" s="625" t="s">
        <v>715</v>
      </c>
      <c r="AS162" s="625">
        <v>1</v>
      </c>
    </row>
    <row r="163" spans="1:45" x14ac:dyDescent="0.25">
      <c r="A163" s="635" t="s">
        <v>860</v>
      </c>
      <c r="B163" s="625">
        <v>1</v>
      </c>
      <c r="C163" s="625" t="s">
        <v>715</v>
      </c>
      <c r="D163" s="625" t="s">
        <v>715</v>
      </c>
      <c r="E163" s="625" t="s">
        <v>715</v>
      </c>
      <c r="F163" s="625">
        <v>1</v>
      </c>
      <c r="G163" s="625">
        <v>1</v>
      </c>
      <c r="H163" s="625" t="s">
        <v>715</v>
      </c>
      <c r="I163" s="625">
        <v>1</v>
      </c>
      <c r="J163" s="625">
        <v>2</v>
      </c>
      <c r="K163" s="625" t="s">
        <v>715</v>
      </c>
      <c r="L163" s="625" t="s">
        <v>715</v>
      </c>
      <c r="M163" s="625" t="s">
        <v>715</v>
      </c>
      <c r="N163" s="625" t="s">
        <v>715</v>
      </c>
      <c r="O163" s="625" t="s">
        <v>715</v>
      </c>
      <c r="P163" s="625" t="s">
        <v>715</v>
      </c>
      <c r="Q163" s="625" t="s">
        <v>715</v>
      </c>
      <c r="R163" s="625" t="s">
        <v>715</v>
      </c>
      <c r="S163" s="625" t="s">
        <v>715</v>
      </c>
      <c r="T163" s="625" t="s">
        <v>715</v>
      </c>
      <c r="U163" s="625" t="s">
        <v>715</v>
      </c>
      <c r="V163" s="625" t="s">
        <v>715</v>
      </c>
      <c r="W163" s="625" t="s">
        <v>715</v>
      </c>
      <c r="X163" s="625" t="s">
        <v>715</v>
      </c>
      <c r="Y163" s="625" t="s">
        <v>715</v>
      </c>
      <c r="Z163" s="625" t="s">
        <v>715</v>
      </c>
      <c r="AA163" s="625">
        <v>1</v>
      </c>
      <c r="AB163" s="625" t="s">
        <v>715</v>
      </c>
      <c r="AC163" s="625" t="s">
        <v>715</v>
      </c>
      <c r="AD163" s="625" t="s">
        <v>715</v>
      </c>
      <c r="AE163" s="625" t="s">
        <v>715</v>
      </c>
      <c r="AF163" s="625" t="s">
        <v>715</v>
      </c>
      <c r="AG163" s="625" t="s">
        <v>715</v>
      </c>
      <c r="AH163" s="625" t="s">
        <v>715</v>
      </c>
      <c r="AI163" s="625" t="s">
        <v>715</v>
      </c>
      <c r="AJ163" s="625" t="s">
        <v>715</v>
      </c>
      <c r="AK163" s="625">
        <v>1</v>
      </c>
      <c r="AL163" s="625" t="s">
        <v>715</v>
      </c>
      <c r="AM163" s="625" t="s">
        <v>715</v>
      </c>
      <c r="AN163" s="625" t="s">
        <v>715</v>
      </c>
      <c r="AO163" s="625">
        <v>1</v>
      </c>
      <c r="AP163" s="625" t="s">
        <v>715</v>
      </c>
      <c r="AQ163" s="625">
        <v>9</v>
      </c>
      <c r="AR163" s="625">
        <v>1</v>
      </c>
      <c r="AS163" s="625">
        <v>10</v>
      </c>
    </row>
    <row r="164" spans="1:45" x14ac:dyDescent="0.25">
      <c r="A164" s="635" t="s">
        <v>861</v>
      </c>
      <c r="B164" s="625" t="s">
        <v>715</v>
      </c>
      <c r="C164" s="625" t="s">
        <v>715</v>
      </c>
      <c r="D164" s="625" t="s">
        <v>715</v>
      </c>
      <c r="E164" s="625" t="s">
        <v>715</v>
      </c>
      <c r="F164" s="625" t="s">
        <v>715</v>
      </c>
      <c r="G164" s="625">
        <v>1</v>
      </c>
      <c r="H164" s="625" t="s">
        <v>715</v>
      </c>
      <c r="I164" s="625" t="s">
        <v>715</v>
      </c>
      <c r="J164" s="625">
        <v>1</v>
      </c>
      <c r="K164" s="625" t="s">
        <v>715</v>
      </c>
      <c r="L164" s="625" t="s">
        <v>715</v>
      </c>
      <c r="M164" s="625" t="s">
        <v>715</v>
      </c>
      <c r="N164" s="625" t="s">
        <v>715</v>
      </c>
      <c r="O164" s="625" t="s">
        <v>715</v>
      </c>
      <c r="P164" s="625" t="s">
        <v>715</v>
      </c>
      <c r="Q164" s="625" t="s">
        <v>715</v>
      </c>
      <c r="R164" s="625" t="s">
        <v>715</v>
      </c>
      <c r="S164" s="625" t="s">
        <v>715</v>
      </c>
      <c r="T164" s="625" t="s">
        <v>715</v>
      </c>
      <c r="U164" s="625" t="s">
        <v>715</v>
      </c>
      <c r="V164" s="625" t="s">
        <v>715</v>
      </c>
      <c r="W164" s="625" t="s">
        <v>715</v>
      </c>
      <c r="X164" s="625" t="s">
        <v>715</v>
      </c>
      <c r="Y164" s="625" t="s">
        <v>715</v>
      </c>
      <c r="Z164" s="625" t="s">
        <v>715</v>
      </c>
      <c r="AA164" s="625" t="s">
        <v>715</v>
      </c>
      <c r="AB164" s="625">
        <v>1</v>
      </c>
      <c r="AC164" s="625" t="s">
        <v>715</v>
      </c>
      <c r="AD164" s="625" t="s">
        <v>715</v>
      </c>
      <c r="AE164" s="625" t="s">
        <v>715</v>
      </c>
      <c r="AF164" s="625" t="s">
        <v>715</v>
      </c>
      <c r="AG164" s="625" t="s">
        <v>715</v>
      </c>
      <c r="AH164" s="625" t="s">
        <v>715</v>
      </c>
      <c r="AI164" s="625" t="s">
        <v>715</v>
      </c>
      <c r="AJ164" s="625" t="s">
        <v>715</v>
      </c>
      <c r="AK164" s="625" t="s">
        <v>715</v>
      </c>
      <c r="AL164" s="625" t="s">
        <v>715</v>
      </c>
      <c r="AM164" s="625" t="s">
        <v>715</v>
      </c>
      <c r="AN164" s="625" t="s">
        <v>715</v>
      </c>
      <c r="AO164" s="625" t="s">
        <v>715</v>
      </c>
      <c r="AP164" s="625" t="s">
        <v>715</v>
      </c>
      <c r="AQ164" s="625">
        <v>3</v>
      </c>
      <c r="AR164" s="625" t="s">
        <v>715</v>
      </c>
      <c r="AS164" s="625">
        <v>3</v>
      </c>
    </row>
    <row r="165" spans="1:45" x14ac:dyDescent="0.25">
      <c r="A165" s="635" t="s">
        <v>862</v>
      </c>
      <c r="B165" s="625" t="s">
        <v>715</v>
      </c>
      <c r="C165" s="625" t="s">
        <v>715</v>
      </c>
      <c r="D165" s="625" t="s">
        <v>715</v>
      </c>
      <c r="E165" s="625" t="s">
        <v>715</v>
      </c>
      <c r="F165" s="625" t="s">
        <v>715</v>
      </c>
      <c r="G165" s="625" t="s">
        <v>715</v>
      </c>
      <c r="H165" s="625" t="s">
        <v>715</v>
      </c>
      <c r="I165" s="625" t="s">
        <v>715</v>
      </c>
      <c r="J165" s="625" t="s">
        <v>715</v>
      </c>
      <c r="K165" s="625" t="s">
        <v>715</v>
      </c>
      <c r="L165" s="625" t="s">
        <v>715</v>
      </c>
      <c r="M165" s="625" t="s">
        <v>715</v>
      </c>
      <c r="N165" s="625" t="s">
        <v>715</v>
      </c>
      <c r="O165" s="625" t="s">
        <v>715</v>
      </c>
      <c r="P165" s="625" t="s">
        <v>715</v>
      </c>
      <c r="Q165" s="625" t="s">
        <v>715</v>
      </c>
      <c r="R165" s="625" t="s">
        <v>715</v>
      </c>
      <c r="S165" s="625" t="s">
        <v>715</v>
      </c>
      <c r="T165" s="625" t="s">
        <v>715</v>
      </c>
      <c r="U165" s="625" t="s">
        <v>715</v>
      </c>
      <c r="V165" s="625" t="s">
        <v>715</v>
      </c>
      <c r="W165" s="625" t="s">
        <v>715</v>
      </c>
      <c r="X165" s="625" t="s">
        <v>715</v>
      </c>
      <c r="Y165" s="625" t="s">
        <v>715</v>
      </c>
      <c r="Z165" s="625" t="s">
        <v>715</v>
      </c>
      <c r="AA165" s="625" t="s">
        <v>715</v>
      </c>
      <c r="AB165" s="625" t="s">
        <v>715</v>
      </c>
      <c r="AC165" s="625" t="s">
        <v>715</v>
      </c>
      <c r="AD165" s="625" t="s">
        <v>715</v>
      </c>
      <c r="AE165" s="625" t="s">
        <v>715</v>
      </c>
      <c r="AF165" s="625" t="s">
        <v>715</v>
      </c>
      <c r="AG165" s="625" t="s">
        <v>715</v>
      </c>
      <c r="AH165" s="625" t="s">
        <v>715</v>
      </c>
      <c r="AI165" s="625" t="s">
        <v>715</v>
      </c>
      <c r="AJ165" s="625" t="s">
        <v>715</v>
      </c>
      <c r="AK165" s="625" t="s">
        <v>715</v>
      </c>
      <c r="AL165" s="625" t="s">
        <v>715</v>
      </c>
      <c r="AM165" s="625" t="s">
        <v>715</v>
      </c>
      <c r="AN165" s="625" t="s">
        <v>715</v>
      </c>
      <c r="AO165" s="625" t="s">
        <v>715</v>
      </c>
      <c r="AP165" s="625" t="s">
        <v>715</v>
      </c>
      <c r="AQ165" s="625">
        <v>0</v>
      </c>
      <c r="AR165" s="625" t="s">
        <v>715</v>
      </c>
      <c r="AS165" s="625">
        <v>0</v>
      </c>
    </row>
    <row r="166" spans="1:45" x14ac:dyDescent="0.25">
      <c r="A166" s="635" t="s">
        <v>863</v>
      </c>
      <c r="B166" s="625" t="s">
        <v>715</v>
      </c>
      <c r="C166" s="625" t="s">
        <v>715</v>
      </c>
      <c r="D166" s="625" t="s">
        <v>715</v>
      </c>
      <c r="E166" s="625" t="s">
        <v>715</v>
      </c>
      <c r="F166" s="625" t="s">
        <v>715</v>
      </c>
      <c r="G166" s="625" t="s">
        <v>715</v>
      </c>
      <c r="H166" s="625" t="s">
        <v>715</v>
      </c>
      <c r="I166" s="625" t="s">
        <v>715</v>
      </c>
      <c r="J166" s="625" t="s">
        <v>715</v>
      </c>
      <c r="K166" s="625" t="s">
        <v>715</v>
      </c>
      <c r="L166" s="625" t="s">
        <v>715</v>
      </c>
      <c r="M166" s="625" t="s">
        <v>715</v>
      </c>
      <c r="N166" s="625" t="s">
        <v>715</v>
      </c>
      <c r="O166" s="625" t="s">
        <v>715</v>
      </c>
      <c r="P166" s="625" t="s">
        <v>715</v>
      </c>
      <c r="Q166" s="625" t="s">
        <v>715</v>
      </c>
      <c r="R166" s="625" t="s">
        <v>715</v>
      </c>
      <c r="S166" s="625" t="s">
        <v>715</v>
      </c>
      <c r="T166" s="625" t="s">
        <v>715</v>
      </c>
      <c r="U166" s="625" t="s">
        <v>715</v>
      </c>
      <c r="V166" s="625" t="s">
        <v>715</v>
      </c>
      <c r="W166" s="625" t="s">
        <v>715</v>
      </c>
      <c r="X166" s="625" t="s">
        <v>715</v>
      </c>
      <c r="Y166" s="625" t="s">
        <v>715</v>
      </c>
      <c r="Z166" s="625" t="s">
        <v>715</v>
      </c>
      <c r="AA166" s="625" t="s">
        <v>715</v>
      </c>
      <c r="AB166" s="625" t="s">
        <v>715</v>
      </c>
      <c r="AC166" s="625" t="s">
        <v>715</v>
      </c>
      <c r="AD166" s="625" t="s">
        <v>715</v>
      </c>
      <c r="AE166" s="625" t="s">
        <v>715</v>
      </c>
      <c r="AF166" s="625" t="s">
        <v>715</v>
      </c>
      <c r="AG166" s="625" t="s">
        <v>715</v>
      </c>
      <c r="AH166" s="625" t="s">
        <v>715</v>
      </c>
      <c r="AI166" s="625" t="s">
        <v>715</v>
      </c>
      <c r="AJ166" s="625" t="s">
        <v>715</v>
      </c>
      <c r="AK166" s="625" t="s">
        <v>715</v>
      </c>
      <c r="AL166" s="625" t="s">
        <v>715</v>
      </c>
      <c r="AM166" s="625" t="s">
        <v>715</v>
      </c>
      <c r="AN166" s="625" t="s">
        <v>715</v>
      </c>
      <c r="AO166" s="625" t="s">
        <v>715</v>
      </c>
      <c r="AP166" s="625" t="s">
        <v>715</v>
      </c>
      <c r="AQ166" s="625">
        <v>0</v>
      </c>
      <c r="AR166" s="625" t="s">
        <v>715</v>
      </c>
      <c r="AS166" s="625">
        <v>0</v>
      </c>
    </row>
    <row r="167" spans="1:45" x14ac:dyDescent="0.25">
      <c r="A167" s="635" t="s">
        <v>864</v>
      </c>
      <c r="B167" s="625" t="s">
        <v>715</v>
      </c>
      <c r="C167" s="625" t="s">
        <v>715</v>
      </c>
      <c r="D167" s="625" t="s">
        <v>715</v>
      </c>
      <c r="E167" s="625" t="s">
        <v>715</v>
      </c>
      <c r="F167" s="625" t="s">
        <v>715</v>
      </c>
      <c r="G167" s="625" t="s">
        <v>715</v>
      </c>
      <c r="H167" s="625" t="s">
        <v>715</v>
      </c>
      <c r="I167" s="625" t="s">
        <v>715</v>
      </c>
      <c r="J167" s="625" t="s">
        <v>715</v>
      </c>
      <c r="K167" s="625" t="s">
        <v>715</v>
      </c>
      <c r="L167" s="625" t="s">
        <v>715</v>
      </c>
      <c r="M167" s="625" t="s">
        <v>715</v>
      </c>
      <c r="N167" s="625" t="s">
        <v>715</v>
      </c>
      <c r="O167" s="625" t="s">
        <v>715</v>
      </c>
      <c r="P167" s="625" t="s">
        <v>715</v>
      </c>
      <c r="Q167" s="625" t="s">
        <v>715</v>
      </c>
      <c r="R167" s="625" t="s">
        <v>715</v>
      </c>
      <c r="S167" s="625" t="s">
        <v>715</v>
      </c>
      <c r="T167" s="625" t="s">
        <v>715</v>
      </c>
      <c r="U167" s="625" t="s">
        <v>715</v>
      </c>
      <c r="V167" s="625" t="s">
        <v>715</v>
      </c>
      <c r="W167" s="625" t="s">
        <v>715</v>
      </c>
      <c r="X167" s="625" t="s">
        <v>715</v>
      </c>
      <c r="Y167" s="625" t="s">
        <v>715</v>
      </c>
      <c r="Z167" s="625" t="s">
        <v>715</v>
      </c>
      <c r="AA167" s="625" t="s">
        <v>715</v>
      </c>
      <c r="AB167" s="625" t="s">
        <v>715</v>
      </c>
      <c r="AC167" s="625" t="s">
        <v>715</v>
      </c>
      <c r="AD167" s="625" t="s">
        <v>715</v>
      </c>
      <c r="AE167" s="625" t="s">
        <v>715</v>
      </c>
      <c r="AF167" s="625" t="s">
        <v>715</v>
      </c>
      <c r="AG167" s="625" t="s">
        <v>715</v>
      </c>
      <c r="AH167" s="625" t="s">
        <v>715</v>
      </c>
      <c r="AI167" s="625" t="s">
        <v>715</v>
      </c>
      <c r="AJ167" s="625" t="s">
        <v>715</v>
      </c>
      <c r="AK167" s="625" t="s">
        <v>715</v>
      </c>
      <c r="AL167" s="625" t="s">
        <v>715</v>
      </c>
      <c r="AM167" s="625" t="s">
        <v>715</v>
      </c>
      <c r="AN167" s="625" t="s">
        <v>715</v>
      </c>
      <c r="AO167" s="625" t="s">
        <v>715</v>
      </c>
      <c r="AP167" s="625" t="s">
        <v>715</v>
      </c>
      <c r="AQ167" s="625">
        <v>0</v>
      </c>
      <c r="AR167" s="625" t="s">
        <v>715</v>
      </c>
      <c r="AS167" s="625">
        <v>0</v>
      </c>
    </row>
    <row r="168" spans="1:45" x14ac:dyDescent="0.25">
      <c r="A168" s="635" t="s">
        <v>865</v>
      </c>
      <c r="B168" s="625" t="s">
        <v>715</v>
      </c>
      <c r="C168" s="625" t="s">
        <v>715</v>
      </c>
      <c r="D168" s="625" t="s">
        <v>715</v>
      </c>
      <c r="E168" s="625" t="s">
        <v>715</v>
      </c>
      <c r="F168" s="625" t="s">
        <v>715</v>
      </c>
      <c r="G168" s="625" t="s">
        <v>715</v>
      </c>
      <c r="H168" s="625" t="s">
        <v>715</v>
      </c>
      <c r="I168" s="625" t="s">
        <v>715</v>
      </c>
      <c r="J168" s="625" t="s">
        <v>715</v>
      </c>
      <c r="K168" s="625" t="s">
        <v>715</v>
      </c>
      <c r="L168" s="625" t="s">
        <v>715</v>
      </c>
      <c r="M168" s="625" t="s">
        <v>715</v>
      </c>
      <c r="N168" s="625" t="s">
        <v>715</v>
      </c>
      <c r="O168" s="625" t="s">
        <v>715</v>
      </c>
      <c r="P168" s="625" t="s">
        <v>715</v>
      </c>
      <c r="Q168" s="625" t="s">
        <v>715</v>
      </c>
      <c r="R168" s="625" t="s">
        <v>715</v>
      </c>
      <c r="S168" s="625" t="s">
        <v>715</v>
      </c>
      <c r="T168" s="625" t="s">
        <v>715</v>
      </c>
      <c r="U168" s="625" t="s">
        <v>715</v>
      </c>
      <c r="V168" s="625" t="s">
        <v>715</v>
      </c>
      <c r="W168" s="625" t="s">
        <v>715</v>
      </c>
      <c r="X168" s="625" t="s">
        <v>715</v>
      </c>
      <c r="Y168" s="625" t="s">
        <v>715</v>
      </c>
      <c r="Z168" s="625" t="s">
        <v>715</v>
      </c>
      <c r="AA168" s="625" t="s">
        <v>715</v>
      </c>
      <c r="AB168" s="625">
        <v>1</v>
      </c>
      <c r="AC168" s="625" t="s">
        <v>715</v>
      </c>
      <c r="AD168" s="625" t="s">
        <v>715</v>
      </c>
      <c r="AE168" s="625" t="s">
        <v>715</v>
      </c>
      <c r="AF168" s="625" t="s">
        <v>715</v>
      </c>
      <c r="AG168" s="625" t="s">
        <v>715</v>
      </c>
      <c r="AH168" s="625" t="s">
        <v>715</v>
      </c>
      <c r="AI168" s="625" t="s">
        <v>715</v>
      </c>
      <c r="AJ168" s="625" t="s">
        <v>715</v>
      </c>
      <c r="AK168" s="625" t="s">
        <v>715</v>
      </c>
      <c r="AL168" s="625" t="s">
        <v>715</v>
      </c>
      <c r="AM168" s="625" t="s">
        <v>715</v>
      </c>
      <c r="AN168" s="625" t="s">
        <v>715</v>
      </c>
      <c r="AO168" s="625" t="s">
        <v>715</v>
      </c>
      <c r="AP168" s="625" t="s">
        <v>715</v>
      </c>
      <c r="AQ168" s="625">
        <v>1</v>
      </c>
      <c r="AR168" s="625" t="s">
        <v>715</v>
      </c>
      <c r="AS168" s="625">
        <v>1</v>
      </c>
    </row>
    <row r="169" spans="1:45" x14ac:dyDescent="0.25">
      <c r="A169" s="635" t="s">
        <v>866</v>
      </c>
      <c r="B169" s="625" t="s">
        <v>715</v>
      </c>
      <c r="C169" s="625" t="s">
        <v>715</v>
      </c>
      <c r="D169" s="625" t="s">
        <v>715</v>
      </c>
      <c r="E169" s="625" t="s">
        <v>715</v>
      </c>
      <c r="F169" s="625" t="s">
        <v>715</v>
      </c>
      <c r="G169" s="625" t="s">
        <v>715</v>
      </c>
      <c r="H169" s="625" t="s">
        <v>715</v>
      </c>
      <c r="I169" s="625" t="s">
        <v>715</v>
      </c>
      <c r="J169" s="625" t="s">
        <v>715</v>
      </c>
      <c r="K169" s="625" t="s">
        <v>715</v>
      </c>
      <c r="L169" s="625" t="s">
        <v>715</v>
      </c>
      <c r="M169" s="625" t="s">
        <v>715</v>
      </c>
      <c r="N169" s="625" t="s">
        <v>715</v>
      </c>
      <c r="O169" s="625" t="s">
        <v>715</v>
      </c>
      <c r="P169" s="625" t="s">
        <v>715</v>
      </c>
      <c r="Q169" s="625" t="s">
        <v>715</v>
      </c>
      <c r="R169" s="625" t="s">
        <v>715</v>
      </c>
      <c r="S169" s="625" t="s">
        <v>715</v>
      </c>
      <c r="T169" s="625" t="s">
        <v>715</v>
      </c>
      <c r="U169" s="625" t="s">
        <v>715</v>
      </c>
      <c r="V169" s="625" t="s">
        <v>715</v>
      </c>
      <c r="W169" s="625" t="s">
        <v>715</v>
      </c>
      <c r="X169" s="625" t="s">
        <v>715</v>
      </c>
      <c r="Y169" s="625" t="s">
        <v>715</v>
      </c>
      <c r="Z169" s="625" t="s">
        <v>715</v>
      </c>
      <c r="AA169" s="625" t="s">
        <v>715</v>
      </c>
      <c r="AB169" s="625" t="s">
        <v>715</v>
      </c>
      <c r="AC169" s="625" t="s">
        <v>715</v>
      </c>
      <c r="AD169" s="625" t="s">
        <v>715</v>
      </c>
      <c r="AE169" s="625" t="s">
        <v>715</v>
      </c>
      <c r="AF169" s="625" t="s">
        <v>715</v>
      </c>
      <c r="AG169" s="625" t="s">
        <v>715</v>
      </c>
      <c r="AH169" s="625" t="s">
        <v>715</v>
      </c>
      <c r="AI169" s="625" t="s">
        <v>715</v>
      </c>
      <c r="AJ169" s="625" t="s">
        <v>715</v>
      </c>
      <c r="AK169" s="625" t="s">
        <v>715</v>
      </c>
      <c r="AL169" s="625" t="s">
        <v>715</v>
      </c>
      <c r="AM169" s="625" t="s">
        <v>715</v>
      </c>
      <c r="AN169" s="625" t="s">
        <v>715</v>
      </c>
      <c r="AO169" s="625" t="s">
        <v>715</v>
      </c>
      <c r="AP169" s="625" t="s">
        <v>715</v>
      </c>
      <c r="AQ169" s="625">
        <v>0</v>
      </c>
      <c r="AR169" s="625" t="s">
        <v>715</v>
      </c>
      <c r="AS169" s="625">
        <v>0</v>
      </c>
    </row>
    <row r="170" spans="1:45" x14ac:dyDescent="0.25">
      <c r="A170" s="635" t="s">
        <v>867</v>
      </c>
      <c r="B170" s="625" t="s">
        <v>715</v>
      </c>
      <c r="C170" s="625" t="s">
        <v>715</v>
      </c>
      <c r="D170" s="625" t="s">
        <v>715</v>
      </c>
      <c r="E170" s="625" t="s">
        <v>715</v>
      </c>
      <c r="F170" s="625" t="s">
        <v>715</v>
      </c>
      <c r="G170" s="625" t="s">
        <v>715</v>
      </c>
      <c r="H170" s="625" t="s">
        <v>715</v>
      </c>
      <c r="I170" s="625" t="s">
        <v>715</v>
      </c>
      <c r="J170" s="625" t="s">
        <v>715</v>
      </c>
      <c r="K170" s="625" t="s">
        <v>715</v>
      </c>
      <c r="L170" s="625" t="s">
        <v>715</v>
      </c>
      <c r="M170" s="625" t="s">
        <v>715</v>
      </c>
      <c r="N170" s="625" t="s">
        <v>715</v>
      </c>
      <c r="O170" s="625" t="s">
        <v>715</v>
      </c>
      <c r="P170" s="625" t="s">
        <v>715</v>
      </c>
      <c r="Q170" s="625" t="s">
        <v>715</v>
      </c>
      <c r="R170" s="625" t="s">
        <v>715</v>
      </c>
      <c r="S170" s="625" t="s">
        <v>715</v>
      </c>
      <c r="T170" s="625" t="s">
        <v>715</v>
      </c>
      <c r="U170" s="625" t="s">
        <v>715</v>
      </c>
      <c r="V170" s="625" t="s">
        <v>715</v>
      </c>
      <c r="W170" s="625" t="s">
        <v>715</v>
      </c>
      <c r="X170" s="625" t="s">
        <v>715</v>
      </c>
      <c r="Y170" s="625" t="s">
        <v>715</v>
      </c>
      <c r="Z170" s="625" t="s">
        <v>715</v>
      </c>
      <c r="AA170" s="625" t="s">
        <v>715</v>
      </c>
      <c r="AB170" s="625">
        <v>2</v>
      </c>
      <c r="AC170" s="625" t="s">
        <v>715</v>
      </c>
      <c r="AD170" s="625" t="s">
        <v>715</v>
      </c>
      <c r="AE170" s="625" t="s">
        <v>715</v>
      </c>
      <c r="AF170" s="625" t="s">
        <v>715</v>
      </c>
      <c r="AG170" s="625" t="s">
        <v>715</v>
      </c>
      <c r="AH170" s="625" t="s">
        <v>715</v>
      </c>
      <c r="AI170" s="625" t="s">
        <v>715</v>
      </c>
      <c r="AJ170" s="625" t="s">
        <v>715</v>
      </c>
      <c r="AK170" s="625" t="s">
        <v>715</v>
      </c>
      <c r="AL170" s="625" t="s">
        <v>715</v>
      </c>
      <c r="AM170" s="625" t="s">
        <v>715</v>
      </c>
      <c r="AN170" s="625" t="s">
        <v>715</v>
      </c>
      <c r="AO170" s="625" t="s">
        <v>715</v>
      </c>
      <c r="AP170" s="625" t="s">
        <v>715</v>
      </c>
      <c r="AQ170" s="625">
        <v>2</v>
      </c>
      <c r="AR170" s="625" t="s">
        <v>715</v>
      </c>
      <c r="AS170" s="625">
        <v>2</v>
      </c>
    </row>
    <row r="171" spans="1:45" x14ac:dyDescent="0.25">
      <c r="A171" s="635" t="s">
        <v>868</v>
      </c>
      <c r="B171" s="625" t="s">
        <v>715</v>
      </c>
      <c r="C171" s="625" t="s">
        <v>715</v>
      </c>
      <c r="D171" s="625" t="s">
        <v>715</v>
      </c>
      <c r="E171" s="625" t="s">
        <v>715</v>
      </c>
      <c r="F171" s="625" t="s">
        <v>715</v>
      </c>
      <c r="G171" s="625" t="s">
        <v>715</v>
      </c>
      <c r="H171" s="625" t="s">
        <v>715</v>
      </c>
      <c r="I171" s="625" t="s">
        <v>715</v>
      </c>
      <c r="J171" s="625" t="s">
        <v>715</v>
      </c>
      <c r="K171" s="625" t="s">
        <v>715</v>
      </c>
      <c r="L171" s="625" t="s">
        <v>715</v>
      </c>
      <c r="M171" s="625" t="s">
        <v>715</v>
      </c>
      <c r="N171" s="625" t="s">
        <v>715</v>
      </c>
      <c r="O171" s="625" t="s">
        <v>715</v>
      </c>
      <c r="P171" s="625" t="s">
        <v>715</v>
      </c>
      <c r="Q171" s="625" t="s">
        <v>715</v>
      </c>
      <c r="R171" s="625" t="s">
        <v>715</v>
      </c>
      <c r="S171" s="625" t="s">
        <v>715</v>
      </c>
      <c r="T171" s="625" t="s">
        <v>715</v>
      </c>
      <c r="U171" s="625" t="s">
        <v>715</v>
      </c>
      <c r="V171" s="625" t="s">
        <v>715</v>
      </c>
      <c r="W171" s="625" t="s">
        <v>715</v>
      </c>
      <c r="X171" s="625" t="s">
        <v>715</v>
      </c>
      <c r="Y171" s="625" t="s">
        <v>715</v>
      </c>
      <c r="Z171" s="625" t="s">
        <v>715</v>
      </c>
      <c r="AA171" s="625" t="s">
        <v>715</v>
      </c>
      <c r="AB171" s="625" t="s">
        <v>715</v>
      </c>
      <c r="AC171" s="625" t="s">
        <v>715</v>
      </c>
      <c r="AD171" s="625" t="s">
        <v>715</v>
      </c>
      <c r="AE171" s="625" t="s">
        <v>715</v>
      </c>
      <c r="AF171" s="625" t="s">
        <v>715</v>
      </c>
      <c r="AG171" s="625" t="s">
        <v>715</v>
      </c>
      <c r="AH171" s="625" t="s">
        <v>715</v>
      </c>
      <c r="AI171" s="625" t="s">
        <v>715</v>
      </c>
      <c r="AJ171" s="625" t="s">
        <v>715</v>
      </c>
      <c r="AK171" s="625" t="s">
        <v>715</v>
      </c>
      <c r="AL171" s="625" t="s">
        <v>715</v>
      </c>
      <c r="AM171" s="625" t="s">
        <v>715</v>
      </c>
      <c r="AN171" s="625" t="s">
        <v>715</v>
      </c>
      <c r="AO171" s="625" t="s">
        <v>715</v>
      </c>
      <c r="AP171" s="625" t="s">
        <v>715</v>
      </c>
      <c r="AQ171" s="625">
        <v>0</v>
      </c>
      <c r="AR171" s="625" t="s">
        <v>715</v>
      </c>
      <c r="AS171" s="625">
        <v>0</v>
      </c>
    </row>
    <row r="172" spans="1:45" x14ac:dyDescent="0.25">
      <c r="A172" s="635" t="s">
        <v>869</v>
      </c>
      <c r="B172" s="625" t="s">
        <v>715</v>
      </c>
      <c r="C172" s="625" t="s">
        <v>715</v>
      </c>
      <c r="D172" s="625" t="s">
        <v>715</v>
      </c>
      <c r="E172" s="625" t="s">
        <v>715</v>
      </c>
      <c r="F172" s="625" t="s">
        <v>715</v>
      </c>
      <c r="G172" s="625" t="s">
        <v>715</v>
      </c>
      <c r="H172" s="625" t="s">
        <v>715</v>
      </c>
      <c r="I172" s="625" t="s">
        <v>715</v>
      </c>
      <c r="J172" s="625" t="s">
        <v>715</v>
      </c>
      <c r="K172" s="625" t="s">
        <v>715</v>
      </c>
      <c r="L172" s="625" t="s">
        <v>715</v>
      </c>
      <c r="M172" s="625" t="s">
        <v>715</v>
      </c>
      <c r="N172" s="625" t="s">
        <v>715</v>
      </c>
      <c r="O172" s="625" t="s">
        <v>715</v>
      </c>
      <c r="P172" s="625" t="s">
        <v>715</v>
      </c>
      <c r="Q172" s="625" t="s">
        <v>715</v>
      </c>
      <c r="R172" s="625" t="s">
        <v>715</v>
      </c>
      <c r="S172" s="625" t="s">
        <v>715</v>
      </c>
      <c r="T172" s="625" t="s">
        <v>715</v>
      </c>
      <c r="U172" s="625" t="s">
        <v>715</v>
      </c>
      <c r="V172" s="625" t="s">
        <v>715</v>
      </c>
      <c r="W172" s="625" t="s">
        <v>715</v>
      </c>
      <c r="X172" s="625" t="s">
        <v>715</v>
      </c>
      <c r="Y172" s="625" t="s">
        <v>715</v>
      </c>
      <c r="Z172" s="625" t="s">
        <v>715</v>
      </c>
      <c r="AA172" s="625" t="s">
        <v>715</v>
      </c>
      <c r="AB172" s="625" t="s">
        <v>715</v>
      </c>
      <c r="AC172" s="625" t="s">
        <v>715</v>
      </c>
      <c r="AD172" s="625" t="s">
        <v>715</v>
      </c>
      <c r="AE172" s="625" t="s">
        <v>715</v>
      </c>
      <c r="AF172" s="625" t="s">
        <v>715</v>
      </c>
      <c r="AG172" s="625" t="s">
        <v>715</v>
      </c>
      <c r="AH172" s="625" t="s">
        <v>715</v>
      </c>
      <c r="AI172" s="625" t="s">
        <v>715</v>
      </c>
      <c r="AJ172" s="625" t="s">
        <v>715</v>
      </c>
      <c r="AK172" s="625" t="s">
        <v>715</v>
      </c>
      <c r="AL172" s="625" t="s">
        <v>715</v>
      </c>
      <c r="AM172" s="625" t="s">
        <v>715</v>
      </c>
      <c r="AN172" s="625" t="s">
        <v>715</v>
      </c>
      <c r="AO172" s="625" t="s">
        <v>715</v>
      </c>
      <c r="AP172" s="625" t="s">
        <v>715</v>
      </c>
      <c r="AQ172" s="625">
        <v>0</v>
      </c>
      <c r="AR172" s="625" t="s">
        <v>715</v>
      </c>
      <c r="AS172" s="625">
        <v>0</v>
      </c>
    </row>
    <row r="173" spans="1:45" x14ac:dyDescent="0.25">
      <c r="A173" s="635" t="s">
        <v>870</v>
      </c>
      <c r="B173" s="625" t="s">
        <v>715</v>
      </c>
      <c r="C173" s="625" t="s">
        <v>715</v>
      </c>
      <c r="D173" s="625" t="s">
        <v>715</v>
      </c>
      <c r="E173" s="625" t="s">
        <v>715</v>
      </c>
      <c r="F173" s="625" t="s">
        <v>715</v>
      </c>
      <c r="G173" s="625" t="s">
        <v>715</v>
      </c>
      <c r="H173" s="625" t="s">
        <v>715</v>
      </c>
      <c r="I173" s="625" t="s">
        <v>715</v>
      </c>
      <c r="J173" s="625" t="s">
        <v>715</v>
      </c>
      <c r="K173" s="625" t="s">
        <v>715</v>
      </c>
      <c r="L173" s="625" t="s">
        <v>715</v>
      </c>
      <c r="M173" s="625" t="s">
        <v>715</v>
      </c>
      <c r="N173" s="625" t="s">
        <v>715</v>
      </c>
      <c r="O173" s="625" t="s">
        <v>715</v>
      </c>
      <c r="P173" s="625" t="s">
        <v>715</v>
      </c>
      <c r="Q173" s="625" t="s">
        <v>715</v>
      </c>
      <c r="R173" s="625" t="s">
        <v>715</v>
      </c>
      <c r="S173" s="625" t="s">
        <v>715</v>
      </c>
      <c r="T173" s="625" t="s">
        <v>715</v>
      </c>
      <c r="U173" s="625" t="s">
        <v>715</v>
      </c>
      <c r="V173" s="625" t="s">
        <v>715</v>
      </c>
      <c r="W173" s="625" t="s">
        <v>715</v>
      </c>
      <c r="X173" s="625" t="s">
        <v>715</v>
      </c>
      <c r="Y173" s="625" t="s">
        <v>715</v>
      </c>
      <c r="Z173" s="625" t="s">
        <v>715</v>
      </c>
      <c r="AA173" s="625" t="s">
        <v>715</v>
      </c>
      <c r="AB173" s="625" t="s">
        <v>715</v>
      </c>
      <c r="AC173" s="625" t="s">
        <v>715</v>
      </c>
      <c r="AD173" s="625" t="s">
        <v>715</v>
      </c>
      <c r="AE173" s="625" t="s">
        <v>715</v>
      </c>
      <c r="AF173" s="625" t="s">
        <v>715</v>
      </c>
      <c r="AG173" s="625" t="s">
        <v>715</v>
      </c>
      <c r="AH173" s="625" t="s">
        <v>715</v>
      </c>
      <c r="AI173" s="625" t="s">
        <v>715</v>
      </c>
      <c r="AJ173" s="625" t="s">
        <v>715</v>
      </c>
      <c r="AK173" s="625" t="s">
        <v>715</v>
      </c>
      <c r="AL173" s="625" t="s">
        <v>715</v>
      </c>
      <c r="AM173" s="625" t="s">
        <v>715</v>
      </c>
      <c r="AN173" s="625" t="s">
        <v>715</v>
      </c>
      <c r="AO173" s="625" t="s">
        <v>715</v>
      </c>
      <c r="AP173" s="625" t="s">
        <v>715</v>
      </c>
      <c r="AQ173" s="625">
        <v>0</v>
      </c>
      <c r="AR173" s="625" t="s">
        <v>715</v>
      </c>
      <c r="AS173" s="625">
        <v>0</v>
      </c>
    </row>
    <row r="174" spans="1:45" x14ac:dyDescent="0.25">
      <c r="A174" s="635" t="s">
        <v>871</v>
      </c>
      <c r="B174" s="625" t="s">
        <v>715</v>
      </c>
      <c r="C174" s="625" t="s">
        <v>715</v>
      </c>
      <c r="D174" s="625" t="s">
        <v>715</v>
      </c>
      <c r="E174" s="625" t="s">
        <v>715</v>
      </c>
      <c r="F174" s="625" t="s">
        <v>715</v>
      </c>
      <c r="G174" s="625" t="s">
        <v>715</v>
      </c>
      <c r="H174" s="625" t="s">
        <v>715</v>
      </c>
      <c r="I174" s="625" t="s">
        <v>715</v>
      </c>
      <c r="J174" s="625" t="s">
        <v>715</v>
      </c>
      <c r="K174" s="625" t="s">
        <v>715</v>
      </c>
      <c r="L174" s="625" t="s">
        <v>715</v>
      </c>
      <c r="M174" s="625" t="s">
        <v>715</v>
      </c>
      <c r="N174" s="625" t="s">
        <v>715</v>
      </c>
      <c r="O174" s="625" t="s">
        <v>715</v>
      </c>
      <c r="P174" s="625" t="s">
        <v>715</v>
      </c>
      <c r="Q174" s="625" t="s">
        <v>715</v>
      </c>
      <c r="R174" s="625" t="s">
        <v>715</v>
      </c>
      <c r="S174" s="625" t="s">
        <v>715</v>
      </c>
      <c r="T174" s="625" t="s">
        <v>715</v>
      </c>
      <c r="U174" s="625" t="s">
        <v>715</v>
      </c>
      <c r="V174" s="625" t="s">
        <v>715</v>
      </c>
      <c r="W174" s="625" t="s">
        <v>715</v>
      </c>
      <c r="X174" s="625" t="s">
        <v>715</v>
      </c>
      <c r="Y174" s="625" t="s">
        <v>715</v>
      </c>
      <c r="Z174" s="625" t="s">
        <v>715</v>
      </c>
      <c r="AA174" s="625" t="s">
        <v>715</v>
      </c>
      <c r="AB174" s="625" t="s">
        <v>715</v>
      </c>
      <c r="AC174" s="625" t="s">
        <v>715</v>
      </c>
      <c r="AD174" s="625" t="s">
        <v>715</v>
      </c>
      <c r="AE174" s="625" t="s">
        <v>715</v>
      </c>
      <c r="AF174" s="625" t="s">
        <v>715</v>
      </c>
      <c r="AG174" s="625" t="s">
        <v>715</v>
      </c>
      <c r="AH174" s="625" t="s">
        <v>715</v>
      </c>
      <c r="AI174" s="625" t="s">
        <v>715</v>
      </c>
      <c r="AJ174" s="625" t="s">
        <v>715</v>
      </c>
      <c r="AK174" s="625" t="s">
        <v>715</v>
      </c>
      <c r="AL174" s="625" t="s">
        <v>715</v>
      </c>
      <c r="AM174" s="625" t="s">
        <v>715</v>
      </c>
      <c r="AN174" s="625" t="s">
        <v>715</v>
      </c>
      <c r="AO174" s="625" t="s">
        <v>715</v>
      </c>
      <c r="AP174" s="625" t="s">
        <v>715</v>
      </c>
      <c r="AQ174" s="625">
        <v>0</v>
      </c>
      <c r="AR174" s="625" t="s">
        <v>715</v>
      </c>
      <c r="AS174" s="625">
        <v>0</v>
      </c>
    </row>
    <row r="175" spans="1:45" x14ac:dyDescent="0.25">
      <c r="A175" s="635" t="s">
        <v>872</v>
      </c>
      <c r="B175" s="625" t="s">
        <v>715</v>
      </c>
      <c r="C175" s="625" t="s">
        <v>715</v>
      </c>
      <c r="D175" s="625" t="s">
        <v>715</v>
      </c>
      <c r="E175" s="625" t="s">
        <v>715</v>
      </c>
      <c r="F175" s="625">
        <v>1</v>
      </c>
      <c r="G175" s="625" t="s">
        <v>715</v>
      </c>
      <c r="H175" s="625" t="s">
        <v>715</v>
      </c>
      <c r="I175" s="625" t="s">
        <v>715</v>
      </c>
      <c r="J175" s="625" t="s">
        <v>715</v>
      </c>
      <c r="K175" s="625" t="s">
        <v>715</v>
      </c>
      <c r="L175" s="625" t="s">
        <v>715</v>
      </c>
      <c r="M175" s="625" t="s">
        <v>715</v>
      </c>
      <c r="N175" s="625" t="s">
        <v>715</v>
      </c>
      <c r="O175" s="625" t="s">
        <v>715</v>
      </c>
      <c r="P175" s="625" t="s">
        <v>715</v>
      </c>
      <c r="Q175" s="625" t="s">
        <v>715</v>
      </c>
      <c r="R175" s="625" t="s">
        <v>715</v>
      </c>
      <c r="S175" s="625" t="s">
        <v>715</v>
      </c>
      <c r="T175" s="625" t="s">
        <v>715</v>
      </c>
      <c r="U175" s="625" t="s">
        <v>715</v>
      </c>
      <c r="V175" s="625" t="s">
        <v>715</v>
      </c>
      <c r="W175" s="625" t="s">
        <v>715</v>
      </c>
      <c r="X175" s="625" t="s">
        <v>715</v>
      </c>
      <c r="Y175" s="625" t="s">
        <v>715</v>
      </c>
      <c r="Z175" s="625" t="s">
        <v>715</v>
      </c>
      <c r="AA175" s="625" t="s">
        <v>715</v>
      </c>
      <c r="AB175" s="625" t="s">
        <v>715</v>
      </c>
      <c r="AC175" s="625" t="s">
        <v>715</v>
      </c>
      <c r="AD175" s="625" t="s">
        <v>715</v>
      </c>
      <c r="AE175" s="625" t="s">
        <v>715</v>
      </c>
      <c r="AF175" s="625" t="s">
        <v>715</v>
      </c>
      <c r="AG175" s="625" t="s">
        <v>715</v>
      </c>
      <c r="AH175" s="625" t="s">
        <v>715</v>
      </c>
      <c r="AI175" s="625" t="s">
        <v>715</v>
      </c>
      <c r="AJ175" s="625" t="s">
        <v>715</v>
      </c>
      <c r="AK175" s="625" t="s">
        <v>715</v>
      </c>
      <c r="AL175" s="625" t="s">
        <v>715</v>
      </c>
      <c r="AM175" s="625" t="s">
        <v>715</v>
      </c>
      <c r="AN175" s="625" t="s">
        <v>715</v>
      </c>
      <c r="AO175" s="625" t="s">
        <v>715</v>
      </c>
      <c r="AP175" s="625" t="s">
        <v>715</v>
      </c>
      <c r="AQ175" s="625">
        <v>1</v>
      </c>
      <c r="AR175" s="625" t="s">
        <v>715</v>
      </c>
      <c r="AS175" s="625">
        <v>1</v>
      </c>
    </row>
    <row r="176" spans="1:45" x14ac:dyDescent="0.25">
      <c r="A176" s="635" t="s">
        <v>873</v>
      </c>
      <c r="B176" s="625" t="s">
        <v>715</v>
      </c>
      <c r="C176" s="625" t="s">
        <v>715</v>
      </c>
      <c r="D176" s="625" t="s">
        <v>715</v>
      </c>
      <c r="E176" s="625" t="s">
        <v>715</v>
      </c>
      <c r="F176" s="625">
        <v>1</v>
      </c>
      <c r="G176" s="625" t="s">
        <v>715</v>
      </c>
      <c r="H176" s="625" t="s">
        <v>715</v>
      </c>
      <c r="I176" s="625" t="s">
        <v>715</v>
      </c>
      <c r="J176" s="625" t="s">
        <v>715</v>
      </c>
      <c r="K176" s="625" t="s">
        <v>715</v>
      </c>
      <c r="L176" s="625" t="s">
        <v>715</v>
      </c>
      <c r="M176" s="625" t="s">
        <v>715</v>
      </c>
      <c r="N176" s="625" t="s">
        <v>715</v>
      </c>
      <c r="O176" s="625" t="s">
        <v>715</v>
      </c>
      <c r="P176" s="625" t="s">
        <v>715</v>
      </c>
      <c r="Q176" s="625" t="s">
        <v>715</v>
      </c>
      <c r="R176" s="625" t="s">
        <v>715</v>
      </c>
      <c r="S176" s="625" t="s">
        <v>715</v>
      </c>
      <c r="T176" s="625" t="s">
        <v>715</v>
      </c>
      <c r="U176" s="625" t="s">
        <v>715</v>
      </c>
      <c r="V176" s="625" t="s">
        <v>715</v>
      </c>
      <c r="W176" s="625" t="s">
        <v>715</v>
      </c>
      <c r="X176" s="625" t="s">
        <v>715</v>
      </c>
      <c r="Y176" s="625" t="s">
        <v>715</v>
      </c>
      <c r="Z176" s="625" t="s">
        <v>715</v>
      </c>
      <c r="AA176" s="625" t="s">
        <v>715</v>
      </c>
      <c r="AB176" s="625">
        <v>1</v>
      </c>
      <c r="AC176" s="625" t="s">
        <v>715</v>
      </c>
      <c r="AD176" s="625" t="s">
        <v>715</v>
      </c>
      <c r="AE176" s="625" t="s">
        <v>715</v>
      </c>
      <c r="AF176" s="625" t="s">
        <v>715</v>
      </c>
      <c r="AG176" s="625" t="s">
        <v>715</v>
      </c>
      <c r="AH176" s="625" t="s">
        <v>715</v>
      </c>
      <c r="AI176" s="625" t="s">
        <v>715</v>
      </c>
      <c r="AJ176" s="625" t="s">
        <v>715</v>
      </c>
      <c r="AK176" s="625" t="s">
        <v>715</v>
      </c>
      <c r="AL176" s="625" t="s">
        <v>715</v>
      </c>
      <c r="AM176" s="625" t="s">
        <v>715</v>
      </c>
      <c r="AN176" s="625" t="s">
        <v>715</v>
      </c>
      <c r="AO176" s="625" t="s">
        <v>715</v>
      </c>
      <c r="AP176" s="625" t="s">
        <v>715</v>
      </c>
      <c r="AQ176" s="625">
        <v>2</v>
      </c>
      <c r="AR176" s="625" t="s">
        <v>715</v>
      </c>
      <c r="AS176" s="625">
        <v>2</v>
      </c>
    </row>
    <row r="177" spans="1:45" x14ac:dyDescent="0.25">
      <c r="A177" s="635" t="s">
        <v>874</v>
      </c>
      <c r="B177" s="625" t="s">
        <v>715</v>
      </c>
      <c r="C177" s="625" t="s">
        <v>715</v>
      </c>
      <c r="D177" s="625" t="s">
        <v>715</v>
      </c>
      <c r="E177" s="625" t="s">
        <v>715</v>
      </c>
      <c r="F177" s="625" t="s">
        <v>715</v>
      </c>
      <c r="G177" s="625" t="s">
        <v>715</v>
      </c>
      <c r="H177" s="625" t="s">
        <v>715</v>
      </c>
      <c r="I177" s="625" t="s">
        <v>715</v>
      </c>
      <c r="J177" s="625" t="s">
        <v>715</v>
      </c>
      <c r="K177" s="625" t="s">
        <v>715</v>
      </c>
      <c r="L177" s="625" t="s">
        <v>715</v>
      </c>
      <c r="M177" s="625" t="s">
        <v>715</v>
      </c>
      <c r="N177" s="625" t="s">
        <v>715</v>
      </c>
      <c r="O177" s="625" t="s">
        <v>715</v>
      </c>
      <c r="P177" s="625" t="s">
        <v>715</v>
      </c>
      <c r="Q177" s="625" t="s">
        <v>715</v>
      </c>
      <c r="R177" s="625" t="s">
        <v>715</v>
      </c>
      <c r="S177" s="625" t="s">
        <v>715</v>
      </c>
      <c r="T177" s="625" t="s">
        <v>715</v>
      </c>
      <c r="U177" s="625" t="s">
        <v>715</v>
      </c>
      <c r="V177" s="625" t="s">
        <v>715</v>
      </c>
      <c r="W177" s="625" t="s">
        <v>715</v>
      </c>
      <c r="X177" s="625" t="s">
        <v>715</v>
      </c>
      <c r="Y177" s="625" t="s">
        <v>715</v>
      </c>
      <c r="Z177" s="625" t="s">
        <v>715</v>
      </c>
      <c r="AA177" s="625" t="s">
        <v>715</v>
      </c>
      <c r="AB177" s="625" t="s">
        <v>715</v>
      </c>
      <c r="AC177" s="625" t="s">
        <v>715</v>
      </c>
      <c r="AD177" s="625" t="s">
        <v>715</v>
      </c>
      <c r="AE177" s="625" t="s">
        <v>715</v>
      </c>
      <c r="AF177" s="625" t="s">
        <v>715</v>
      </c>
      <c r="AG177" s="625" t="s">
        <v>715</v>
      </c>
      <c r="AH177" s="625" t="s">
        <v>715</v>
      </c>
      <c r="AI177" s="625" t="s">
        <v>715</v>
      </c>
      <c r="AJ177" s="625" t="s">
        <v>715</v>
      </c>
      <c r="AK177" s="625" t="s">
        <v>715</v>
      </c>
      <c r="AL177" s="625" t="s">
        <v>715</v>
      </c>
      <c r="AM177" s="625" t="s">
        <v>715</v>
      </c>
      <c r="AN177" s="625" t="s">
        <v>715</v>
      </c>
      <c r="AO177" s="625" t="s">
        <v>715</v>
      </c>
      <c r="AP177" s="625" t="s">
        <v>715</v>
      </c>
      <c r="AQ177" s="625">
        <v>0</v>
      </c>
      <c r="AR177" s="625" t="s">
        <v>715</v>
      </c>
      <c r="AS177" s="625">
        <v>0</v>
      </c>
    </row>
    <row r="178" spans="1:45" x14ac:dyDescent="0.25">
      <c r="A178" s="635" t="s">
        <v>875</v>
      </c>
      <c r="B178" s="625" t="s">
        <v>715</v>
      </c>
      <c r="C178" s="625" t="s">
        <v>715</v>
      </c>
      <c r="D178" s="625" t="s">
        <v>715</v>
      </c>
      <c r="E178" s="625" t="s">
        <v>715</v>
      </c>
      <c r="F178" s="625" t="s">
        <v>715</v>
      </c>
      <c r="G178" s="625" t="s">
        <v>715</v>
      </c>
      <c r="H178" s="625" t="s">
        <v>715</v>
      </c>
      <c r="I178" s="625" t="s">
        <v>715</v>
      </c>
      <c r="J178" s="625" t="s">
        <v>715</v>
      </c>
      <c r="K178" s="625" t="s">
        <v>715</v>
      </c>
      <c r="L178" s="625" t="s">
        <v>715</v>
      </c>
      <c r="M178" s="625" t="s">
        <v>715</v>
      </c>
      <c r="N178" s="625" t="s">
        <v>715</v>
      </c>
      <c r="O178" s="625" t="s">
        <v>715</v>
      </c>
      <c r="P178" s="625" t="s">
        <v>715</v>
      </c>
      <c r="Q178" s="625" t="s">
        <v>715</v>
      </c>
      <c r="R178" s="625" t="s">
        <v>715</v>
      </c>
      <c r="S178" s="625" t="s">
        <v>715</v>
      </c>
      <c r="T178" s="625" t="s">
        <v>715</v>
      </c>
      <c r="U178" s="625" t="s">
        <v>715</v>
      </c>
      <c r="V178" s="625" t="s">
        <v>715</v>
      </c>
      <c r="W178" s="625" t="s">
        <v>715</v>
      </c>
      <c r="X178" s="625" t="s">
        <v>715</v>
      </c>
      <c r="Y178" s="625" t="s">
        <v>715</v>
      </c>
      <c r="Z178" s="625" t="s">
        <v>715</v>
      </c>
      <c r="AA178" s="625" t="s">
        <v>715</v>
      </c>
      <c r="AB178" s="625" t="s">
        <v>715</v>
      </c>
      <c r="AC178" s="625" t="s">
        <v>715</v>
      </c>
      <c r="AD178" s="625" t="s">
        <v>715</v>
      </c>
      <c r="AE178" s="625" t="s">
        <v>715</v>
      </c>
      <c r="AF178" s="625" t="s">
        <v>715</v>
      </c>
      <c r="AG178" s="625" t="s">
        <v>715</v>
      </c>
      <c r="AH178" s="625" t="s">
        <v>715</v>
      </c>
      <c r="AI178" s="625" t="s">
        <v>715</v>
      </c>
      <c r="AJ178" s="625" t="s">
        <v>715</v>
      </c>
      <c r="AK178" s="625" t="s">
        <v>715</v>
      </c>
      <c r="AL178" s="625" t="s">
        <v>715</v>
      </c>
      <c r="AM178" s="625" t="s">
        <v>715</v>
      </c>
      <c r="AN178" s="625" t="s">
        <v>715</v>
      </c>
      <c r="AO178" s="625" t="s">
        <v>715</v>
      </c>
      <c r="AP178" s="625" t="s">
        <v>715</v>
      </c>
      <c r="AQ178" s="625">
        <v>0</v>
      </c>
      <c r="AR178" s="625" t="s">
        <v>715</v>
      </c>
      <c r="AS178" s="625">
        <v>0</v>
      </c>
    </row>
    <row r="179" spans="1:45" x14ac:dyDescent="0.25">
      <c r="A179" s="635" t="s">
        <v>876</v>
      </c>
      <c r="B179" s="625" t="s">
        <v>715</v>
      </c>
      <c r="C179" s="625" t="s">
        <v>715</v>
      </c>
      <c r="D179" s="625" t="s">
        <v>715</v>
      </c>
      <c r="E179" s="625" t="s">
        <v>715</v>
      </c>
      <c r="F179" s="625" t="s">
        <v>715</v>
      </c>
      <c r="G179" s="625" t="s">
        <v>715</v>
      </c>
      <c r="H179" s="625" t="s">
        <v>715</v>
      </c>
      <c r="I179" s="625" t="s">
        <v>715</v>
      </c>
      <c r="J179" s="625" t="s">
        <v>715</v>
      </c>
      <c r="K179" s="625" t="s">
        <v>715</v>
      </c>
      <c r="L179" s="625" t="s">
        <v>715</v>
      </c>
      <c r="M179" s="625" t="s">
        <v>715</v>
      </c>
      <c r="N179" s="625" t="s">
        <v>715</v>
      </c>
      <c r="O179" s="625" t="s">
        <v>715</v>
      </c>
      <c r="P179" s="625" t="s">
        <v>715</v>
      </c>
      <c r="Q179" s="625" t="s">
        <v>715</v>
      </c>
      <c r="R179" s="625" t="s">
        <v>715</v>
      </c>
      <c r="S179" s="625" t="s">
        <v>715</v>
      </c>
      <c r="T179" s="625" t="s">
        <v>715</v>
      </c>
      <c r="U179" s="625" t="s">
        <v>715</v>
      </c>
      <c r="V179" s="625" t="s">
        <v>715</v>
      </c>
      <c r="W179" s="625" t="s">
        <v>715</v>
      </c>
      <c r="X179" s="625" t="s">
        <v>715</v>
      </c>
      <c r="Y179" s="625" t="s">
        <v>715</v>
      </c>
      <c r="Z179" s="625" t="s">
        <v>715</v>
      </c>
      <c r="AA179" s="625" t="s">
        <v>715</v>
      </c>
      <c r="AB179" s="625" t="s">
        <v>715</v>
      </c>
      <c r="AC179" s="625" t="s">
        <v>715</v>
      </c>
      <c r="AD179" s="625" t="s">
        <v>715</v>
      </c>
      <c r="AE179" s="625" t="s">
        <v>715</v>
      </c>
      <c r="AF179" s="625" t="s">
        <v>715</v>
      </c>
      <c r="AG179" s="625" t="s">
        <v>715</v>
      </c>
      <c r="AH179" s="625" t="s">
        <v>715</v>
      </c>
      <c r="AI179" s="625" t="s">
        <v>715</v>
      </c>
      <c r="AJ179" s="625" t="s">
        <v>715</v>
      </c>
      <c r="AK179" s="625" t="s">
        <v>715</v>
      </c>
      <c r="AL179" s="625">
        <v>1</v>
      </c>
      <c r="AM179" s="625" t="s">
        <v>715</v>
      </c>
      <c r="AN179" s="625" t="s">
        <v>715</v>
      </c>
      <c r="AO179" s="625" t="s">
        <v>715</v>
      </c>
      <c r="AP179" s="625" t="s">
        <v>715</v>
      </c>
      <c r="AQ179" s="625">
        <v>1</v>
      </c>
      <c r="AR179" s="625" t="s">
        <v>715</v>
      </c>
      <c r="AS179" s="625">
        <v>1</v>
      </c>
    </row>
    <row r="180" spans="1:45" x14ac:dyDescent="0.25">
      <c r="A180" s="635" t="s">
        <v>877</v>
      </c>
      <c r="B180" s="625" t="s">
        <v>715</v>
      </c>
      <c r="C180" s="625" t="s">
        <v>715</v>
      </c>
      <c r="D180" s="625" t="s">
        <v>715</v>
      </c>
      <c r="E180" s="625" t="s">
        <v>715</v>
      </c>
      <c r="F180" s="625" t="s">
        <v>715</v>
      </c>
      <c r="G180" s="625" t="s">
        <v>715</v>
      </c>
      <c r="H180" s="625" t="s">
        <v>715</v>
      </c>
      <c r="I180" s="625" t="s">
        <v>715</v>
      </c>
      <c r="J180" s="625" t="s">
        <v>715</v>
      </c>
      <c r="K180" s="625" t="s">
        <v>715</v>
      </c>
      <c r="L180" s="625" t="s">
        <v>715</v>
      </c>
      <c r="M180" s="625" t="s">
        <v>715</v>
      </c>
      <c r="N180" s="625" t="s">
        <v>715</v>
      </c>
      <c r="O180" s="625" t="s">
        <v>715</v>
      </c>
      <c r="P180" s="625" t="s">
        <v>715</v>
      </c>
      <c r="Q180" s="625" t="s">
        <v>715</v>
      </c>
      <c r="R180" s="625" t="s">
        <v>715</v>
      </c>
      <c r="S180" s="625" t="s">
        <v>715</v>
      </c>
      <c r="T180" s="625" t="s">
        <v>715</v>
      </c>
      <c r="U180" s="625" t="s">
        <v>715</v>
      </c>
      <c r="V180" s="625" t="s">
        <v>715</v>
      </c>
      <c r="W180" s="625" t="s">
        <v>715</v>
      </c>
      <c r="X180" s="625" t="s">
        <v>715</v>
      </c>
      <c r="Y180" s="625" t="s">
        <v>715</v>
      </c>
      <c r="Z180" s="625" t="s">
        <v>715</v>
      </c>
      <c r="AA180" s="625">
        <v>1</v>
      </c>
      <c r="AB180" s="625" t="s">
        <v>715</v>
      </c>
      <c r="AC180" s="625" t="s">
        <v>715</v>
      </c>
      <c r="AD180" s="625" t="s">
        <v>715</v>
      </c>
      <c r="AE180" s="625" t="s">
        <v>715</v>
      </c>
      <c r="AF180" s="625" t="s">
        <v>715</v>
      </c>
      <c r="AG180" s="625" t="s">
        <v>715</v>
      </c>
      <c r="AH180" s="625" t="s">
        <v>715</v>
      </c>
      <c r="AI180" s="625" t="s">
        <v>715</v>
      </c>
      <c r="AJ180" s="625" t="s">
        <v>715</v>
      </c>
      <c r="AK180" s="625" t="s">
        <v>715</v>
      </c>
      <c r="AL180" s="625" t="s">
        <v>715</v>
      </c>
      <c r="AM180" s="625" t="s">
        <v>715</v>
      </c>
      <c r="AN180" s="625" t="s">
        <v>715</v>
      </c>
      <c r="AO180" s="625" t="s">
        <v>715</v>
      </c>
      <c r="AP180" s="625" t="s">
        <v>715</v>
      </c>
      <c r="AQ180" s="625">
        <v>1</v>
      </c>
      <c r="AR180" s="625" t="s">
        <v>715</v>
      </c>
      <c r="AS180" s="625">
        <v>1</v>
      </c>
    </row>
    <row r="181" spans="1:45" x14ac:dyDescent="0.25">
      <c r="A181" s="635" t="s">
        <v>878</v>
      </c>
      <c r="B181" s="625" t="s">
        <v>715</v>
      </c>
      <c r="C181" s="625" t="s">
        <v>715</v>
      </c>
      <c r="D181" s="625" t="s">
        <v>715</v>
      </c>
      <c r="E181" s="625" t="s">
        <v>715</v>
      </c>
      <c r="F181" s="625" t="s">
        <v>715</v>
      </c>
      <c r="G181" s="625" t="s">
        <v>715</v>
      </c>
      <c r="H181" s="625" t="s">
        <v>715</v>
      </c>
      <c r="I181" s="625" t="s">
        <v>715</v>
      </c>
      <c r="J181" s="625" t="s">
        <v>715</v>
      </c>
      <c r="K181" s="625" t="s">
        <v>715</v>
      </c>
      <c r="L181" s="625" t="s">
        <v>715</v>
      </c>
      <c r="M181" s="625" t="s">
        <v>715</v>
      </c>
      <c r="N181" s="625" t="s">
        <v>715</v>
      </c>
      <c r="O181" s="625" t="s">
        <v>715</v>
      </c>
      <c r="P181" s="625" t="s">
        <v>715</v>
      </c>
      <c r="Q181" s="625" t="s">
        <v>715</v>
      </c>
      <c r="R181" s="625" t="s">
        <v>715</v>
      </c>
      <c r="S181" s="625" t="s">
        <v>715</v>
      </c>
      <c r="T181" s="625" t="s">
        <v>715</v>
      </c>
      <c r="U181" s="625" t="s">
        <v>715</v>
      </c>
      <c r="V181" s="625" t="s">
        <v>715</v>
      </c>
      <c r="W181" s="625" t="s">
        <v>715</v>
      </c>
      <c r="X181" s="625" t="s">
        <v>715</v>
      </c>
      <c r="Y181" s="625" t="s">
        <v>715</v>
      </c>
      <c r="Z181" s="625" t="s">
        <v>715</v>
      </c>
      <c r="AA181" s="625" t="s">
        <v>715</v>
      </c>
      <c r="AB181" s="625" t="s">
        <v>715</v>
      </c>
      <c r="AC181" s="625" t="s">
        <v>715</v>
      </c>
      <c r="AD181" s="625" t="s">
        <v>715</v>
      </c>
      <c r="AE181" s="625" t="s">
        <v>715</v>
      </c>
      <c r="AF181" s="625" t="s">
        <v>715</v>
      </c>
      <c r="AG181" s="625" t="s">
        <v>715</v>
      </c>
      <c r="AH181" s="625" t="s">
        <v>715</v>
      </c>
      <c r="AI181" s="625" t="s">
        <v>715</v>
      </c>
      <c r="AJ181" s="625" t="s">
        <v>715</v>
      </c>
      <c r="AK181" s="625" t="s">
        <v>715</v>
      </c>
      <c r="AL181" s="625" t="s">
        <v>715</v>
      </c>
      <c r="AM181" s="625" t="s">
        <v>715</v>
      </c>
      <c r="AN181" s="625" t="s">
        <v>715</v>
      </c>
      <c r="AO181" s="625" t="s">
        <v>715</v>
      </c>
      <c r="AP181" s="625" t="s">
        <v>715</v>
      </c>
      <c r="AQ181" s="625">
        <v>0</v>
      </c>
      <c r="AR181" s="625" t="s">
        <v>715</v>
      </c>
      <c r="AS181" s="625">
        <v>0</v>
      </c>
    </row>
    <row r="182" spans="1:45" x14ac:dyDescent="0.25">
      <c r="A182" s="635" t="s">
        <v>879</v>
      </c>
      <c r="B182" s="625" t="s">
        <v>715</v>
      </c>
      <c r="C182" s="625" t="s">
        <v>715</v>
      </c>
      <c r="D182" s="625" t="s">
        <v>715</v>
      </c>
      <c r="E182" s="625" t="s">
        <v>715</v>
      </c>
      <c r="F182" s="625" t="s">
        <v>715</v>
      </c>
      <c r="G182" s="625" t="s">
        <v>715</v>
      </c>
      <c r="H182" s="625" t="s">
        <v>715</v>
      </c>
      <c r="I182" s="625" t="s">
        <v>715</v>
      </c>
      <c r="J182" s="625" t="s">
        <v>715</v>
      </c>
      <c r="K182" s="625" t="s">
        <v>715</v>
      </c>
      <c r="L182" s="625" t="s">
        <v>715</v>
      </c>
      <c r="M182" s="625" t="s">
        <v>715</v>
      </c>
      <c r="N182" s="625" t="s">
        <v>715</v>
      </c>
      <c r="O182" s="625" t="s">
        <v>715</v>
      </c>
      <c r="P182" s="625" t="s">
        <v>715</v>
      </c>
      <c r="Q182" s="625" t="s">
        <v>715</v>
      </c>
      <c r="R182" s="625" t="s">
        <v>715</v>
      </c>
      <c r="S182" s="625" t="s">
        <v>715</v>
      </c>
      <c r="T182" s="625" t="s">
        <v>715</v>
      </c>
      <c r="U182" s="625" t="s">
        <v>715</v>
      </c>
      <c r="V182" s="625" t="s">
        <v>715</v>
      </c>
      <c r="W182" s="625" t="s">
        <v>715</v>
      </c>
      <c r="X182" s="625" t="s">
        <v>715</v>
      </c>
      <c r="Y182" s="625" t="s">
        <v>715</v>
      </c>
      <c r="Z182" s="625" t="s">
        <v>715</v>
      </c>
      <c r="AA182" s="625" t="s">
        <v>715</v>
      </c>
      <c r="AB182" s="625" t="s">
        <v>715</v>
      </c>
      <c r="AC182" s="625" t="s">
        <v>715</v>
      </c>
      <c r="AD182" s="625" t="s">
        <v>715</v>
      </c>
      <c r="AE182" s="625" t="s">
        <v>715</v>
      </c>
      <c r="AF182" s="625" t="s">
        <v>715</v>
      </c>
      <c r="AG182" s="625" t="s">
        <v>715</v>
      </c>
      <c r="AH182" s="625" t="s">
        <v>715</v>
      </c>
      <c r="AI182" s="625" t="s">
        <v>715</v>
      </c>
      <c r="AJ182" s="625" t="s">
        <v>715</v>
      </c>
      <c r="AK182" s="625" t="s">
        <v>715</v>
      </c>
      <c r="AL182" s="625" t="s">
        <v>715</v>
      </c>
      <c r="AM182" s="625" t="s">
        <v>715</v>
      </c>
      <c r="AN182" s="625" t="s">
        <v>715</v>
      </c>
      <c r="AO182" s="625" t="s">
        <v>715</v>
      </c>
      <c r="AP182" s="625" t="s">
        <v>715</v>
      </c>
      <c r="AQ182" s="625">
        <v>0</v>
      </c>
      <c r="AR182" s="625" t="s">
        <v>715</v>
      </c>
      <c r="AS182" s="625">
        <v>0</v>
      </c>
    </row>
    <row r="183" spans="1:45" x14ac:dyDescent="0.25">
      <c r="A183" s="635" t="s">
        <v>880</v>
      </c>
      <c r="B183" s="625" t="s">
        <v>715</v>
      </c>
      <c r="C183" s="625" t="s">
        <v>715</v>
      </c>
      <c r="D183" s="625" t="s">
        <v>715</v>
      </c>
      <c r="E183" s="625" t="s">
        <v>715</v>
      </c>
      <c r="F183" s="625" t="s">
        <v>715</v>
      </c>
      <c r="G183" s="625">
        <v>1</v>
      </c>
      <c r="H183" s="625" t="s">
        <v>715</v>
      </c>
      <c r="I183" s="625" t="s">
        <v>715</v>
      </c>
      <c r="J183" s="625" t="s">
        <v>715</v>
      </c>
      <c r="K183" s="625" t="s">
        <v>715</v>
      </c>
      <c r="L183" s="625" t="s">
        <v>715</v>
      </c>
      <c r="M183" s="625" t="s">
        <v>715</v>
      </c>
      <c r="N183" s="625" t="s">
        <v>715</v>
      </c>
      <c r="O183" s="625" t="s">
        <v>715</v>
      </c>
      <c r="P183" s="625" t="s">
        <v>715</v>
      </c>
      <c r="Q183" s="625" t="s">
        <v>715</v>
      </c>
      <c r="R183" s="625" t="s">
        <v>715</v>
      </c>
      <c r="S183" s="625" t="s">
        <v>715</v>
      </c>
      <c r="T183" s="625" t="s">
        <v>715</v>
      </c>
      <c r="U183" s="625" t="s">
        <v>715</v>
      </c>
      <c r="V183" s="625" t="s">
        <v>715</v>
      </c>
      <c r="W183" s="625" t="s">
        <v>715</v>
      </c>
      <c r="X183" s="625" t="s">
        <v>715</v>
      </c>
      <c r="Y183" s="625" t="s">
        <v>715</v>
      </c>
      <c r="Z183" s="625" t="s">
        <v>715</v>
      </c>
      <c r="AA183" s="625" t="s">
        <v>715</v>
      </c>
      <c r="AB183" s="625" t="s">
        <v>715</v>
      </c>
      <c r="AC183" s="625" t="s">
        <v>715</v>
      </c>
      <c r="AD183" s="625" t="s">
        <v>715</v>
      </c>
      <c r="AE183" s="625" t="s">
        <v>715</v>
      </c>
      <c r="AF183" s="625" t="s">
        <v>715</v>
      </c>
      <c r="AG183" s="625" t="s">
        <v>715</v>
      </c>
      <c r="AH183" s="625" t="s">
        <v>715</v>
      </c>
      <c r="AI183" s="625" t="s">
        <v>715</v>
      </c>
      <c r="AJ183" s="625" t="s">
        <v>715</v>
      </c>
      <c r="AK183" s="625" t="s">
        <v>715</v>
      </c>
      <c r="AL183" s="625" t="s">
        <v>715</v>
      </c>
      <c r="AM183" s="625" t="s">
        <v>715</v>
      </c>
      <c r="AN183" s="625" t="s">
        <v>715</v>
      </c>
      <c r="AO183" s="625" t="s">
        <v>715</v>
      </c>
      <c r="AP183" s="625" t="s">
        <v>715</v>
      </c>
      <c r="AQ183" s="625">
        <v>1</v>
      </c>
      <c r="AR183" s="625" t="s">
        <v>715</v>
      </c>
      <c r="AS183" s="625">
        <v>1</v>
      </c>
    </row>
    <row r="184" spans="1:45" x14ac:dyDescent="0.25">
      <c r="A184" s="635" t="s">
        <v>881</v>
      </c>
      <c r="B184" s="625" t="s">
        <v>715</v>
      </c>
      <c r="C184" s="625" t="s">
        <v>715</v>
      </c>
      <c r="D184" s="625" t="s">
        <v>715</v>
      </c>
      <c r="E184" s="625" t="s">
        <v>715</v>
      </c>
      <c r="F184" s="625" t="s">
        <v>715</v>
      </c>
      <c r="G184" s="625" t="s">
        <v>715</v>
      </c>
      <c r="H184" s="625" t="s">
        <v>715</v>
      </c>
      <c r="I184" s="625">
        <v>1</v>
      </c>
      <c r="J184" s="625">
        <v>1</v>
      </c>
      <c r="K184" s="625" t="s">
        <v>715</v>
      </c>
      <c r="L184" s="625" t="s">
        <v>715</v>
      </c>
      <c r="M184" s="625" t="s">
        <v>715</v>
      </c>
      <c r="N184" s="625" t="s">
        <v>715</v>
      </c>
      <c r="O184" s="625" t="s">
        <v>715</v>
      </c>
      <c r="P184" s="625" t="s">
        <v>715</v>
      </c>
      <c r="Q184" s="625" t="s">
        <v>715</v>
      </c>
      <c r="R184" s="625" t="s">
        <v>715</v>
      </c>
      <c r="S184" s="625" t="s">
        <v>715</v>
      </c>
      <c r="T184" s="625" t="s">
        <v>715</v>
      </c>
      <c r="U184" s="625" t="s">
        <v>715</v>
      </c>
      <c r="V184" s="625" t="s">
        <v>715</v>
      </c>
      <c r="W184" s="625" t="s">
        <v>715</v>
      </c>
      <c r="X184" s="625" t="s">
        <v>715</v>
      </c>
      <c r="Y184" s="625" t="s">
        <v>715</v>
      </c>
      <c r="Z184" s="625" t="s">
        <v>715</v>
      </c>
      <c r="AA184" s="625" t="s">
        <v>715</v>
      </c>
      <c r="AB184" s="625" t="s">
        <v>715</v>
      </c>
      <c r="AC184" s="625" t="s">
        <v>715</v>
      </c>
      <c r="AD184" s="625" t="s">
        <v>715</v>
      </c>
      <c r="AE184" s="625" t="s">
        <v>715</v>
      </c>
      <c r="AF184" s="625" t="s">
        <v>715</v>
      </c>
      <c r="AG184" s="625" t="s">
        <v>715</v>
      </c>
      <c r="AH184" s="625" t="s">
        <v>715</v>
      </c>
      <c r="AI184" s="625" t="s">
        <v>715</v>
      </c>
      <c r="AJ184" s="625" t="s">
        <v>715</v>
      </c>
      <c r="AK184" s="625" t="s">
        <v>715</v>
      </c>
      <c r="AL184" s="625" t="s">
        <v>715</v>
      </c>
      <c r="AM184" s="625" t="s">
        <v>715</v>
      </c>
      <c r="AN184" s="625" t="s">
        <v>715</v>
      </c>
      <c r="AO184" s="625" t="s">
        <v>715</v>
      </c>
      <c r="AP184" s="625" t="s">
        <v>715</v>
      </c>
      <c r="AQ184" s="625">
        <v>2</v>
      </c>
      <c r="AR184" s="625" t="s">
        <v>715</v>
      </c>
      <c r="AS184" s="625">
        <v>2</v>
      </c>
    </row>
    <row r="185" spans="1:45" x14ac:dyDescent="0.25">
      <c r="A185" s="633" t="s">
        <v>97</v>
      </c>
      <c r="B185" s="634">
        <v>0</v>
      </c>
      <c r="C185" s="634">
        <v>0</v>
      </c>
      <c r="D185" s="634">
        <v>0</v>
      </c>
      <c r="E185" s="634">
        <v>0</v>
      </c>
      <c r="F185" s="634">
        <v>0</v>
      </c>
      <c r="G185" s="634">
        <v>0</v>
      </c>
      <c r="H185" s="634">
        <v>0</v>
      </c>
      <c r="I185" s="634">
        <v>0</v>
      </c>
      <c r="J185" s="634">
        <v>0</v>
      </c>
      <c r="K185" s="634">
        <v>0</v>
      </c>
      <c r="L185" s="634">
        <v>0</v>
      </c>
      <c r="M185" s="634">
        <v>0</v>
      </c>
      <c r="N185" s="634">
        <v>0</v>
      </c>
      <c r="O185" s="634">
        <v>0</v>
      </c>
      <c r="P185" s="634">
        <v>0</v>
      </c>
      <c r="Q185" s="634">
        <v>0</v>
      </c>
      <c r="R185" s="634">
        <v>0</v>
      </c>
      <c r="S185" s="634">
        <v>0</v>
      </c>
      <c r="T185" s="634">
        <v>0</v>
      </c>
      <c r="U185" s="634">
        <v>0</v>
      </c>
      <c r="V185" s="634">
        <v>1</v>
      </c>
      <c r="W185" s="634">
        <v>0</v>
      </c>
      <c r="X185" s="634">
        <v>0</v>
      </c>
      <c r="Y185" s="634">
        <v>0</v>
      </c>
      <c r="Z185" s="634">
        <v>0</v>
      </c>
      <c r="AA185" s="634">
        <v>0</v>
      </c>
      <c r="AB185" s="634">
        <v>0</v>
      </c>
      <c r="AC185" s="634">
        <v>0</v>
      </c>
      <c r="AD185" s="634">
        <v>0</v>
      </c>
      <c r="AE185" s="634">
        <v>0</v>
      </c>
      <c r="AF185" s="634">
        <v>0</v>
      </c>
      <c r="AG185" s="634">
        <v>0</v>
      </c>
      <c r="AH185" s="634">
        <v>0</v>
      </c>
      <c r="AI185" s="634">
        <v>0</v>
      </c>
      <c r="AJ185" s="634">
        <v>0</v>
      </c>
      <c r="AK185" s="634">
        <v>0</v>
      </c>
      <c r="AL185" s="634">
        <v>0</v>
      </c>
      <c r="AM185" s="634">
        <v>0</v>
      </c>
      <c r="AN185" s="634">
        <v>0</v>
      </c>
      <c r="AO185" s="634">
        <v>2</v>
      </c>
      <c r="AP185" s="634">
        <v>0</v>
      </c>
      <c r="AQ185" s="634">
        <v>3</v>
      </c>
      <c r="AR185" s="634">
        <v>0</v>
      </c>
      <c r="AS185" s="634">
        <v>3</v>
      </c>
    </row>
    <row r="186" spans="1:45" x14ac:dyDescent="0.25">
      <c r="A186" s="635" t="s">
        <v>882</v>
      </c>
      <c r="B186" s="625" t="s">
        <v>715</v>
      </c>
      <c r="C186" s="625" t="s">
        <v>715</v>
      </c>
      <c r="D186" s="625" t="s">
        <v>715</v>
      </c>
      <c r="E186" s="625" t="s">
        <v>715</v>
      </c>
      <c r="F186" s="625" t="s">
        <v>715</v>
      </c>
      <c r="G186" s="625" t="s">
        <v>715</v>
      </c>
      <c r="H186" s="625" t="s">
        <v>715</v>
      </c>
      <c r="I186" s="625" t="s">
        <v>715</v>
      </c>
      <c r="J186" s="625" t="s">
        <v>715</v>
      </c>
      <c r="K186" s="625" t="s">
        <v>715</v>
      </c>
      <c r="L186" s="625" t="s">
        <v>715</v>
      </c>
      <c r="M186" s="625" t="s">
        <v>715</v>
      </c>
      <c r="N186" s="625" t="s">
        <v>715</v>
      </c>
      <c r="O186" s="625" t="s">
        <v>715</v>
      </c>
      <c r="P186" s="625" t="s">
        <v>715</v>
      </c>
      <c r="Q186" s="625" t="s">
        <v>715</v>
      </c>
      <c r="R186" s="625" t="s">
        <v>715</v>
      </c>
      <c r="S186" s="625" t="s">
        <v>715</v>
      </c>
      <c r="T186" s="625" t="s">
        <v>715</v>
      </c>
      <c r="U186" s="625" t="s">
        <v>715</v>
      </c>
      <c r="V186" s="625" t="s">
        <v>715</v>
      </c>
      <c r="W186" s="625" t="s">
        <v>715</v>
      </c>
      <c r="X186" s="625" t="s">
        <v>715</v>
      </c>
      <c r="Y186" s="625" t="s">
        <v>715</v>
      </c>
      <c r="Z186" s="625" t="s">
        <v>715</v>
      </c>
      <c r="AA186" s="625" t="s">
        <v>715</v>
      </c>
      <c r="AB186" s="625" t="s">
        <v>715</v>
      </c>
      <c r="AC186" s="625" t="s">
        <v>715</v>
      </c>
      <c r="AD186" s="625" t="s">
        <v>715</v>
      </c>
      <c r="AE186" s="625" t="s">
        <v>715</v>
      </c>
      <c r="AF186" s="625" t="s">
        <v>715</v>
      </c>
      <c r="AG186" s="625" t="s">
        <v>715</v>
      </c>
      <c r="AH186" s="625" t="s">
        <v>715</v>
      </c>
      <c r="AI186" s="625" t="s">
        <v>715</v>
      </c>
      <c r="AJ186" s="625" t="s">
        <v>715</v>
      </c>
      <c r="AK186" s="625" t="s">
        <v>715</v>
      </c>
      <c r="AL186" s="625" t="s">
        <v>715</v>
      </c>
      <c r="AM186" s="625" t="s">
        <v>715</v>
      </c>
      <c r="AN186" s="625" t="s">
        <v>715</v>
      </c>
      <c r="AO186" s="625" t="s">
        <v>715</v>
      </c>
      <c r="AP186" s="625" t="s">
        <v>715</v>
      </c>
      <c r="AQ186" s="625">
        <v>0</v>
      </c>
      <c r="AR186" s="625" t="s">
        <v>715</v>
      </c>
      <c r="AS186" s="625">
        <v>0</v>
      </c>
    </row>
    <row r="187" spans="1:45" x14ac:dyDescent="0.25">
      <c r="A187" s="635" t="s">
        <v>883</v>
      </c>
      <c r="B187" s="625" t="s">
        <v>715</v>
      </c>
      <c r="C187" s="625" t="s">
        <v>715</v>
      </c>
      <c r="D187" s="625" t="s">
        <v>715</v>
      </c>
      <c r="E187" s="625" t="s">
        <v>715</v>
      </c>
      <c r="F187" s="625" t="s">
        <v>715</v>
      </c>
      <c r="G187" s="625" t="s">
        <v>715</v>
      </c>
      <c r="H187" s="625" t="s">
        <v>715</v>
      </c>
      <c r="I187" s="625" t="s">
        <v>715</v>
      </c>
      <c r="J187" s="625" t="s">
        <v>715</v>
      </c>
      <c r="K187" s="625" t="s">
        <v>715</v>
      </c>
      <c r="L187" s="625" t="s">
        <v>715</v>
      </c>
      <c r="M187" s="625" t="s">
        <v>715</v>
      </c>
      <c r="N187" s="625" t="s">
        <v>715</v>
      </c>
      <c r="O187" s="625" t="s">
        <v>715</v>
      </c>
      <c r="P187" s="625" t="s">
        <v>715</v>
      </c>
      <c r="Q187" s="625" t="s">
        <v>715</v>
      </c>
      <c r="R187" s="625" t="s">
        <v>715</v>
      </c>
      <c r="S187" s="625" t="s">
        <v>715</v>
      </c>
      <c r="T187" s="625" t="s">
        <v>715</v>
      </c>
      <c r="U187" s="625" t="s">
        <v>715</v>
      </c>
      <c r="V187" s="625" t="s">
        <v>715</v>
      </c>
      <c r="W187" s="625" t="s">
        <v>715</v>
      </c>
      <c r="X187" s="625" t="s">
        <v>715</v>
      </c>
      <c r="Y187" s="625" t="s">
        <v>715</v>
      </c>
      <c r="Z187" s="625" t="s">
        <v>715</v>
      </c>
      <c r="AA187" s="625" t="s">
        <v>715</v>
      </c>
      <c r="AB187" s="625" t="s">
        <v>715</v>
      </c>
      <c r="AC187" s="625" t="s">
        <v>715</v>
      </c>
      <c r="AD187" s="625" t="s">
        <v>715</v>
      </c>
      <c r="AE187" s="625" t="s">
        <v>715</v>
      </c>
      <c r="AF187" s="625" t="s">
        <v>715</v>
      </c>
      <c r="AG187" s="625" t="s">
        <v>715</v>
      </c>
      <c r="AH187" s="625" t="s">
        <v>715</v>
      </c>
      <c r="AI187" s="625" t="s">
        <v>715</v>
      </c>
      <c r="AJ187" s="625" t="s">
        <v>715</v>
      </c>
      <c r="AK187" s="625" t="s">
        <v>715</v>
      </c>
      <c r="AL187" s="625" t="s">
        <v>715</v>
      </c>
      <c r="AM187" s="625" t="s">
        <v>715</v>
      </c>
      <c r="AN187" s="625" t="s">
        <v>715</v>
      </c>
      <c r="AO187" s="625" t="s">
        <v>715</v>
      </c>
      <c r="AP187" s="625" t="s">
        <v>715</v>
      </c>
      <c r="AQ187" s="625">
        <v>0</v>
      </c>
      <c r="AR187" s="625" t="s">
        <v>715</v>
      </c>
      <c r="AS187" s="625">
        <v>0</v>
      </c>
    </row>
    <row r="188" spans="1:45" x14ac:dyDescent="0.25">
      <c r="A188" s="635" t="s">
        <v>884</v>
      </c>
      <c r="B188" s="625" t="s">
        <v>715</v>
      </c>
      <c r="C188" s="625" t="s">
        <v>715</v>
      </c>
      <c r="D188" s="625" t="s">
        <v>715</v>
      </c>
      <c r="E188" s="625" t="s">
        <v>715</v>
      </c>
      <c r="F188" s="625" t="s">
        <v>715</v>
      </c>
      <c r="G188" s="625" t="s">
        <v>715</v>
      </c>
      <c r="H188" s="625" t="s">
        <v>715</v>
      </c>
      <c r="I188" s="625" t="s">
        <v>715</v>
      </c>
      <c r="J188" s="625" t="s">
        <v>715</v>
      </c>
      <c r="K188" s="625" t="s">
        <v>715</v>
      </c>
      <c r="L188" s="625" t="s">
        <v>715</v>
      </c>
      <c r="M188" s="625" t="s">
        <v>715</v>
      </c>
      <c r="N188" s="625" t="s">
        <v>715</v>
      </c>
      <c r="O188" s="625" t="s">
        <v>715</v>
      </c>
      <c r="P188" s="625" t="s">
        <v>715</v>
      </c>
      <c r="Q188" s="625" t="s">
        <v>715</v>
      </c>
      <c r="R188" s="625" t="s">
        <v>715</v>
      </c>
      <c r="S188" s="625" t="s">
        <v>715</v>
      </c>
      <c r="T188" s="625" t="s">
        <v>715</v>
      </c>
      <c r="U188" s="625" t="s">
        <v>715</v>
      </c>
      <c r="V188" s="625" t="s">
        <v>715</v>
      </c>
      <c r="W188" s="625" t="s">
        <v>715</v>
      </c>
      <c r="X188" s="625" t="s">
        <v>715</v>
      </c>
      <c r="Y188" s="625" t="s">
        <v>715</v>
      </c>
      <c r="Z188" s="625" t="s">
        <v>715</v>
      </c>
      <c r="AA188" s="625" t="s">
        <v>715</v>
      </c>
      <c r="AB188" s="625" t="s">
        <v>715</v>
      </c>
      <c r="AC188" s="625" t="s">
        <v>715</v>
      </c>
      <c r="AD188" s="625" t="s">
        <v>715</v>
      </c>
      <c r="AE188" s="625" t="s">
        <v>715</v>
      </c>
      <c r="AF188" s="625" t="s">
        <v>715</v>
      </c>
      <c r="AG188" s="625" t="s">
        <v>715</v>
      </c>
      <c r="AH188" s="625" t="s">
        <v>715</v>
      </c>
      <c r="AI188" s="625" t="s">
        <v>715</v>
      </c>
      <c r="AJ188" s="625" t="s">
        <v>715</v>
      </c>
      <c r="AK188" s="625" t="s">
        <v>715</v>
      </c>
      <c r="AL188" s="625" t="s">
        <v>715</v>
      </c>
      <c r="AM188" s="625" t="s">
        <v>715</v>
      </c>
      <c r="AN188" s="625" t="s">
        <v>715</v>
      </c>
      <c r="AO188" s="625" t="s">
        <v>715</v>
      </c>
      <c r="AP188" s="625" t="s">
        <v>715</v>
      </c>
      <c r="AQ188" s="625">
        <v>0</v>
      </c>
      <c r="AR188" s="625" t="s">
        <v>715</v>
      </c>
      <c r="AS188" s="625">
        <v>0</v>
      </c>
    </row>
    <row r="189" spans="1:45" x14ac:dyDescent="0.25">
      <c r="A189" s="635" t="s">
        <v>885</v>
      </c>
      <c r="B189" s="625" t="s">
        <v>715</v>
      </c>
      <c r="C189" s="625" t="s">
        <v>715</v>
      </c>
      <c r="D189" s="625" t="s">
        <v>715</v>
      </c>
      <c r="E189" s="625" t="s">
        <v>715</v>
      </c>
      <c r="F189" s="625" t="s">
        <v>715</v>
      </c>
      <c r="G189" s="625" t="s">
        <v>715</v>
      </c>
      <c r="H189" s="625" t="s">
        <v>715</v>
      </c>
      <c r="I189" s="625" t="s">
        <v>715</v>
      </c>
      <c r="J189" s="625" t="s">
        <v>715</v>
      </c>
      <c r="K189" s="625" t="s">
        <v>715</v>
      </c>
      <c r="L189" s="625" t="s">
        <v>715</v>
      </c>
      <c r="M189" s="625" t="s">
        <v>715</v>
      </c>
      <c r="N189" s="625" t="s">
        <v>715</v>
      </c>
      <c r="O189" s="625" t="s">
        <v>715</v>
      </c>
      <c r="P189" s="625" t="s">
        <v>715</v>
      </c>
      <c r="Q189" s="625" t="s">
        <v>715</v>
      </c>
      <c r="R189" s="625" t="s">
        <v>715</v>
      </c>
      <c r="S189" s="625" t="s">
        <v>715</v>
      </c>
      <c r="T189" s="625" t="s">
        <v>715</v>
      </c>
      <c r="U189" s="625" t="s">
        <v>715</v>
      </c>
      <c r="V189" s="625" t="s">
        <v>715</v>
      </c>
      <c r="W189" s="625" t="s">
        <v>715</v>
      </c>
      <c r="X189" s="625" t="s">
        <v>715</v>
      </c>
      <c r="Y189" s="625" t="s">
        <v>715</v>
      </c>
      <c r="Z189" s="625" t="s">
        <v>715</v>
      </c>
      <c r="AA189" s="625" t="s">
        <v>715</v>
      </c>
      <c r="AB189" s="625" t="s">
        <v>715</v>
      </c>
      <c r="AC189" s="625" t="s">
        <v>715</v>
      </c>
      <c r="AD189" s="625" t="s">
        <v>715</v>
      </c>
      <c r="AE189" s="625" t="s">
        <v>715</v>
      </c>
      <c r="AF189" s="625" t="s">
        <v>715</v>
      </c>
      <c r="AG189" s="625" t="s">
        <v>715</v>
      </c>
      <c r="AH189" s="625" t="s">
        <v>715</v>
      </c>
      <c r="AI189" s="625" t="s">
        <v>715</v>
      </c>
      <c r="AJ189" s="625" t="s">
        <v>715</v>
      </c>
      <c r="AK189" s="625" t="s">
        <v>715</v>
      </c>
      <c r="AL189" s="625" t="s">
        <v>715</v>
      </c>
      <c r="AM189" s="625" t="s">
        <v>715</v>
      </c>
      <c r="AN189" s="625" t="s">
        <v>715</v>
      </c>
      <c r="AO189" s="625" t="s">
        <v>715</v>
      </c>
      <c r="AP189" s="625" t="s">
        <v>715</v>
      </c>
      <c r="AQ189" s="625">
        <v>0</v>
      </c>
      <c r="AR189" s="625" t="s">
        <v>715</v>
      </c>
      <c r="AS189" s="625">
        <v>0</v>
      </c>
    </row>
    <row r="190" spans="1:45" x14ac:dyDescent="0.25">
      <c r="A190" s="635" t="s">
        <v>886</v>
      </c>
      <c r="B190" s="625" t="s">
        <v>715</v>
      </c>
      <c r="C190" s="625" t="s">
        <v>715</v>
      </c>
      <c r="D190" s="625" t="s">
        <v>715</v>
      </c>
      <c r="E190" s="625" t="s">
        <v>715</v>
      </c>
      <c r="F190" s="625" t="s">
        <v>715</v>
      </c>
      <c r="G190" s="625" t="s">
        <v>715</v>
      </c>
      <c r="H190" s="625" t="s">
        <v>715</v>
      </c>
      <c r="I190" s="625" t="s">
        <v>715</v>
      </c>
      <c r="J190" s="625" t="s">
        <v>715</v>
      </c>
      <c r="K190" s="625" t="s">
        <v>715</v>
      </c>
      <c r="L190" s="625" t="s">
        <v>715</v>
      </c>
      <c r="M190" s="625" t="s">
        <v>715</v>
      </c>
      <c r="N190" s="625" t="s">
        <v>715</v>
      </c>
      <c r="O190" s="625" t="s">
        <v>715</v>
      </c>
      <c r="P190" s="625" t="s">
        <v>715</v>
      </c>
      <c r="Q190" s="625" t="s">
        <v>715</v>
      </c>
      <c r="R190" s="625" t="s">
        <v>715</v>
      </c>
      <c r="S190" s="625" t="s">
        <v>715</v>
      </c>
      <c r="T190" s="625" t="s">
        <v>715</v>
      </c>
      <c r="U190" s="625" t="s">
        <v>715</v>
      </c>
      <c r="V190" s="625" t="s">
        <v>715</v>
      </c>
      <c r="W190" s="625" t="s">
        <v>715</v>
      </c>
      <c r="X190" s="625" t="s">
        <v>715</v>
      </c>
      <c r="Y190" s="625" t="s">
        <v>715</v>
      </c>
      <c r="Z190" s="625" t="s">
        <v>715</v>
      </c>
      <c r="AA190" s="625" t="s">
        <v>715</v>
      </c>
      <c r="AB190" s="625" t="s">
        <v>715</v>
      </c>
      <c r="AC190" s="625" t="s">
        <v>715</v>
      </c>
      <c r="AD190" s="625" t="s">
        <v>715</v>
      </c>
      <c r="AE190" s="625" t="s">
        <v>715</v>
      </c>
      <c r="AF190" s="625" t="s">
        <v>715</v>
      </c>
      <c r="AG190" s="625" t="s">
        <v>715</v>
      </c>
      <c r="AH190" s="625" t="s">
        <v>715</v>
      </c>
      <c r="AI190" s="625" t="s">
        <v>715</v>
      </c>
      <c r="AJ190" s="625" t="s">
        <v>715</v>
      </c>
      <c r="AK190" s="625" t="s">
        <v>715</v>
      </c>
      <c r="AL190" s="625" t="s">
        <v>715</v>
      </c>
      <c r="AM190" s="625" t="s">
        <v>715</v>
      </c>
      <c r="AN190" s="625" t="s">
        <v>715</v>
      </c>
      <c r="AO190" s="625">
        <v>1</v>
      </c>
      <c r="AP190" s="625" t="s">
        <v>715</v>
      </c>
      <c r="AQ190" s="625">
        <v>1</v>
      </c>
      <c r="AR190" s="625" t="s">
        <v>715</v>
      </c>
      <c r="AS190" s="625">
        <v>1</v>
      </c>
    </row>
    <row r="191" spans="1:45" x14ac:dyDescent="0.25">
      <c r="A191" s="635" t="s">
        <v>887</v>
      </c>
      <c r="B191" s="625" t="s">
        <v>715</v>
      </c>
      <c r="C191" s="625" t="s">
        <v>715</v>
      </c>
      <c r="D191" s="625" t="s">
        <v>715</v>
      </c>
      <c r="E191" s="625" t="s">
        <v>715</v>
      </c>
      <c r="F191" s="625" t="s">
        <v>715</v>
      </c>
      <c r="G191" s="625" t="s">
        <v>715</v>
      </c>
      <c r="H191" s="625" t="s">
        <v>715</v>
      </c>
      <c r="I191" s="625" t="s">
        <v>715</v>
      </c>
      <c r="J191" s="625" t="s">
        <v>715</v>
      </c>
      <c r="K191" s="625" t="s">
        <v>715</v>
      </c>
      <c r="L191" s="625" t="s">
        <v>715</v>
      </c>
      <c r="M191" s="625" t="s">
        <v>715</v>
      </c>
      <c r="N191" s="625" t="s">
        <v>715</v>
      </c>
      <c r="O191" s="625" t="s">
        <v>715</v>
      </c>
      <c r="P191" s="625" t="s">
        <v>715</v>
      </c>
      <c r="Q191" s="625" t="s">
        <v>715</v>
      </c>
      <c r="R191" s="625" t="s">
        <v>715</v>
      </c>
      <c r="S191" s="625" t="s">
        <v>715</v>
      </c>
      <c r="T191" s="625" t="s">
        <v>715</v>
      </c>
      <c r="U191" s="625" t="s">
        <v>715</v>
      </c>
      <c r="V191" s="625" t="s">
        <v>715</v>
      </c>
      <c r="W191" s="625" t="s">
        <v>715</v>
      </c>
      <c r="X191" s="625" t="s">
        <v>715</v>
      </c>
      <c r="Y191" s="625" t="s">
        <v>715</v>
      </c>
      <c r="Z191" s="625" t="s">
        <v>715</v>
      </c>
      <c r="AA191" s="625" t="s">
        <v>715</v>
      </c>
      <c r="AB191" s="625" t="s">
        <v>715</v>
      </c>
      <c r="AC191" s="625" t="s">
        <v>715</v>
      </c>
      <c r="AD191" s="625" t="s">
        <v>715</v>
      </c>
      <c r="AE191" s="625" t="s">
        <v>715</v>
      </c>
      <c r="AF191" s="625" t="s">
        <v>715</v>
      </c>
      <c r="AG191" s="625" t="s">
        <v>715</v>
      </c>
      <c r="AH191" s="625" t="s">
        <v>715</v>
      </c>
      <c r="AI191" s="625" t="s">
        <v>715</v>
      </c>
      <c r="AJ191" s="625" t="s">
        <v>715</v>
      </c>
      <c r="AK191" s="625" t="s">
        <v>715</v>
      </c>
      <c r="AL191" s="625" t="s">
        <v>715</v>
      </c>
      <c r="AM191" s="625" t="s">
        <v>715</v>
      </c>
      <c r="AN191" s="625" t="s">
        <v>715</v>
      </c>
      <c r="AO191" s="625" t="s">
        <v>715</v>
      </c>
      <c r="AP191" s="625" t="s">
        <v>715</v>
      </c>
      <c r="AQ191" s="625">
        <v>0</v>
      </c>
      <c r="AR191" s="625" t="s">
        <v>715</v>
      </c>
      <c r="AS191" s="625">
        <v>0</v>
      </c>
    </row>
    <row r="192" spans="1:45" x14ac:dyDescent="0.25">
      <c r="A192" s="635" t="s">
        <v>888</v>
      </c>
      <c r="B192" s="625" t="s">
        <v>715</v>
      </c>
      <c r="C192" s="625" t="s">
        <v>715</v>
      </c>
      <c r="D192" s="625" t="s">
        <v>715</v>
      </c>
      <c r="E192" s="625" t="s">
        <v>715</v>
      </c>
      <c r="F192" s="625" t="s">
        <v>715</v>
      </c>
      <c r="G192" s="625" t="s">
        <v>715</v>
      </c>
      <c r="H192" s="625" t="s">
        <v>715</v>
      </c>
      <c r="I192" s="625" t="s">
        <v>715</v>
      </c>
      <c r="J192" s="625" t="s">
        <v>715</v>
      </c>
      <c r="K192" s="625" t="s">
        <v>715</v>
      </c>
      <c r="L192" s="625" t="s">
        <v>715</v>
      </c>
      <c r="M192" s="625" t="s">
        <v>715</v>
      </c>
      <c r="N192" s="625" t="s">
        <v>715</v>
      </c>
      <c r="O192" s="625" t="s">
        <v>715</v>
      </c>
      <c r="P192" s="625" t="s">
        <v>715</v>
      </c>
      <c r="Q192" s="625" t="s">
        <v>715</v>
      </c>
      <c r="R192" s="625" t="s">
        <v>715</v>
      </c>
      <c r="S192" s="625" t="s">
        <v>715</v>
      </c>
      <c r="T192" s="625" t="s">
        <v>715</v>
      </c>
      <c r="U192" s="625" t="s">
        <v>715</v>
      </c>
      <c r="V192" s="625" t="s">
        <v>715</v>
      </c>
      <c r="W192" s="625" t="s">
        <v>715</v>
      </c>
      <c r="X192" s="625" t="s">
        <v>715</v>
      </c>
      <c r="Y192" s="625" t="s">
        <v>715</v>
      </c>
      <c r="Z192" s="625" t="s">
        <v>715</v>
      </c>
      <c r="AA192" s="625" t="s">
        <v>715</v>
      </c>
      <c r="AB192" s="625" t="s">
        <v>715</v>
      </c>
      <c r="AC192" s="625" t="s">
        <v>715</v>
      </c>
      <c r="AD192" s="625" t="s">
        <v>715</v>
      </c>
      <c r="AE192" s="625" t="s">
        <v>715</v>
      </c>
      <c r="AF192" s="625" t="s">
        <v>715</v>
      </c>
      <c r="AG192" s="625" t="s">
        <v>715</v>
      </c>
      <c r="AH192" s="625" t="s">
        <v>715</v>
      </c>
      <c r="AI192" s="625" t="s">
        <v>715</v>
      </c>
      <c r="AJ192" s="625" t="s">
        <v>715</v>
      </c>
      <c r="AK192" s="625" t="s">
        <v>715</v>
      </c>
      <c r="AL192" s="625" t="s">
        <v>715</v>
      </c>
      <c r="AM192" s="625" t="s">
        <v>715</v>
      </c>
      <c r="AN192" s="625" t="s">
        <v>715</v>
      </c>
      <c r="AO192" s="625" t="s">
        <v>715</v>
      </c>
      <c r="AP192" s="625" t="s">
        <v>715</v>
      </c>
      <c r="AQ192" s="625">
        <v>0</v>
      </c>
      <c r="AR192" s="625" t="s">
        <v>715</v>
      </c>
      <c r="AS192" s="625">
        <v>0</v>
      </c>
    </row>
    <row r="193" spans="1:45" x14ac:dyDescent="0.25">
      <c r="A193" s="635" t="s">
        <v>889</v>
      </c>
      <c r="B193" s="625" t="s">
        <v>715</v>
      </c>
      <c r="C193" s="625" t="s">
        <v>715</v>
      </c>
      <c r="D193" s="625" t="s">
        <v>715</v>
      </c>
      <c r="E193" s="625" t="s">
        <v>715</v>
      </c>
      <c r="F193" s="625" t="s">
        <v>715</v>
      </c>
      <c r="G193" s="625" t="s">
        <v>715</v>
      </c>
      <c r="H193" s="625" t="s">
        <v>715</v>
      </c>
      <c r="I193" s="625" t="s">
        <v>715</v>
      </c>
      <c r="J193" s="625" t="s">
        <v>715</v>
      </c>
      <c r="K193" s="625" t="s">
        <v>715</v>
      </c>
      <c r="L193" s="625" t="s">
        <v>715</v>
      </c>
      <c r="M193" s="625" t="s">
        <v>715</v>
      </c>
      <c r="N193" s="625" t="s">
        <v>715</v>
      </c>
      <c r="O193" s="625" t="s">
        <v>715</v>
      </c>
      <c r="P193" s="625" t="s">
        <v>715</v>
      </c>
      <c r="Q193" s="625" t="s">
        <v>715</v>
      </c>
      <c r="R193" s="625" t="s">
        <v>715</v>
      </c>
      <c r="S193" s="625" t="s">
        <v>715</v>
      </c>
      <c r="T193" s="625" t="s">
        <v>715</v>
      </c>
      <c r="U193" s="625" t="s">
        <v>715</v>
      </c>
      <c r="V193" s="625" t="s">
        <v>715</v>
      </c>
      <c r="W193" s="625" t="s">
        <v>715</v>
      </c>
      <c r="X193" s="625" t="s">
        <v>715</v>
      </c>
      <c r="Y193" s="625" t="s">
        <v>715</v>
      </c>
      <c r="Z193" s="625" t="s">
        <v>715</v>
      </c>
      <c r="AA193" s="625" t="s">
        <v>715</v>
      </c>
      <c r="AB193" s="625" t="s">
        <v>715</v>
      </c>
      <c r="AC193" s="625" t="s">
        <v>715</v>
      </c>
      <c r="AD193" s="625" t="s">
        <v>715</v>
      </c>
      <c r="AE193" s="625" t="s">
        <v>715</v>
      </c>
      <c r="AF193" s="625" t="s">
        <v>715</v>
      </c>
      <c r="AG193" s="625" t="s">
        <v>715</v>
      </c>
      <c r="AH193" s="625" t="s">
        <v>715</v>
      </c>
      <c r="AI193" s="625" t="s">
        <v>715</v>
      </c>
      <c r="AJ193" s="625" t="s">
        <v>715</v>
      </c>
      <c r="AK193" s="625" t="s">
        <v>715</v>
      </c>
      <c r="AL193" s="625" t="s">
        <v>715</v>
      </c>
      <c r="AM193" s="625" t="s">
        <v>715</v>
      </c>
      <c r="AN193" s="625" t="s">
        <v>715</v>
      </c>
      <c r="AO193" s="625" t="s">
        <v>715</v>
      </c>
      <c r="AP193" s="625" t="s">
        <v>715</v>
      </c>
      <c r="AQ193" s="625">
        <v>0</v>
      </c>
      <c r="AR193" s="625" t="s">
        <v>715</v>
      </c>
      <c r="AS193" s="625">
        <v>0</v>
      </c>
    </row>
    <row r="194" spans="1:45" x14ac:dyDescent="0.25">
      <c r="A194" s="635" t="s">
        <v>890</v>
      </c>
      <c r="B194" s="625" t="s">
        <v>715</v>
      </c>
      <c r="C194" s="625" t="s">
        <v>715</v>
      </c>
      <c r="D194" s="625" t="s">
        <v>715</v>
      </c>
      <c r="E194" s="625" t="s">
        <v>715</v>
      </c>
      <c r="F194" s="625" t="s">
        <v>715</v>
      </c>
      <c r="G194" s="625" t="s">
        <v>715</v>
      </c>
      <c r="H194" s="625" t="s">
        <v>715</v>
      </c>
      <c r="I194" s="625" t="s">
        <v>715</v>
      </c>
      <c r="J194" s="625" t="s">
        <v>715</v>
      </c>
      <c r="K194" s="625" t="s">
        <v>715</v>
      </c>
      <c r="L194" s="625" t="s">
        <v>715</v>
      </c>
      <c r="M194" s="625" t="s">
        <v>715</v>
      </c>
      <c r="N194" s="625" t="s">
        <v>715</v>
      </c>
      <c r="O194" s="625" t="s">
        <v>715</v>
      </c>
      <c r="P194" s="625" t="s">
        <v>715</v>
      </c>
      <c r="Q194" s="625" t="s">
        <v>715</v>
      </c>
      <c r="R194" s="625" t="s">
        <v>715</v>
      </c>
      <c r="S194" s="625" t="s">
        <v>715</v>
      </c>
      <c r="T194" s="625" t="s">
        <v>715</v>
      </c>
      <c r="U194" s="625" t="s">
        <v>715</v>
      </c>
      <c r="V194" s="625" t="s">
        <v>715</v>
      </c>
      <c r="W194" s="625" t="s">
        <v>715</v>
      </c>
      <c r="X194" s="625" t="s">
        <v>715</v>
      </c>
      <c r="Y194" s="625" t="s">
        <v>715</v>
      </c>
      <c r="Z194" s="625" t="s">
        <v>715</v>
      </c>
      <c r="AA194" s="625" t="s">
        <v>715</v>
      </c>
      <c r="AB194" s="625" t="s">
        <v>715</v>
      </c>
      <c r="AC194" s="625" t="s">
        <v>715</v>
      </c>
      <c r="AD194" s="625" t="s">
        <v>715</v>
      </c>
      <c r="AE194" s="625" t="s">
        <v>715</v>
      </c>
      <c r="AF194" s="625" t="s">
        <v>715</v>
      </c>
      <c r="AG194" s="625" t="s">
        <v>715</v>
      </c>
      <c r="AH194" s="625" t="s">
        <v>715</v>
      </c>
      <c r="AI194" s="625" t="s">
        <v>715</v>
      </c>
      <c r="AJ194" s="625" t="s">
        <v>715</v>
      </c>
      <c r="AK194" s="625" t="s">
        <v>715</v>
      </c>
      <c r="AL194" s="625" t="s">
        <v>715</v>
      </c>
      <c r="AM194" s="625" t="s">
        <v>715</v>
      </c>
      <c r="AN194" s="625" t="s">
        <v>715</v>
      </c>
      <c r="AO194" s="625" t="s">
        <v>715</v>
      </c>
      <c r="AP194" s="625" t="s">
        <v>715</v>
      </c>
      <c r="AQ194" s="625">
        <v>0</v>
      </c>
      <c r="AR194" s="625" t="s">
        <v>715</v>
      </c>
      <c r="AS194" s="625">
        <v>0</v>
      </c>
    </row>
    <row r="195" spans="1:45" x14ac:dyDescent="0.25">
      <c r="A195" s="635" t="s">
        <v>891</v>
      </c>
      <c r="B195" s="625" t="s">
        <v>715</v>
      </c>
      <c r="C195" s="625" t="s">
        <v>715</v>
      </c>
      <c r="D195" s="625" t="s">
        <v>715</v>
      </c>
      <c r="E195" s="625" t="s">
        <v>715</v>
      </c>
      <c r="F195" s="625" t="s">
        <v>715</v>
      </c>
      <c r="G195" s="625" t="s">
        <v>715</v>
      </c>
      <c r="H195" s="625" t="s">
        <v>715</v>
      </c>
      <c r="I195" s="625" t="s">
        <v>715</v>
      </c>
      <c r="J195" s="625" t="s">
        <v>715</v>
      </c>
      <c r="K195" s="625" t="s">
        <v>715</v>
      </c>
      <c r="L195" s="625" t="s">
        <v>715</v>
      </c>
      <c r="M195" s="625" t="s">
        <v>715</v>
      </c>
      <c r="N195" s="625" t="s">
        <v>715</v>
      </c>
      <c r="O195" s="625" t="s">
        <v>715</v>
      </c>
      <c r="P195" s="625" t="s">
        <v>715</v>
      </c>
      <c r="Q195" s="625" t="s">
        <v>715</v>
      </c>
      <c r="R195" s="625" t="s">
        <v>715</v>
      </c>
      <c r="S195" s="625" t="s">
        <v>715</v>
      </c>
      <c r="T195" s="625" t="s">
        <v>715</v>
      </c>
      <c r="U195" s="625" t="s">
        <v>715</v>
      </c>
      <c r="V195" s="625" t="s">
        <v>715</v>
      </c>
      <c r="W195" s="625" t="s">
        <v>715</v>
      </c>
      <c r="X195" s="625" t="s">
        <v>715</v>
      </c>
      <c r="Y195" s="625" t="s">
        <v>715</v>
      </c>
      <c r="Z195" s="625" t="s">
        <v>715</v>
      </c>
      <c r="AA195" s="625" t="s">
        <v>715</v>
      </c>
      <c r="AB195" s="625" t="s">
        <v>715</v>
      </c>
      <c r="AC195" s="625" t="s">
        <v>715</v>
      </c>
      <c r="AD195" s="625" t="s">
        <v>715</v>
      </c>
      <c r="AE195" s="625" t="s">
        <v>715</v>
      </c>
      <c r="AF195" s="625" t="s">
        <v>715</v>
      </c>
      <c r="AG195" s="625" t="s">
        <v>715</v>
      </c>
      <c r="AH195" s="625" t="s">
        <v>715</v>
      </c>
      <c r="AI195" s="625" t="s">
        <v>715</v>
      </c>
      <c r="AJ195" s="625" t="s">
        <v>715</v>
      </c>
      <c r="AK195" s="625" t="s">
        <v>715</v>
      </c>
      <c r="AL195" s="625" t="s">
        <v>715</v>
      </c>
      <c r="AM195" s="625" t="s">
        <v>715</v>
      </c>
      <c r="AN195" s="625" t="s">
        <v>715</v>
      </c>
      <c r="AO195" s="625" t="s">
        <v>715</v>
      </c>
      <c r="AP195" s="625" t="s">
        <v>715</v>
      </c>
      <c r="AQ195" s="625">
        <v>0</v>
      </c>
      <c r="AR195" s="625" t="s">
        <v>715</v>
      </c>
      <c r="AS195" s="625">
        <v>0</v>
      </c>
    </row>
    <row r="196" spans="1:45" x14ac:dyDescent="0.25">
      <c r="A196" s="635" t="s">
        <v>892</v>
      </c>
      <c r="B196" s="625" t="s">
        <v>715</v>
      </c>
      <c r="C196" s="625" t="s">
        <v>715</v>
      </c>
      <c r="D196" s="625" t="s">
        <v>715</v>
      </c>
      <c r="E196" s="625" t="s">
        <v>715</v>
      </c>
      <c r="F196" s="625" t="s">
        <v>715</v>
      </c>
      <c r="G196" s="625" t="s">
        <v>715</v>
      </c>
      <c r="H196" s="625" t="s">
        <v>715</v>
      </c>
      <c r="I196" s="625" t="s">
        <v>715</v>
      </c>
      <c r="J196" s="625" t="s">
        <v>715</v>
      </c>
      <c r="K196" s="625" t="s">
        <v>715</v>
      </c>
      <c r="L196" s="625" t="s">
        <v>715</v>
      </c>
      <c r="M196" s="625" t="s">
        <v>715</v>
      </c>
      <c r="N196" s="625" t="s">
        <v>715</v>
      </c>
      <c r="O196" s="625" t="s">
        <v>715</v>
      </c>
      <c r="P196" s="625" t="s">
        <v>715</v>
      </c>
      <c r="Q196" s="625" t="s">
        <v>715</v>
      </c>
      <c r="R196" s="625" t="s">
        <v>715</v>
      </c>
      <c r="S196" s="625" t="s">
        <v>715</v>
      </c>
      <c r="T196" s="625" t="s">
        <v>715</v>
      </c>
      <c r="U196" s="625" t="s">
        <v>715</v>
      </c>
      <c r="V196" s="625" t="s">
        <v>715</v>
      </c>
      <c r="W196" s="625" t="s">
        <v>715</v>
      </c>
      <c r="X196" s="625" t="s">
        <v>715</v>
      </c>
      <c r="Y196" s="625" t="s">
        <v>715</v>
      </c>
      <c r="Z196" s="625" t="s">
        <v>715</v>
      </c>
      <c r="AA196" s="625" t="s">
        <v>715</v>
      </c>
      <c r="AB196" s="625" t="s">
        <v>715</v>
      </c>
      <c r="AC196" s="625" t="s">
        <v>715</v>
      </c>
      <c r="AD196" s="625" t="s">
        <v>715</v>
      </c>
      <c r="AE196" s="625" t="s">
        <v>715</v>
      </c>
      <c r="AF196" s="625" t="s">
        <v>715</v>
      </c>
      <c r="AG196" s="625" t="s">
        <v>715</v>
      </c>
      <c r="AH196" s="625" t="s">
        <v>715</v>
      </c>
      <c r="AI196" s="625" t="s">
        <v>715</v>
      </c>
      <c r="AJ196" s="625" t="s">
        <v>715</v>
      </c>
      <c r="AK196" s="625" t="s">
        <v>715</v>
      </c>
      <c r="AL196" s="625" t="s">
        <v>715</v>
      </c>
      <c r="AM196" s="625" t="s">
        <v>715</v>
      </c>
      <c r="AN196" s="625" t="s">
        <v>715</v>
      </c>
      <c r="AO196" s="625" t="s">
        <v>715</v>
      </c>
      <c r="AP196" s="625" t="s">
        <v>715</v>
      </c>
      <c r="AQ196" s="625">
        <v>0</v>
      </c>
      <c r="AR196" s="625" t="s">
        <v>715</v>
      </c>
      <c r="AS196" s="625">
        <v>0</v>
      </c>
    </row>
    <row r="197" spans="1:45" x14ac:dyDescent="0.25">
      <c r="A197" s="635" t="s">
        <v>893</v>
      </c>
      <c r="B197" s="625" t="s">
        <v>715</v>
      </c>
      <c r="C197" s="625" t="s">
        <v>715</v>
      </c>
      <c r="D197" s="625" t="s">
        <v>715</v>
      </c>
      <c r="E197" s="625" t="s">
        <v>715</v>
      </c>
      <c r="F197" s="625" t="s">
        <v>715</v>
      </c>
      <c r="G197" s="625" t="s">
        <v>715</v>
      </c>
      <c r="H197" s="625" t="s">
        <v>715</v>
      </c>
      <c r="I197" s="625" t="s">
        <v>715</v>
      </c>
      <c r="J197" s="625" t="s">
        <v>715</v>
      </c>
      <c r="K197" s="625" t="s">
        <v>715</v>
      </c>
      <c r="L197" s="625" t="s">
        <v>715</v>
      </c>
      <c r="M197" s="625" t="s">
        <v>715</v>
      </c>
      <c r="N197" s="625" t="s">
        <v>715</v>
      </c>
      <c r="O197" s="625" t="s">
        <v>715</v>
      </c>
      <c r="P197" s="625" t="s">
        <v>715</v>
      </c>
      <c r="Q197" s="625" t="s">
        <v>715</v>
      </c>
      <c r="R197" s="625" t="s">
        <v>715</v>
      </c>
      <c r="S197" s="625" t="s">
        <v>715</v>
      </c>
      <c r="T197" s="625" t="s">
        <v>715</v>
      </c>
      <c r="U197" s="625" t="s">
        <v>715</v>
      </c>
      <c r="V197" s="625" t="s">
        <v>715</v>
      </c>
      <c r="W197" s="625" t="s">
        <v>715</v>
      </c>
      <c r="X197" s="625" t="s">
        <v>715</v>
      </c>
      <c r="Y197" s="625" t="s">
        <v>715</v>
      </c>
      <c r="Z197" s="625" t="s">
        <v>715</v>
      </c>
      <c r="AA197" s="625" t="s">
        <v>715</v>
      </c>
      <c r="AB197" s="625" t="s">
        <v>715</v>
      </c>
      <c r="AC197" s="625" t="s">
        <v>715</v>
      </c>
      <c r="AD197" s="625" t="s">
        <v>715</v>
      </c>
      <c r="AE197" s="625" t="s">
        <v>715</v>
      </c>
      <c r="AF197" s="625" t="s">
        <v>715</v>
      </c>
      <c r="AG197" s="625" t="s">
        <v>715</v>
      </c>
      <c r="AH197" s="625" t="s">
        <v>715</v>
      </c>
      <c r="AI197" s="625" t="s">
        <v>715</v>
      </c>
      <c r="AJ197" s="625" t="s">
        <v>715</v>
      </c>
      <c r="AK197" s="625" t="s">
        <v>715</v>
      </c>
      <c r="AL197" s="625" t="s">
        <v>715</v>
      </c>
      <c r="AM197" s="625" t="s">
        <v>715</v>
      </c>
      <c r="AN197" s="625" t="s">
        <v>715</v>
      </c>
      <c r="AO197" s="625" t="s">
        <v>715</v>
      </c>
      <c r="AP197" s="625" t="s">
        <v>715</v>
      </c>
      <c r="AQ197" s="625">
        <v>0</v>
      </c>
      <c r="AR197" s="625" t="s">
        <v>715</v>
      </c>
      <c r="AS197" s="625">
        <v>0</v>
      </c>
    </row>
    <row r="198" spans="1:45" x14ac:dyDescent="0.25">
      <c r="A198" s="635" t="s">
        <v>894</v>
      </c>
      <c r="B198" s="625" t="s">
        <v>715</v>
      </c>
      <c r="C198" s="625" t="s">
        <v>715</v>
      </c>
      <c r="D198" s="625" t="s">
        <v>715</v>
      </c>
      <c r="E198" s="625" t="s">
        <v>715</v>
      </c>
      <c r="F198" s="625" t="s">
        <v>715</v>
      </c>
      <c r="G198" s="625" t="s">
        <v>715</v>
      </c>
      <c r="H198" s="625" t="s">
        <v>715</v>
      </c>
      <c r="I198" s="625" t="s">
        <v>715</v>
      </c>
      <c r="J198" s="625" t="s">
        <v>715</v>
      </c>
      <c r="K198" s="625" t="s">
        <v>715</v>
      </c>
      <c r="L198" s="625" t="s">
        <v>715</v>
      </c>
      <c r="M198" s="625" t="s">
        <v>715</v>
      </c>
      <c r="N198" s="625" t="s">
        <v>715</v>
      </c>
      <c r="O198" s="625" t="s">
        <v>715</v>
      </c>
      <c r="P198" s="625" t="s">
        <v>715</v>
      </c>
      <c r="Q198" s="625" t="s">
        <v>715</v>
      </c>
      <c r="R198" s="625" t="s">
        <v>715</v>
      </c>
      <c r="S198" s="625" t="s">
        <v>715</v>
      </c>
      <c r="T198" s="625" t="s">
        <v>715</v>
      </c>
      <c r="U198" s="625" t="s">
        <v>715</v>
      </c>
      <c r="V198" s="625" t="s">
        <v>715</v>
      </c>
      <c r="W198" s="625" t="s">
        <v>715</v>
      </c>
      <c r="X198" s="625" t="s">
        <v>715</v>
      </c>
      <c r="Y198" s="625" t="s">
        <v>715</v>
      </c>
      <c r="Z198" s="625" t="s">
        <v>715</v>
      </c>
      <c r="AA198" s="625" t="s">
        <v>715</v>
      </c>
      <c r="AB198" s="625" t="s">
        <v>715</v>
      </c>
      <c r="AC198" s="625" t="s">
        <v>715</v>
      </c>
      <c r="AD198" s="625" t="s">
        <v>715</v>
      </c>
      <c r="AE198" s="625" t="s">
        <v>715</v>
      </c>
      <c r="AF198" s="625" t="s">
        <v>715</v>
      </c>
      <c r="AG198" s="625" t="s">
        <v>715</v>
      </c>
      <c r="AH198" s="625" t="s">
        <v>715</v>
      </c>
      <c r="AI198" s="625" t="s">
        <v>715</v>
      </c>
      <c r="AJ198" s="625" t="s">
        <v>715</v>
      </c>
      <c r="AK198" s="625" t="s">
        <v>715</v>
      </c>
      <c r="AL198" s="625" t="s">
        <v>715</v>
      </c>
      <c r="AM198" s="625" t="s">
        <v>715</v>
      </c>
      <c r="AN198" s="625" t="s">
        <v>715</v>
      </c>
      <c r="AO198" s="625" t="s">
        <v>715</v>
      </c>
      <c r="AP198" s="625" t="s">
        <v>715</v>
      </c>
      <c r="AQ198" s="625">
        <v>0</v>
      </c>
      <c r="AR198" s="625" t="s">
        <v>715</v>
      </c>
      <c r="AS198" s="625">
        <v>0</v>
      </c>
    </row>
    <row r="199" spans="1:45" x14ac:dyDescent="0.25">
      <c r="A199" s="635" t="s">
        <v>895</v>
      </c>
      <c r="B199" s="625" t="s">
        <v>715</v>
      </c>
      <c r="C199" s="625" t="s">
        <v>715</v>
      </c>
      <c r="D199" s="625" t="s">
        <v>715</v>
      </c>
      <c r="E199" s="625" t="s">
        <v>715</v>
      </c>
      <c r="F199" s="625" t="s">
        <v>715</v>
      </c>
      <c r="G199" s="625" t="s">
        <v>715</v>
      </c>
      <c r="H199" s="625" t="s">
        <v>715</v>
      </c>
      <c r="I199" s="625" t="s">
        <v>715</v>
      </c>
      <c r="J199" s="625" t="s">
        <v>715</v>
      </c>
      <c r="K199" s="625" t="s">
        <v>715</v>
      </c>
      <c r="L199" s="625" t="s">
        <v>715</v>
      </c>
      <c r="M199" s="625" t="s">
        <v>715</v>
      </c>
      <c r="N199" s="625" t="s">
        <v>715</v>
      </c>
      <c r="O199" s="625" t="s">
        <v>715</v>
      </c>
      <c r="P199" s="625" t="s">
        <v>715</v>
      </c>
      <c r="Q199" s="625" t="s">
        <v>715</v>
      </c>
      <c r="R199" s="625" t="s">
        <v>715</v>
      </c>
      <c r="S199" s="625" t="s">
        <v>715</v>
      </c>
      <c r="T199" s="625" t="s">
        <v>715</v>
      </c>
      <c r="U199" s="625" t="s">
        <v>715</v>
      </c>
      <c r="V199" s="625" t="s">
        <v>715</v>
      </c>
      <c r="W199" s="625" t="s">
        <v>715</v>
      </c>
      <c r="X199" s="625" t="s">
        <v>715</v>
      </c>
      <c r="Y199" s="625" t="s">
        <v>715</v>
      </c>
      <c r="Z199" s="625" t="s">
        <v>715</v>
      </c>
      <c r="AA199" s="625" t="s">
        <v>715</v>
      </c>
      <c r="AB199" s="625" t="s">
        <v>715</v>
      </c>
      <c r="AC199" s="625" t="s">
        <v>715</v>
      </c>
      <c r="AD199" s="625" t="s">
        <v>715</v>
      </c>
      <c r="AE199" s="625" t="s">
        <v>715</v>
      </c>
      <c r="AF199" s="625" t="s">
        <v>715</v>
      </c>
      <c r="AG199" s="625" t="s">
        <v>715</v>
      </c>
      <c r="AH199" s="625" t="s">
        <v>715</v>
      </c>
      <c r="AI199" s="625" t="s">
        <v>715</v>
      </c>
      <c r="AJ199" s="625" t="s">
        <v>715</v>
      </c>
      <c r="AK199" s="625" t="s">
        <v>715</v>
      </c>
      <c r="AL199" s="625" t="s">
        <v>715</v>
      </c>
      <c r="AM199" s="625" t="s">
        <v>715</v>
      </c>
      <c r="AN199" s="625" t="s">
        <v>715</v>
      </c>
      <c r="AO199" s="625" t="s">
        <v>715</v>
      </c>
      <c r="AP199" s="625" t="s">
        <v>715</v>
      </c>
      <c r="AQ199" s="625">
        <v>0</v>
      </c>
      <c r="AR199" s="625" t="s">
        <v>715</v>
      </c>
      <c r="AS199" s="625">
        <v>0</v>
      </c>
    </row>
    <row r="200" spans="1:45" x14ac:dyDescent="0.25">
      <c r="A200" s="635" t="s">
        <v>896</v>
      </c>
      <c r="B200" s="625" t="s">
        <v>715</v>
      </c>
      <c r="C200" s="625" t="s">
        <v>715</v>
      </c>
      <c r="D200" s="625" t="s">
        <v>715</v>
      </c>
      <c r="E200" s="625" t="s">
        <v>715</v>
      </c>
      <c r="F200" s="625" t="s">
        <v>715</v>
      </c>
      <c r="G200" s="625" t="s">
        <v>715</v>
      </c>
      <c r="H200" s="625" t="s">
        <v>715</v>
      </c>
      <c r="I200" s="625" t="s">
        <v>715</v>
      </c>
      <c r="J200" s="625" t="s">
        <v>715</v>
      </c>
      <c r="K200" s="625" t="s">
        <v>715</v>
      </c>
      <c r="L200" s="625" t="s">
        <v>715</v>
      </c>
      <c r="M200" s="625" t="s">
        <v>715</v>
      </c>
      <c r="N200" s="625" t="s">
        <v>715</v>
      </c>
      <c r="O200" s="625" t="s">
        <v>715</v>
      </c>
      <c r="P200" s="625" t="s">
        <v>715</v>
      </c>
      <c r="Q200" s="625" t="s">
        <v>715</v>
      </c>
      <c r="R200" s="625" t="s">
        <v>715</v>
      </c>
      <c r="S200" s="625" t="s">
        <v>715</v>
      </c>
      <c r="T200" s="625" t="s">
        <v>715</v>
      </c>
      <c r="U200" s="625" t="s">
        <v>715</v>
      </c>
      <c r="V200" s="625" t="s">
        <v>715</v>
      </c>
      <c r="W200" s="625" t="s">
        <v>715</v>
      </c>
      <c r="X200" s="625" t="s">
        <v>715</v>
      </c>
      <c r="Y200" s="625" t="s">
        <v>715</v>
      </c>
      <c r="Z200" s="625" t="s">
        <v>715</v>
      </c>
      <c r="AA200" s="625" t="s">
        <v>715</v>
      </c>
      <c r="AB200" s="625" t="s">
        <v>715</v>
      </c>
      <c r="AC200" s="625" t="s">
        <v>715</v>
      </c>
      <c r="AD200" s="625" t="s">
        <v>715</v>
      </c>
      <c r="AE200" s="625" t="s">
        <v>715</v>
      </c>
      <c r="AF200" s="625" t="s">
        <v>715</v>
      </c>
      <c r="AG200" s="625" t="s">
        <v>715</v>
      </c>
      <c r="AH200" s="625" t="s">
        <v>715</v>
      </c>
      <c r="AI200" s="625" t="s">
        <v>715</v>
      </c>
      <c r="AJ200" s="625" t="s">
        <v>715</v>
      </c>
      <c r="AK200" s="625" t="s">
        <v>715</v>
      </c>
      <c r="AL200" s="625" t="s">
        <v>715</v>
      </c>
      <c r="AM200" s="625" t="s">
        <v>715</v>
      </c>
      <c r="AN200" s="625" t="s">
        <v>715</v>
      </c>
      <c r="AO200" s="625" t="s">
        <v>715</v>
      </c>
      <c r="AP200" s="625" t="s">
        <v>715</v>
      </c>
      <c r="AQ200" s="625">
        <v>0</v>
      </c>
      <c r="AR200" s="625" t="s">
        <v>715</v>
      </c>
      <c r="AS200" s="625">
        <v>0</v>
      </c>
    </row>
    <row r="201" spans="1:45" x14ac:dyDescent="0.25">
      <c r="A201" s="635" t="s">
        <v>897</v>
      </c>
      <c r="B201" s="625" t="s">
        <v>715</v>
      </c>
      <c r="C201" s="625" t="s">
        <v>715</v>
      </c>
      <c r="D201" s="625" t="s">
        <v>715</v>
      </c>
      <c r="E201" s="625" t="s">
        <v>715</v>
      </c>
      <c r="F201" s="625" t="s">
        <v>715</v>
      </c>
      <c r="G201" s="625" t="s">
        <v>715</v>
      </c>
      <c r="H201" s="625" t="s">
        <v>715</v>
      </c>
      <c r="I201" s="625" t="s">
        <v>715</v>
      </c>
      <c r="J201" s="625" t="s">
        <v>715</v>
      </c>
      <c r="K201" s="625" t="s">
        <v>715</v>
      </c>
      <c r="L201" s="625" t="s">
        <v>715</v>
      </c>
      <c r="M201" s="625" t="s">
        <v>715</v>
      </c>
      <c r="N201" s="625" t="s">
        <v>715</v>
      </c>
      <c r="O201" s="625" t="s">
        <v>715</v>
      </c>
      <c r="P201" s="625" t="s">
        <v>715</v>
      </c>
      <c r="Q201" s="625" t="s">
        <v>715</v>
      </c>
      <c r="R201" s="625" t="s">
        <v>715</v>
      </c>
      <c r="S201" s="625" t="s">
        <v>715</v>
      </c>
      <c r="T201" s="625" t="s">
        <v>715</v>
      </c>
      <c r="U201" s="625" t="s">
        <v>715</v>
      </c>
      <c r="V201" s="625" t="s">
        <v>715</v>
      </c>
      <c r="W201" s="625" t="s">
        <v>715</v>
      </c>
      <c r="X201" s="625" t="s">
        <v>715</v>
      </c>
      <c r="Y201" s="625" t="s">
        <v>715</v>
      </c>
      <c r="Z201" s="625" t="s">
        <v>715</v>
      </c>
      <c r="AA201" s="625" t="s">
        <v>715</v>
      </c>
      <c r="AB201" s="625" t="s">
        <v>715</v>
      </c>
      <c r="AC201" s="625" t="s">
        <v>715</v>
      </c>
      <c r="AD201" s="625" t="s">
        <v>715</v>
      </c>
      <c r="AE201" s="625" t="s">
        <v>715</v>
      </c>
      <c r="AF201" s="625" t="s">
        <v>715</v>
      </c>
      <c r="AG201" s="625" t="s">
        <v>715</v>
      </c>
      <c r="AH201" s="625" t="s">
        <v>715</v>
      </c>
      <c r="AI201" s="625" t="s">
        <v>715</v>
      </c>
      <c r="AJ201" s="625" t="s">
        <v>715</v>
      </c>
      <c r="AK201" s="625" t="s">
        <v>715</v>
      </c>
      <c r="AL201" s="625" t="s">
        <v>715</v>
      </c>
      <c r="AM201" s="625" t="s">
        <v>715</v>
      </c>
      <c r="AN201" s="625" t="s">
        <v>715</v>
      </c>
      <c r="AO201" s="625" t="s">
        <v>715</v>
      </c>
      <c r="AP201" s="625" t="s">
        <v>715</v>
      </c>
      <c r="AQ201" s="625">
        <v>0</v>
      </c>
      <c r="AR201" s="625" t="s">
        <v>715</v>
      </c>
      <c r="AS201" s="625">
        <v>0</v>
      </c>
    </row>
    <row r="202" spans="1:45" x14ac:dyDescent="0.25">
      <c r="A202" s="635" t="s">
        <v>898</v>
      </c>
      <c r="B202" s="625" t="s">
        <v>715</v>
      </c>
      <c r="C202" s="625" t="s">
        <v>715</v>
      </c>
      <c r="D202" s="625" t="s">
        <v>715</v>
      </c>
      <c r="E202" s="625" t="s">
        <v>715</v>
      </c>
      <c r="F202" s="625" t="s">
        <v>715</v>
      </c>
      <c r="G202" s="625" t="s">
        <v>715</v>
      </c>
      <c r="H202" s="625" t="s">
        <v>715</v>
      </c>
      <c r="I202" s="625" t="s">
        <v>715</v>
      </c>
      <c r="J202" s="625" t="s">
        <v>715</v>
      </c>
      <c r="K202" s="625" t="s">
        <v>715</v>
      </c>
      <c r="L202" s="625" t="s">
        <v>715</v>
      </c>
      <c r="M202" s="625" t="s">
        <v>715</v>
      </c>
      <c r="N202" s="625" t="s">
        <v>715</v>
      </c>
      <c r="O202" s="625" t="s">
        <v>715</v>
      </c>
      <c r="P202" s="625" t="s">
        <v>715</v>
      </c>
      <c r="Q202" s="625" t="s">
        <v>715</v>
      </c>
      <c r="R202" s="625" t="s">
        <v>715</v>
      </c>
      <c r="S202" s="625" t="s">
        <v>715</v>
      </c>
      <c r="T202" s="625" t="s">
        <v>715</v>
      </c>
      <c r="U202" s="625" t="s">
        <v>715</v>
      </c>
      <c r="V202" s="625">
        <v>1</v>
      </c>
      <c r="W202" s="625" t="s">
        <v>715</v>
      </c>
      <c r="X202" s="625" t="s">
        <v>715</v>
      </c>
      <c r="Y202" s="625" t="s">
        <v>715</v>
      </c>
      <c r="Z202" s="625" t="s">
        <v>715</v>
      </c>
      <c r="AA202" s="625" t="s">
        <v>715</v>
      </c>
      <c r="AB202" s="625" t="s">
        <v>715</v>
      </c>
      <c r="AC202" s="625" t="s">
        <v>715</v>
      </c>
      <c r="AD202" s="625" t="s">
        <v>715</v>
      </c>
      <c r="AE202" s="625" t="s">
        <v>715</v>
      </c>
      <c r="AF202" s="625" t="s">
        <v>715</v>
      </c>
      <c r="AG202" s="625" t="s">
        <v>715</v>
      </c>
      <c r="AH202" s="625" t="s">
        <v>715</v>
      </c>
      <c r="AI202" s="625" t="s">
        <v>715</v>
      </c>
      <c r="AJ202" s="625" t="s">
        <v>715</v>
      </c>
      <c r="AK202" s="625" t="s">
        <v>715</v>
      </c>
      <c r="AL202" s="625" t="s">
        <v>715</v>
      </c>
      <c r="AM202" s="625" t="s">
        <v>715</v>
      </c>
      <c r="AN202" s="625" t="s">
        <v>715</v>
      </c>
      <c r="AO202" s="625">
        <v>1</v>
      </c>
      <c r="AP202" s="625" t="s">
        <v>715</v>
      </c>
      <c r="AQ202" s="625">
        <v>2</v>
      </c>
      <c r="AR202" s="625" t="s">
        <v>715</v>
      </c>
      <c r="AS202" s="625">
        <v>2</v>
      </c>
    </row>
    <row r="203" spans="1:45" x14ac:dyDescent="0.25">
      <c r="A203" s="635" t="s">
        <v>899</v>
      </c>
      <c r="B203" s="625" t="s">
        <v>715</v>
      </c>
      <c r="C203" s="625" t="s">
        <v>715</v>
      </c>
      <c r="D203" s="625" t="s">
        <v>715</v>
      </c>
      <c r="E203" s="625" t="s">
        <v>715</v>
      </c>
      <c r="F203" s="625" t="s">
        <v>715</v>
      </c>
      <c r="G203" s="625" t="s">
        <v>715</v>
      </c>
      <c r="H203" s="625" t="s">
        <v>715</v>
      </c>
      <c r="I203" s="625" t="s">
        <v>715</v>
      </c>
      <c r="J203" s="625" t="s">
        <v>715</v>
      </c>
      <c r="K203" s="625" t="s">
        <v>715</v>
      </c>
      <c r="L203" s="625" t="s">
        <v>715</v>
      </c>
      <c r="M203" s="625" t="s">
        <v>715</v>
      </c>
      <c r="N203" s="625" t="s">
        <v>715</v>
      </c>
      <c r="O203" s="625" t="s">
        <v>715</v>
      </c>
      <c r="P203" s="625" t="s">
        <v>715</v>
      </c>
      <c r="Q203" s="625" t="s">
        <v>715</v>
      </c>
      <c r="R203" s="625" t="s">
        <v>715</v>
      </c>
      <c r="S203" s="625" t="s">
        <v>715</v>
      </c>
      <c r="T203" s="625" t="s">
        <v>715</v>
      </c>
      <c r="U203" s="625" t="s">
        <v>715</v>
      </c>
      <c r="V203" s="625" t="s">
        <v>715</v>
      </c>
      <c r="W203" s="625" t="s">
        <v>715</v>
      </c>
      <c r="X203" s="625" t="s">
        <v>715</v>
      </c>
      <c r="Y203" s="625" t="s">
        <v>715</v>
      </c>
      <c r="Z203" s="625" t="s">
        <v>715</v>
      </c>
      <c r="AA203" s="625" t="s">
        <v>715</v>
      </c>
      <c r="AB203" s="625" t="s">
        <v>715</v>
      </c>
      <c r="AC203" s="625" t="s">
        <v>715</v>
      </c>
      <c r="AD203" s="625" t="s">
        <v>715</v>
      </c>
      <c r="AE203" s="625" t="s">
        <v>715</v>
      </c>
      <c r="AF203" s="625" t="s">
        <v>715</v>
      </c>
      <c r="AG203" s="625" t="s">
        <v>715</v>
      </c>
      <c r="AH203" s="625" t="s">
        <v>715</v>
      </c>
      <c r="AI203" s="625" t="s">
        <v>715</v>
      </c>
      <c r="AJ203" s="625" t="s">
        <v>715</v>
      </c>
      <c r="AK203" s="625" t="s">
        <v>715</v>
      </c>
      <c r="AL203" s="625" t="s">
        <v>715</v>
      </c>
      <c r="AM203" s="625" t="s">
        <v>715</v>
      </c>
      <c r="AN203" s="625" t="s">
        <v>715</v>
      </c>
      <c r="AO203" s="625" t="s">
        <v>715</v>
      </c>
      <c r="AP203" s="625" t="s">
        <v>715</v>
      </c>
      <c r="AQ203" s="625">
        <v>0</v>
      </c>
      <c r="AR203" s="625" t="s">
        <v>715</v>
      </c>
      <c r="AS203" s="625">
        <v>0</v>
      </c>
    </row>
    <row r="204" spans="1:45" x14ac:dyDescent="0.25">
      <c r="A204" s="635" t="s">
        <v>900</v>
      </c>
      <c r="B204" s="625" t="s">
        <v>715</v>
      </c>
      <c r="C204" s="625" t="s">
        <v>715</v>
      </c>
      <c r="D204" s="625" t="s">
        <v>715</v>
      </c>
      <c r="E204" s="625" t="s">
        <v>715</v>
      </c>
      <c r="F204" s="625" t="s">
        <v>715</v>
      </c>
      <c r="G204" s="625" t="s">
        <v>715</v>
      </c>
      <c r="H204" s="625" t="s">
        <v>715</v>
      </c>
      <c r="I204" s="625" t="s">
        <v>715</v>
      </c>
      <c r="J204" s="625" t="s">
        <v>715</v>
      </c>
      <c r="K204" s="625" t="s">
        <v>715</v>
      </c>
      <c r="L204" s="625" t="s">
        <v>715</v>
      </c>
      <c r="M204" s="625" t="s">
        <v>715</v>
      </c>
      <c r="N204" s="625" t="s">
        <v>715</v>
      </c>
      <c r="O204" s="625" t="s">
        <v>715</v>
      </c>
      <c r="P204" s="625" t="s">
        <v>715</v>
      </c>
      <c r="Q204" s="625" t="s">
        <v>715</v>
      </c>
      <c r="R204" s="625" t="s">
        <v>715</v>
      </c>
      <c r="S204" s="625" t="s">
        <v>715</v>
      </c>
      <c r="T204" s="625" t="s">
        <v>715</v>
      </c>
      <c r="U204" s="625" t="s">
        <v>715</v>
      </c>
      <c r="V204" s="625" t="s">
        <v>715</v>
      </c>
      <c r="W204" s="625" t="s">
        <v>715</v>
      </c>
      <c r="X204" s="625" t="s">
        <v>715</v>
      </c>
      <c r="Y204" s="625" t="s">
        <v>715</v>
      </c>
      <c r="Z204" s="625" t="s">
        <v>715</v>
      </c>
      <c r="AA204" s="625" t="s">
        <v>715</v>
      </c>
      <c r="AB204" s="625" t="s">
        <v>715</v>
      </c>
      <c r="AC204" s="625" t="s">
        <v>715</v>
      </c>
      <c r="AD204" s="625" t="s">
        <v>715</v>
      </c>
      <c r="AE204" s="625" t="s">
        <v>715</v>
      </c>
      <c r="AF204" s="625" t="s">
        <v>715</v>
      </c>
      <c r="AG204" s="625" t="s">
        <v>715</v>
      </c>
      <c r="AH204" s="625" t="s">
        <v>715</v>
      </c>
      <c r="AI204" s="625" t="s">
        <v>715</v>
      </c>
      <c r="AJ204" s="625" t="s">
        <v>715</v>
      </c>
      <c r="AK204" s="625" t="s">
        <v>715</v>
      </c>
      <c r="AL204" s="625" t="s">
        <v>715</v>
      </c>
      <c r="AM204" s="625" t="s">
        <v>715</v>
      </c>
      <c r="AN204" s="625" t="s">
        <v>715</v>
      </c>
      <c r="AO204" s="625" t="s">
        <v>715</v>
      </c>
      <c r="AP204" s="625" t="s">
        <v>715</v>
      </c>
      <c r="AQ204" s="625">
        <v>0</v>
      </c>
      <c r="AR204" s="625" t="s">
        <v>715</v>
      </c>
      <c r="AS204" s="625">
        <v>0</v>
      </c>
    </row>
    <row r="205" spans="1:45" x14ac:dyDescent="0.25">
      <c r="A205" s="635" t="s">
        <v>901</v>
      </c>
      <c r="B205" s="625" t="s">
        <v>715</v>
      </c>
      <c r="C205" s="625" t="s">
        <v>715</v>
      </c>
      <c r="D205" s="625" t="s">
        <v>715</v>
      </c>
      <c r="E205" s="625" t="s">
        <v>715</v>
      </c>
      <c r="F205" s="625" t="s">
        <v>715</v>
      </c>
      <c r="G205" s="625" t="s">
        <v>715</v>
      </c>
      <c r="H205" s="625" t="s">
        <v>715</v>
      </c>
      <c r="I205" s="625" t="s">
        <v>715</v>
      </c>
      <c r="J205" s="625" t="s">
        <v>715</v>
      </c>
      <c r="K205" s="625" t="s">
        <v>715</v>
      </c>
      <c r="L205" s="625" t="s">
        <v>715</v>
      </c>
      <c r="M205" s="625" t="s">
        <v>715</v>
      </c>
      <c r="N205" s="625" t="s">
        <v>715</v>
      </c>
      <c r="O205" s="625" t="s">
        <v>715</v>
      </c>
      <c r="P205" s="625" t="s">
        <v>715</v>
      </c>
      <c r="Q205" s="625" t="s">
        <v>715</v>
      </c>
      <c r="R205" s="625" t="s">
        <v>715</v>
      </c>
      <c r="S205" s="625" t="s">
        <v>715</v>
      </c>
      <c r="T205" s="625" t="s">
        <v>715</v>
      </c>
      <c r="U205" s="625" t="s">
        <v>715</v>
      </c>
      <c r="V205" s="625" t="s">
        <v>715</v>
      </c>
      <c r="W205" s="625" t="s">
        <v>715</v>
      </c>
      <c r="X205" s="625" t="s">
        <v>715</v>
      </c>
      <c r="Y205" s="625" t="s">
        <v>715</v>
      </c>
      <c r="Z205" s="625" t="s">
        <v>715</v>
      </c>
      <c r="AA205" s="625" t="s">
        <v>715</v>
      </c>
      <c r="AB205" s="625" t="s">
        <v>715</v>
      </c>
      <c r="AC205" s="625" t="s">
        <v>715</v>
      </c>
      <c r="AD205" s="625" t="s">
        <v>715</v>
      </c>
      <c r="AE205" s="625" t="s">
        <v>715</v>
      </c>
      <c r="AF205" s="625" t="s">
        <v>715</v>
      </c>
      <c r="AG205" s="625" t="s">
        <v>715</v>
      </c>
      <c r="AH205" s="625" t="s">
        <v>715</v>
      </c>
      <c r="AI205" s="625" t="s">
        <v>715</v>
      </c>
      <c r="AJ205" s="625" t="s">
        <v>715</v>
      </c>
      <c r="AK205" s="625" t="s">
        <v>715</v>
      </c>
      <c r="AL205" s="625" t="s">
        <v>715</v>
      </c>
      <c r="AM205" s="625" t="s">
        <v>715</v>
      </c>
      <c r="AN205" s="625" t="s">
        <v>715</v>
      </c>
      <c r="AO205" s="625" t="s">
        <v>715</v>
      </c>
      <c r="AP205" s="625" t="s">
        <v>715</v>
      </c>
      <c r="AQ205" s="625">
        <v>0</v>
      </c>
      <c r="AR205" s="625" t="s">
        <v>715</v>
      </c>
      <c r="AS205" s="625">
        <v>0</v>
      </c>
    </row>
    <row r="206" spans="1:45" x14ac:dyDescent="0.25">
      <c r="A206" s="635" t="s">
        <v>902</v>
      </c>
      <c r="B206" s="625" t="s">
        <v>715</v>
      </c>
      <c r="C206" s="625" t="s">
        <v>715</v>
      </c>
      <c r="D206" s="625" t="s">
        <v>715</v>
      </c>
      <c r="E206" s="625" t="s">
        <v>715</v>
      </c>
      <c r="F206" s="625" t="s">
        <v>715</v>
      </c>
      <c r="G206" s="625" t="s">
        <v>715</v>
      </c>
      <c r="H206" s="625" t="s">
        <v>715</v>
      </c>
      <c r="I206" s="625" t="s">
        <v>715</v>
      </c>
      <c r="J206" s="625" t="s">
        <v>715</v>
      </c>
      <c r="K206" s="625" t="s">
        <v>715</v>
      </c>
      <c r="L206" s="625" t="s">
        <v>715</v>
      </c>
      <c r="M206" s="625" t="s">
        <v>715</v>
      </c>
      <c r="N206" s="625" t="s">
        <v>715</v>
      </c>
      <c r="O206" s="625" t="s">
        <v>715</v>
      </c>
      <c r="P206" s="625" t="s">
        <v>715</v>
      </c>
      <c r="Q206" s="625" t="s">
        <v>715</v>
      </c>
      <c r="R206" s="625" t="s">
        <v>715</v>
      </c>
      <c r="S206" s="625" t="s">
        <v>715</v>
      </c>
      <c r="T206" s="625" t="s">
        <v>715</v>
      </c>
      <c r="U206" s="625" t="s">
        <v>715</v>
      </c>
      <c r="V206" s="625" t="s">
        <v>715</v>
      </c>
      <c r="W206" s="625" t="s">
        <v>715</v>
      </c>
      <c r="X206" s="625" t="s">
        <v>715</v>
      </c>
      <c r="Y206" s="625" t="s">
        <v>715</v>
      </c>
      <c r="Z206" s="625" t="s">
        <v>715</v>
      </c>
      <c r="AA206" s="625" t="s">
        <v>715</v>
      </c>
      <c r="AB206" s="625" t="s">
        <v>715</v>
      </c>
      <c r="AC206" s="625" t="s">
        <v>715</v>
      </c>
      <c r="AD206" s="625" t="s">
        <v>715</v>
      </c>
      <c r="AE206" s="625" t="s">
        <v>715</v>
      </c>
      <c r="AF206" s="625" t="s">
        <v>715</v>
      </c>
      <c r="AG206" s="625" t="s">
        <v>715</v>
      </c>
      <c r="AH206" s="625" t="s">
        <v>715</v>
      </c>
      <c r="AI206" s="625" t="s">
        <v>715</v>
      </c>
      <c r="AJ206" s="625" t="s">
        <v>715</v>
      </c>
      <c r="AK206" s="625" t="s">
        <v>715</v>
      </c>
      <c r="AL206" s="625" t="s">
        <v>715</v>
      </c>
      <c r="AM206" s="625" t="s">
        <v>715</v>
      </c>
      <c r="AN206" s="625" t="s">
        <v>715</v>
      </c>
      <c r="AO206" s="625" t="s">
        <v>715</v>
      </c>
      <c r="AP206" s="625" t="s">
        <v>715</v>
      </c>
      <c r="AQ206" s="625">
        <v>0</v>
      </c>
      <c r="AR206" s="625" t="s">
        <v>715</v>
      </c>
      <c r="AS206" s="625">
        <v>0</v>
      </c>
    </row>
    <row r="207" spans="1:45" x14ac:dyDescent="0.25">
      <c r="A207" s="635" t="s">
        <v>903</v>
      </c>
      <c r="B207" s="625" t="s">
        <v>715</v>
      </c>
      <c r="C207" s="625" t="s">
        <v>715</v>
      </c>
      <c r="D207" s="625" t="s">
        <v>715</v>
      </c>
      <c r="E207" s="625" t="s">
        <v>715</v>
      </c>
      <c r="F207" s="625" t="s">
        <v>715</v>
      </c>
      <c r="G207" s="625" t="s">
        <v>715</v>
      </c>
      <c r="H207" s="625" t="s">
        <v>715</v>
      </c>
      <c r="I207" s="625" t="s">
        <v>715</v>
      </c>
      <c r="J207" s="625" t="s">
        <v>715</v>
      </c>
      <c r="K207" s="625" t="s">
        <v>715</v>
      </c>
      <c r="L207" s="625" t="s">
        <v>715</v>
      </c>
      <c r="M207" s="625" t="s">
        <v>715</v>
      </c>
      <c r="N207" s="625" t="s">
        <v>715</v>
      </c>
      <c r="O207" s="625" t="s">
        <v>715</v>
      </c>
      <c r="P207" s="625" t="s">
        <v>715</v>
      </c>
      <c r="Q207" s="625" t="s">
        <v>715</v>
      </c>
      <c r="R207" s="625" t="s">
        <v>715</v>
      </c>
      <c r="S207" s="625" t="s">
        <v>715</v>
      </c>
      <c r="T207" s="625" t="s">
        <v>715</v>
      </c>
      <c r="U207" s="625" t="s">
        <v>715</v>
      </c>
      <c r="V207" s="625" t="s">
        <v>715</v>
      </c>
      <c r="W207" s="625" t="s">
        <v>715</v>
      </c>
      <c r="X207" s="625" t="s">
        <v>715</v>
      </c>
      <c r="Y207" s="625" t="s">
        <v>715</v>
      </c>
      <c r="Z207" s="625" t="s">
        <v>715</v>
      </c>
      <c r="AA207" s="625" t="s">
        <v>715</v>
      </c>
      <c r="AB207" s="625" t="s">
        <v>715</v>
      </c>
      <c r="AC207" s="625" t="s">
        <v>715</v>
      </c>
      <c r="AD207" s="625" t="s">
        <v>715</v>
      </c>
      <c r="AE207" s="625" t="s">
        <v>715</v>
      </c>
      <c r="AF207" s="625" t="s">
        <v>715</v>
      </c>
      <c r="AG207" s="625" t="s">
        <v>715</v>
      </c>
      <c r="AH207" s="625" t="s">
        <v>715</v>
      </c>
      <c r="AI207" s="625" t="s">
        <v>715</v>
      </c>
      <c r="AJ207" s="625" t="s">
        <v>715</v>
      </c>
      <c r="AK207" s="625" t="s">
        <v>715</v>
      </c>
      <c r="AL207" s="625" t="s">
        <v>715</v>
      </c>
      <c r="AM207" s="625" t="s">
        <v>715</v>
      </c>
      <c r="AN207" s="625" t="s">
        <v>715</v>
      </c>
      <c r="AO207" s="625" t="s">
        <v>715</v>
      </c>
      <c r="AP207" s="625" t="s">
        <v>715</v>
      </c>
      <c r="AQ207" s="625">
        <v>0</v>
      </c>
      <c r="AR207" s="625" t="s">
        <v>715</v>
      </c>
      <c r="AS207" s="625">
        <v>0</v>
      </c>
    </row>
    <row r="208" spans="1:45" x14ac:dyDescent="0.25">
      <c r="A208" s="635" t="s">
        <v>904</v>
      </c>
      <c r="B208" s="625" t="s">
        <v>715</v>
      </c>
      <c r="C208" s="625" t="s">
        <v>715</v>
      </c>
      <c r="D208" s="625" t="s">
        <v>715</v>
      </c>
      <c r="E208" s="625" t="s">
        <v>715</v>
      </c>
      <c r="F208" s="625" t="s">
        <v>715</v>
      </c>
      <c r="G208" s="625" t="s">
        <v>715</v>
      </c>
      <c r="H208" s="625" t="s">
        <v>715</v>
      </c>
      <c r="I208" s="625" t="s">
        <v>715</v>
      </c>
      <c r="J208" s="625" t="s">
        <v>715</v>
      </c>
      <c r="K208" s="625" t="s">
        <v>715</v>
      </c>
      <c r="L208" s="625" t="s">
        <v>715</v>
      </c>
      <c r="M208" s="625" t="s">
        <v>715</v>
      </c>
      <c r="N208" s="625" t="s">
        <v>715</v>
      </c>
      <c r="O208" s="625" t="s">
        <v>715</v>
      </c>
      <c r="P208" s="625" t="s">
        <v>715</v>
      </c>
      <c r="Q208" s="625" t="s">
        <v>715</v>
      </c>
      <c r="R208" s="625" t="s">
        <v>715</v>
      </c>
      <c r="S208" s="625" t="s">
        <v>715</v>
      </c>
      <c r="T208" s="625" t="s">
        <v>715</v>
      </c>
      <c r="U208" s="625" t="s">
        <v>715</v>
      </c>
      <c r="V208" s="625" t="s">
        <v>715</v>
      </c>
      <c r="W208" s="625" t="s">
        <v>715</v>
      </c>
      <c r="X208" s="625" t="s">
        <v>715</v>
      </c>
      <c r="Y208" s="625" t="s">
        <v>715</v>
      </c>
      <c r="Z208" s="625" t="s">
        <v>715</v>
      </c>
      <c r="AA208" s="625" t="s">
        <v>715</v>
      </c>
      <c r="AB208" s="625" t="s">
        <v>715</v>
      </c>
      <c r="AC208" s="625" t="s">
        <v>715</v>
      </c>
      <c r="AD208" s="625" t="s">
        <v>715</v>
      </c>
      <c r="AE208" s="625" t="s">
        <v>715</v>
      </c>
      <c r="AF208" s="625" t="s">
        <v>715</v>
      </c>
      <c r="AG208" s="625" t="s">
        <v>715</v>
      </c>
      <c r="AH208" s="625" t="s">
        <v>715</v>
      </c>
      <c r="AI208" s="625" t="s">
        <v>715</v>
      </c>
      <c r="AJ208" s="625" t="s">
        <v>715</v>
      </c>
      <c r="AK208" s="625" t="s">
        <v>715</v>
      </c>
      <c r="AL208" s="625" t="s">
        <v>715</v>
      </c>
      <c r="AM208" s="625" t="s">
        <v>715</v>
      </c>
      <c r="AN208" s="625" t="s">
        <v>715</v>
      </c>
      <c r="AO208" s="625" t="s">
        <v>715</v>
      </c>
      <c r="AP208" s="625" t="s">
        <v>715</v>
      </c>
      <c r="AQ208" s="625">
        <v>0</v>
      </c>
      <c r="AR208" s="625" t="s">
        <v>715</v>
      </c>
      <c r="AS208" s="625">
        <v>0</v>
      </c>
    </row>
    <row r="209" spans="1:45" x14ac:dyDescent="0.25">
      <c r="A209" s="635" t="s">
        <v>905</v>
      </c>
      <c r="B209" s="625" t="s">
        <v>715</v>
      </c>
      <c r="C209" s="625" t="s">
        <v>715</v>
      </c>
      <c r="D209" s="625" t="s">
        <v>715</v>
      </c>
      <c r="E209" s="625" t="s">
        <v>715</v>
      </c>
      <c r="F209" s="625" t="s">
        <v>715</v>
      </c>
      <c r="G209" s="625" t="s">
        <v>715</v>
      </c>
      <c r="H209" s="625" t="s">
        <v>715</v>
      </c>
      <c r="I209" s="625" t="s">
        <v>715</v>
      </c>
      <c r="J209" s="625" t="s">
        <v>715</v>
      </c>
      <c r="K209" s="625" t="s">
        <v>715</v>
      </c>
      <c r="L209" s="625" t="s">
        <v>715</v>
      </c>
      <c r="M209" s="625" t="s">
        <v>715</v>
      </c>
      <c r="N209" s="625" t="s">
        <v>715</v>
      </c>
      <c r="O209" s="625" t="s">
        <v>715</v>
      </c>
      <c r="P209" s="625" t="s">
        <v>715</v>
      </c>
      <c r="Q209" s="625" t="s">
        <v>715</v>
      </c>
      <c r="R209" s="625" t="s">
        <v>715</v>
      </c>
      <c r="S209" s="625" t="s">
        <v>715</v>
      </c>
      <c r="T209" s="625" t="s">
        <v>715</v>
      </c>
      <c r="U209" s="625" t="s">
        <v>715</v>
      </c>
      <c r="V209" s="625" t="s">
        <v>715</v>
      </c>
      <c r="W209" s="625" t="s">
        <v>715</v>
      </c>
      <c r="X209" s="625" t="s">
        <v>715</v>
      </c>
      <c r="Y209" s="625" t="s">
        <v>715</v>
      </c>
      <c r="Z209" s="625" t="s">
        <v>715</v>
      </c>
      <c r="AA209" s="625" t="s">
        <v>715</v>
      </c>
      <c r="AB209" s="625" t="s">
        <v>715</v>
      </c>
      <c r="AC209" s="625" t="s">
        <v>715</v>
      </c>
      <c r="AD209" s="625" t="s">
        <v>715</v>
      </c>
      <c r="AE209" s="625" t="s">
        <v>715</v>
      </c>
      <c r="AF209" s="625" t="s">
        <v>715</v>
      </c>
      <c r="AG209" s="625" t="s">
        <v>715</v>
      </c>
      <c r="AH209" s="625" t="s">
        <v>715</v>
      </c>
      <c r="AI209" s="625" t="s">
        <v>715</v>
      </c>
      <c r="AJ209" s="625" t="s">
        <v>715</v>
      </c>
      <c r="AK209" s="625" t="s">
        <v>715</v>
      </c>
      <c r="AL209" s="625" t="s">
        <v>715</v>
      </c>
      <c r="AM209" s="625" t="s">
        <v>715</v>
      </c>
      <c r="AN209" s="625" t="s">
        <v>715</v>
      </c>
      <c r="AO209" s="625" t="s">
        <v>715</v>
      </c>
      <c r="AP209" s="625" t="s">
        <v>715</v>
      </c>
      <c r="AQ209" s="625">
        <v>0</v>
      </c>
      <c r="AR209" s="625" t="s">
        <v>715</v>
      </c>
      <c r="AS209" s="625">
        <v>0</v>
      </c>
    </row>
    <row r="210" spans="1:45" x14ac:dyDescent="0.25">
      <c r="A210" s="635" t="s">
        <v>906</v>
      </c>
      <c r="B210" s="625" t="s">
        <v>715</v>
      </c>
      <c r="C210" s="625" t="s">
        <v>715</v>
      </c>
      <c r="D210" s="625" t="s">
        <v>715</v>
      </c>
      <c r="E210" s="625" t="s">
        <v>715</v>
      </c>
      <c r="F210" s="625" t="s">
        <v>715</v>
      </c>
      <c r="G210" s="625" t="s">
        <v>715</v>
      </c>
      <c r="H210" s="625" t="s">
        <v>715</v>
      </c>
      <c r="I210" s="625" t="s">
        <v>715</v>
      </c>
      <c r="J210" s="625" t="s">
        <v>715</v>
      </c>
      <c r="K210" s="625" t="s">
        <v>715</v>
      </c>
      <c r="L210" s="625" t="s">
        <v>715</v>
      </c>
      <c r="M210" s="625" t="s">
        <v>715</v>
      </c>
      <c r="N210" s="625" t="s">
        <v>715</v>
      </c>
      <c r="O210" s="625" t="s">
        <v>715</v>
      </c>
      <c r="P210" s="625" t="s">
        <v>715</v>
      </c>
      <c r="Q210" s="625" t="s">
        <v>715</v>
      </c>
      <c r="R210" s="625" t="s">
        <v>715</v>
      </c>
      <c r="S210" s="625" t="s">
        <v>715</v>
      </c>
      <c r="T210" s="625" t="s">
        <v>715</v>
      </c>
      <c r="U210" s="625" t="s">
        <v>715</v>
      </c>
      <c r="V210" s="625" t="s">
        <v>715</v>
      </c>
      <c r="W210" s="625" t="s">
        <v>715</v>
      </c>
      <c r="X210" s="625" t="s">
        <v>715</v>
      </c>
      <c r="Y210" s="625" t="s">
        <v>715</v>
      </c>
      <c r="Z210" s="625" t="s">
        <v>715</v>
      </c>
      <c r="AA210" s="625" t="s">
        <v>715</v>
      </c>
      <c r="AB210" s="625" t="s">
        <v>715</v>
      </c>
      <c r="AC210" s="625" t="s">
        <v>715</v>
      </c>
      <c r="AD210" s="625" t="s">
        <v>715</v>
      </c>
      <c r="AE210" s="625" t="s">
        <v>715</v>
      </c>
      <c r="AF210" s="625" t="s">
        <v>715</v>
      </c>
      <c r="AG210" s="625" t="s">
        <v>715</v>
      </c>
      <c r="AH210" s="625" t="s">
        <v>715</v>
      </c>
      <c r="AI210" s="625" t="s">
        <v>715</v>
      </c>
      <c r="AJ210" s="625" t="s">
        <v>715</v>
      </c>
      <c r="AK210" s="625" t="s">
        <v>715</v>
      </c>
      <c r="AL210" s="625" t="s">
        <v>715</v>
      </c>
      <c r="AM210" s="625" t="s">
        <v>715</v>
      </c>
      <c r="AN210" s="625" t="s">
        <v>715</v>
      </c>
      <c r="AO210" s="625" t="s">
        <v>715</v>
      </c>
      <c r="AP210" s="625" t="s">
        <v>715</v>
      </c>
      <c r="AQ210" s="625">
        <v>0</v>
      </c>
      <c r="AR210" s="625" t="s">
        <v>715</v>
      </c>
      <c r="AS210" s="625">
        <v>0</v>
      </c>
    </row>
    <row r="211" spans="1:45" x14ac:dyDescent="0.25">
      <c r="A211" s="635" t="s">
        <v>907</v>
      </c>
      <c r="B211" s="625" t="s">
        <v>715</v>
      </c>
      <c r="C211" s="625" t="s">
        <v>715</v>
      </c>
      <c r="D211" s="625" t="s">
        <v>715</v>
      </c>
      <c r="E211" s="625" t="s">
        <v>715</v>
      </c>
      <c r="F211" s="625" t="s">
        <v>715</v>
      </c>
      <c r="G211" s="625" t="s">
        <v>715</v>
      </c>
      <c r="H211" s="625" t="s">
        <v>715</v>
      </c>
      <c r="I211" s="625" t="s">
        <v>715</v>
      </c>
      <c r="J211" s="625" t="s">
        <v>715</v>
      </c>
      <c r="K211" s="625" t="s">
        <v>715</v>
      </c>
      <c r="L211" s="625" t="s">
        <v>715</v>
      </c>
      <c r="M211" s="625" t="s">
        <v>715</v>
      </c>
      <c r="N211" s="625" t="s">
        <v>715</v>
      </c>
      <c r="O211" s="625" t="s">
        <v>715</v>
      </c>
      <c r="P211" s="625" t="s">
        <v>715</v>
      </c>
      <c r="Q211" s="625" t="s">
        <v>715</v>
      </c>
      <c r="R211" s="625" t="s">
        <v>715</v>
      </c>
      <c r="S211" s="625" t="s">
        <v>715</v>
      </c>
      <c r="T211" s="625" t="s">
        <v>715</v>
      </c>
      <c r="U211" s="625" t="s">
        <v>715</v>
      </c>
      <c r="V211" s="625" t="s">
        <v>715</v>
      </c>
      <c r="W211" s="625" t="s">
        <v>715</v>
      </c>
      <c r="X211" s="625" t="s">
        <v>715</v>
      </c>
      <c r="Y211" s="625" t="s">
        <v>715</v>
      </c>
      <c r="Z211" s="625" t="s">
        <v>715</v>
      </c>
      <c r="AA211" s="625" t="s">
        <v>715</v>
      </c>
      <c r="AB211" s="625" t="s">
        <v>715</v>
      </c>
      <c r="AC211" s="625" t="s">
        <v>715</v>
      </c>
      <c r="AD211" s="625" t="s">
        <v>715</v>
      </c>
      <c r="AE211" s="625" t="s">
        <v>715</v>
      </c>
      <c r="AF211" s="625" t="s">
        <v>715</v>
      </c>
      <c r="AG211" s="625" t="s">
        <v>715</v>
      </c>
      <c r="AH211" s="625" t="s">
        <v>715</v>
      </c>
      <c r="AI211" s="625" t="s">
        <v>715</v>
      </c>
      <c r="AJ211" s="625" t="s">
        <v>715</v>
      </c>
      <c r="AK211" s="625" t="s">
        <v>715</v>
      </c>
      <c r="AL211" s="625" t="s">
        <v>715</v>
      </c>
      <c r="AM211" s="625" t="s">
        <v>715</v>
      </c>
      <c r="AN211" s="625" t="s">
        <v>715</v>
      </c>
      <c r="AO211" s="625" t="s">
        <v>715</v>
      </c>
      <c r="AP211" s="625" t="s">
        <v>715</v>
      </c>
      <c r="AQ211" s="625">
        <v>0</v>
      </c>
      <c r="AR211" s="625" t="s">
        <v>715</v>
      </c>
      <c r="AS211" s="625">
        <v>0</v>
      </c>
    </row>
    <row r="212" spans="1:45" x14ac:dyDescent="0.25">
      <c r="A212" s="635" t="s">
        <v>908</v>
      </c>
      <c r="B212" s="625" t="s">
        <v>715</v>
      </c>
      <c r="C212" s="625" t="s">
        <v>715</v>
      </c>
      <c r="D212" s="625" t="s">
        <v>715</v>
      </c>
      <c r="E212" s="625" t="s">
        <v>715</v>
      </c>
      <c r="F212" s="625" t="s">
        <v>715</v>
      </c>
      <c r="G212" s="625" t="s">
        <v>715</v>
      </c>
      <c r="H212" s="625" t="s">
        <v>715</v>
      </c>
      <c r="I212" s="625" t="s">
        <v>715</v>
      </c>
      <c r="J212" s="625" t="s">
        <v>715</v>
      </c>
      <c r="K212" s="625" t="s">
        <v>715</v>
      </c>
      <c r="L212" s="625" t="s">
        <v>715</v>
      </c>
      <c r="M212" s="625" t="s">
        <v>715</v>
      </c>
      <c r="N212" s="625" t="s">
        <v>715</v>
      </c>
      <c r="O212" s="625" t="s">
        <v>715</v>
      </c>
      <c r="P212" s="625" t="s">
        <v>715</v>
      </c>
      <c r="Q212" s="625" t="s">
        <v>715</v>
      </c>
      <c r="R212" s="625" t="s">
        <v>715</v>
      </c>
      <c r="S212" s="625" t="s">
        <v>715</v>
      </c>
      <c r="T212" s="625" t="s">
        <v>715</v>
      </c>
      <c r="U212" s="625" t="s">
        <v>715</v>
      </c>
      <c r="V212" s="625" t="s">
        <v>715</v>
      </c>
      <c r="W212" s="625" t="s">
        <v>715</v>
      </c>
      <c r="X212" s="625" t="s">
        <v>715</v>
      </c>
      <c r="Y212" s="625" t="s">
        <v>715</v>
      </c>
      <c r="Z212" s="625" t="s">
        <v>715</v>
      </c>
      <c r="AA212" s="625" t="s">
        <v>715</v>
      </c>
      <c r="AB212" s="625" t="s">
        <v>715</v>
      </c>
      <c r="AC212" s="625" t="s">
        <v>715</v>
      </c>
      <c r="AD212" s="625" t="s">
        <v>715</v>
      </c>
      <c r="AE212" s="625" t="s">
        <v>715</v>
      </c>
      <c r="AF212" s="625" t="s">
        <v>715</v>
      </c>
      <c r="AG212" s="625" t="s">
        <v>715</v>
      </c>
      <c r="AH212" s="625" t="s">
        <v>715</v>
      </c>
      <c r="AI212" s="625" t="s">
        <v>715</v>
      </c>
      <c r="AJ212" s="625" t="s">
        <v>715</v>
      </c>
      <c r="AK212" s="625" t="s">
        <v>715</v>
      </c>
      <c r="AL212" s="625" t="s">
        <v>715</v>
      </c>
      <c r="AM212" s="625" t="s">
        <v>715</v>
      </c>
      <c r="AN212" s="625" t="s">
        <v>715</v>
      </c>
      <c r="AO212" s="625" t="s">
        <v>715</v>
      </c>
      <c r="AP212" s="625" t="s">
        <v>715</v>
      </c>
      <c r="AQ212" s="625">
        <v>0</v>
      </c>
      <c r="AR212" s="625" t="s">
        <v>715</v>
      </c>
      <c r="AS212" s="625">
        <v>0</v>
      </c>
    </row>
    <row r="213" spans="1:45" x14ac:dyDescent="0.25">
      <c r="A213" s="635" t="s">
        <v>909</v>
      </c>
      <c r="B213" s="625" t="s">
        <v>715</v>
      </c>
      <c r="C213" s="625" t="s">
        <v>715</v>
      </c>
      <c r="D213" s="625" t="s">
        <v>715</v>
      </c>
      <c r="E213" s="625" t="s">
        <v>715</v>
      </c>
      <c r="F213" s="625" t="s">
        <v>715</v>
      </c>
      <c r="G213" s="625" t="s">
        <v>715</v>
      </c>
      <c r="H213" s="625" t="s">
        <v>715</v>
      </c>
      <c r="I213" s="625" t="s">
        <v>715</v>
      </c>
      <c r="J213" s="625" t="s">
        <v>715</v>
      </c>
      <c r="K213" s="625" t="s">
        <v>715</v>
      </c>
      <c r="L213" s="625" t="s">
        <v>715</v>
      </c>
      <c r="M213" s="625" t="s">
        <v>715</v>
      </c>
      <c r="N213" s="625" t="s">
        <v>715</v>
      </c>
      <c r="O213" s="625" t="s">
        <v>715</v>
      </c>
      <c r="P213" s="625" t="s">
        <v>715</v>
      </c>
      <c r="Q213" s="625" t="s">
        <v>715</v>
      </c>
      <c r="R213" s="625" t="s">
        <v>715</v>
      </c>
      <c r="S213" s="625" t="s">
        <v>715</v>
      </c>
      <c r="T213" s="625" t="s">
        <v>715</v>
      </c>
      <c r="U213" s="625" t="s">
        <v>715</v>
      </c>
      <c r="V213" s="625" t="s">
        <v>715</v>
      </c>
      <c r="W213" s="625" t="s">
        <v>715</v>
      </c>
      <c r="X213" s="625" t="s">
        <v>715</v>
      </c>
      <c r="Y213" s="625" t="s">
        <v>715</v>
      </c>
      <c r="Z213" s="625" t="s">
        <v>715</v>
      </c>
      <c r="AA213" s="625" t="s">
        <v>715</v>
      </c>
      <c r="AB213" s="625" t="s">
        <v>715</v>
      </c>
      <c r="AC213" s="625" t="s">
        <v>715</v>
      </c>
      <c r="AD213" s="625" t="s">
        <v>715</v>
      </c>
      <c r="AE213" s="625" t="s">
        <v>715</v>
      </c>
      <c r="AF213" s="625" t="s">
        <v>715</v>
      </c>
      <c r="AG213" s="625" t="s">
        <v>715</v>
      </c>
      <c r="AH213" s="625" t="s">
        <v>715</v>
      </c>
      <c r="AI213" s="625" t="s">
        <v>715</v>
      </c>
      <c r="AJ213" s="625" t="s">
        <v>715</v>
      </c>
      <c r="AK213" s="625" t="s">
        <v>715</v>
      </c>
      <c r="AL213" s="625" t="s">
        <v>715</v>
      </c>
      <c r="AM213" s="625" t="s">
        <v>715</v>
      </c>
      <c r="AN213" s="625" t="s">
        <v>715</v>
      </c>
      <c r="AO213" s="625" t="s">
        <v>715</v>
      </c>
      <c r="AP213" s="625" t="s">
        <v>715</v>
      </c>
      <c r="AQ213" s="625">
        <v>0</v>
      </c>
      <c r="AR213" s="625" t="s">
        <v>715</v>
      </c>
      <c r="AS213" s="625">
        <v>0</v>
      </c>
    </row>
    <row r="214" spans="1:45" x14ac:dyDescent="0.25">
      <c r="A214" s="635" t="s">
        <v>910</v>
      </c>
      <c r="B214" s="625" t="s">
        <v>715</v>
      </c>
      <c r="C214" s="625" t="s">
        <v>715</v>
      </c>
      <c r="D214" s="625" t="s">
        <v>715</v>
      </c>
      <c r="E214" s="625" t="s">
        <v>715</v>
      </c>
      <c r="F214" s="625" t="s">
        <v>715</v>
      </c>
      <c r="G214" s="625" t="s">
        <v>715</v>
      </c>
      <c r="H214" s="625" t="s">
        <v>715</v>
      </c>
      <c r="I214" s="625" t="s">
        <v>715</v>
      </c>
      <c r="J214" s="625" t="s">
        <v>715</v>
      </c>
      <c r="K214" s="625" t="s">
        <v>715</v>
      </c>
      <c r="L214" s="625" t="s">
        <v>715</v>
      </c>
      <c r="M214" s="625" t="s">
        <v>715</v>
      </c>
      <c r="N214" s="625" t="s">
        <v>715</v>
      </c>
      <c r="O214" s="625" t="s">
        <v>715</v>
      </c>
      <c r="P214" s="625" t="s">
        <v>715</v>
      </c>
      <c r="Q214" s="625" t="s">
        <v>715</v>
      </c>
      <c r="R214" s="625" t="s">
        <v>715</v>
      </c>
      <c r="S214" s="625" t="s">
        <v>715</v>
      </c>
      <c r="T214" s="625" t="s">
        <v>715</v>
      </c>
      <c r="U214" s="625" t="s">
        <v>715</v>
      </c>
      <c r="V214" s="625" t="s">
        <v>715</v>
      </c>
      <c r="W214" s="625" t="s">
        <v>715</v>
      </c>
      <c r="X214" s="625" t="s">
        <v>715</v>
      </c>
      <c r="Y214" s="625" t="s">
        <v>715</v>
      </c>
      <c r="Z214" s="625" t="s">
        <v>715</v>
      </c>
      <c r="AA214" s="625" t="s">
        <v>715</v>
      </c>
      <c r="AB214" s="625" t="s">
        <v>715</v>
      </c>
      <c r="AC214" s="625" t="s">
        <v>715</v>
      </c>
      <c r="AD214" s="625" t="s">
        <v>715</v>
      </c>
      <c r="AE214" s="625" t="s">
        <v>715</v>
      </c>
      <c r="AF214" s="625" t="s">
        <v>715</v>
      </c>
      <c r="AG214" s="625" t="s">
        <v>715</v>
      </c>
      <c r="AH214" s="625" t="s">
        <v>715</v>
      </c>
      <c r="AI214" s="625" t="s">
        <v>715</v>
      </c>
      <c r="AJ214" s="625" t="s">
        <v>715</v>
      </c>
      <c r="AK214" s="625" t="s">
        <v>715</v>
      </c>
      <c r="AL214" s="625" t="s">
        <v>715</v>
      </c>
      <c r="AM214" s="625" t="s">
        <v>715</v>
      </c>
      <c r="AN214" s="625" t="s">
        <v>715</v>
      </c>
      <c r="AO214" s="625" t="s">
        <v>715</v>
      </c>
      <c r="AP214" s="625" t="s">
        <v>715</v>
      </c>
      <c r="AQ214" s="625">
        <v>0</v>
      </c>
      <c r="AR214" s="625" t="s">
        <v>715</v>
      </c>
      <c r="AS214" s="625">
        <v>0</v>
      </c>
    </row>
    <row r="215" spans="1:45" x14ac:dyDescent="0.25">
      <c r="A215" s="635" t="s">
        <v>911</v>
      </c>
      <c r="B215" s="625" t="s">
        <v>715</v>
      </c>
      <c r="C215" s="625" t="s">
        <v>715</v>
      </c>
      <c r="D215" s="625" t="s">
        <v>715</v>
      </c>
      <c r="E215" s="625" t="s">
        <v>715</v>
      </c>
      <c r="F215" s="625" t="s">
        <v>715</v>
      </c>
      <c r="G215" s="625" t="s">
        <v>715</v>
      </c>
      <c r="H215" s="625" t="s">
        <v>715</v>
      </c>
      <c r="I215" s="625" t="s">
        <v>715</v>
      </c>
      <c r="J215" s="625" t="s">
        <v>715</v>
      </c>
      <c r="K215" s="625" t="s">
        <v>715</v>
      </c>
      <c r="L215" s="625" t="s">
        <v>715</v>
      </c>
      <c r="M215" s="625" t="s">
        <v>715</v>
      </c>
      <c r="N215" s="625" t="s">
        <v>715</v>
      </c>
      <c r="O215" s="625" t="s">
        <v>715</v>
      </c>
      <c r="P215" s="625" t="s">
        <v>715</v>
      </c>
      <c r="Q215" s="625" t="s">
        <v>715</v>
      </c>
      <c r="R215" s="625" t="s">
        <v>715</v>
      </c>
      <c r="S215" s="625" t="s">
        <v>715</v>
      </c>
      <c r="T215" s="625" t="s">
        <v>715</v>
      </c>
      <c r="U215" s="625" t="s">
        <v>715</v>
      </c>
      <c r="V215" s="625" t="s">
        <v>715</v>
      </c>
      <c r="W215" s="625" t="s">
        <v>715</v>
      </c>
      <c r="X215" s="625" t="s">
        <v>715</v>
      </c>
      <c r="Y215" s="625" t="s">
        <v>715</v>
      </c>
      <c r="Z215" s="625" t="s">
        <v>715</v>
      </c>
      <c r="AA215" s="625" t="s">
        <v>715</v>
      </c>
      <c r="AB215" s="625" t="s">
        <v>715</v>
      </c>
      <c r="AC215" s="625" t="s">
        <v>715</v>
      </c>
      <c r="AD215" s="625" t="s">
        <v>715</v>
      </c>
      <c r="AE215" s="625" t="s">
        <v>715</v>
      </c>
      <c r="AF215" s="625" t="s">
        <v>715</v>
      </c>
      <c r="AG215" s="625" t="s">
        <v>715</v>
      </c>
      <c r="AH215" s="625" t="s">
        <v>715</v>
      </c>
      <c r="AI215" s="625" t="s">
        <v>715</v>
      </c>
      <c r="AJ215" s="625" t="s">
        <v>715</v>
      </c>
      <c r="AK215" s="625" t="s">
        <v>715</v>
      </c>
      <c r="AL215" s="625" t="s">
        <v>715</v>
      </c>
      <c r="AM215" s="625" t="s">
        <v>715</v>
      </c>
      <c r="AN215" s="625" t="s">
        <v>715</v>
      </c>
      <c r="AO215" s="625" t="s">
        <v>715</v>
      </c>
      <c r="AP215" s="625" t="s">
        <v>715</v>
      </c>
      <c r="AQ215" s="625">
        <v>0</v>
      </c>
      <c r="AR215" s="625" t="s">
        <v>715</v>
      </c>
      <c r="AS215" s="625">
        <v>0</v>
      </c>
    </row>
    <row r="216" spans="1:45" x14ac:dyDescent="0.25">
      <c r="A216" s="635" t="s">
        <v>912</v>
      </c>
      <c r="B216" s="625" t="s">
        <v>715</v>
      </c>
      <c r="C216" s="625" t="s">
        <v>715</v>
      </c>
      <c r="D216" s="625" t="s">
        <v>715</v>
      </c>
      <c r="E216" s="625" t="s">
        <v>715</v>
      </c>
      <c r="F216" s="625" t="s">
        <v>715</v>
      </c>
      <c r="G216" s="625" t="s">
        <v>715</v>
      </c>
      <c r="H216" s="625" t="s">
        <v>715</v>
      </c>
      <c r="I216" s="625" t="s">
        <v>715</v>
      </c>
      <c r="J216" s="625" t="s">
        <v>715</v>
      </c>
      <c r="K216" s="625" t="s">
        <v>715</v>
      </c>
      <c r="L216" s="625" t="s">
        <v>715</v>
      </c>
      <c r="M216" s="625" t="s">
        <v>715</v>
      </c>
      <c r="N216" s="625" t="s">
        <v>715</v>
      </c>
      <c r="O216" s="625" t="s">
        <v>715</v>
      </c>
      <c r="P216" s="625" t="s">
        <v>715</v>
      </c>
      <c r="Q216" s="625" t="s">
        <v>715</v>
      </c>
      <c r="R216" s="625" t="s">
        <v>715</v>
      </c>
      <c r="S216" s="625" t="s">
        <v>715</v>
      </c>
      <c r="T216" s="625" t="s">
        <v>715</v>
      </c>
      <c r="U216" s="625" t="s">
        <v>715</v>
      </c>
      <c r="V216" s="625" t="s">
        <v>715</v>
      </c>
      <c r="W216" s="625" t="s">
        <v>715</v>
      </c>
      <c r="X216" s="625" t="s">
        <v>715</v>
      </c>
      <c r="Y216" s="625" t="s">
        <v>715</v>
      </c>
      <c r="Z216" s="625" t="s">
        <v>715</v>
      </c>
      <c r="AA216" s="625" t="s">
        <v>715</v>
      </c>
      <c r="AB216" s="625" t="s">
        <v>715</v>
      </c>
      <c r="AC216" s="625" t="s">
        <v>715</v>
      </c>
      <c r="AD216" s="625" t="s">
        <v>715</v>
      </c>
      <c r="AE216" s="625" t="s">
        <v>715</v>
      </c>
      <c r="AF216" s="625" t="s">
        <v>715</v>
      </c>
      <c r="AG216" s="625" t="s">
        <v>715</v>
      </c>
      <c r="AH216" s="625" t="s">
        <v>715</v>
      </c>
      <c r="AI216" s="625" t="s">
        <v>715</v>
      </c>
      <c r="AJ216" s="625" t="s">
        <v>715</v>
      </c>
      <c r="AK216" s="625" t="s">
        <v>715</v>
      </c>
      <c r="AL216" s="625" t="s">
        <v>715</v>
      </c>
      <c r="AM216" s="625" t="s">
        <v>715</v>
      </c>
      <c r="AN216" s="625" t="s">
        <v>715</v>
      </c>
      <c r="AO216" s="625" t="s">
        <v>715</v>
      </c>
      <c r="AP216" s="625" t="s">
        <v>715</v>
      </c>
      <c r="AQ216" s="625">
        <v>0</v>
      </c>
      <c r="AR216" s="625" t="s">
        <v>715</v>
      </c>
      <c r="AS216" s="625">
        <v>0</v>
      </c>
    </row>
    <row r="217" spans="1:45" x14ac:dyDescent="0.25">
      <c r="A217" s="635" t="s">
        <v>913</v>
      </c>
      <c r="B217" s="625" t="s">
        <v>715</v>
      </c>
      <c r="C217" s="625" t="s">
        <v>715</v>
      </c>
      <c r="D217" s="625" t="s">
        <v>715</v>
      </c>
      <c r="E217" s="625" t="s">
        <v>715</v>
      </c>
      <c r="F217" s="625" t="s">
        <v>715</v>
      </c>
      <c r="G217" s="625" t="s">
        <v>715</v>
      </c>
      <c r="H217" s="625" t="s">
        <v>715</v>
      </c>
      <c r="I217" s="625" t="s">
        <v>715</v>
      </c>
      <c r="J217" s="625" t="s">
        <v>715</v>
      </c>
      <c r="K217" s="625" t="s">
        <v>715</v>
      </c>
      <c r="L217" s="625" t="s">
        <v>715</v>
      </c>
      <c r="M217" s="625" t="s">
        <v>715</v>
      </c>
      <c r="N217" s="625" t="s">
        <v>715</v>
      </c>
      <c r="O217" s="625" t="s">
        <v>715</v>
      </c>
      <c r="P217" s="625" t="s">
        <v>715</v>
      </c>
      <c r="Q217" s="625" t="s">
        <v>715</v>
      </c>
      <c r="R217" s="625" t="s">
        <v>715</v>
      </c>
      <c r="S217" s="625" t="s">
        <v>715</v>
      </c>
      <c r="T217" s="625" t="s">
        <v>715</v>
      </c>
      <c r="U217" s="625" t="s">
        <v>715</v>
      </c>
      <c r="V217" s="625" t="s">
        <v>715</v>
      </c>
      <c r="W217" s="625" t="s">
        <v>715</v>
      </c>
      <c r="X217" s="625" t="s">
        <v>715</v>
      </c>
      <c r="Y217" s="625" t="s">
        <v>715</v>
      </c>
      <c r="Z217" s="625" t="s">
        <v>715</v>
      </c>
      <c r="AA217" s="625" t="s">
        <v>715</v>
      </c>
      <c r="AB217" s="625" t="s">
        <v>715</v>
      </c>
      <c r="AC217" s="625" t="s">
        <v>715</v>
      </c>
      <c r="AD217" s="625" t="s">
        <v>715</v>
      </c>
      <c r="AE217" s="625" t="s">
        <v>715</v>
      </c>
      <c r="AF217" s="625" t="s">
        <v>715</v>
      </c>
      <c r="AG217" s="625" t="s">
        <v>715</v>
      </c>
      <c r="AH217" s="625" t="s">
        <v>715</v>
      </c>
      <c r="AI217" s="625" t="s">
        <v>715</v>
      </c>
      <c r="AJ217" s="625" t="s">
        <v>715</v>
      </c>
      <c r="AK217" s="625" t="s">
        <v>715</v>
      </c>
      <c r="AL217" s="625" t="s">
        <v>715</v>
      </c>
      <c r="AM217" s="625" t="s">
        <v>715</v>
      </c>
      <c r="AN217" s="625" t="s">
        <v>715</v>
      </c>
      <c r="AO217" s="625" t="s">
        <v>715</v>
      </c>
      <c r="AP217" s="625" t="s">
        <v>715</v>
      </c>
      <c r="AQ217" s="625">
        <v>0</v>
      </c>
      <c r="AR217" s="625" t="s">
        <v>715</v>
      </c>
      <c r="AS217" s="625">
        <v>0</v>
      </c>
    </row>
    <row r="218" spans="1:45" x14ac:dyDescent="0.25">
      <c r="A218" s="635" t="s">
        <v>914</v>
      </c>
      <c r="B218" s="625" t="s">
        <v>715</v>
      </c>
      <c r="C218" s="625" t="s">
        <v>715</v>
      </c>
      <c r="D218" s="625" t="s">
        <v>715</v>
      </c>
      <c r="E218" s="625" t="s">
        <v>715</v>
      </c>
      <c r="F218" s="625" t="s">
        <v>715</v>
      </c>
      <c r="G218" s="625" t="s">
        <v>715</v>
      </c>
      <c r="H218" s="625" t="s">
        <v>715</v>
      </c>
      <c r="I218" s="625" t="s">
        <v>715</v>
      </c>
      <c r="J218" s="625" t="s">
        <v>715</v>
      </c>
      <c r="K218" s="625" t="s">
        <v>715</v>
      </c>
      <c r="L218" s="625" t="s">
        <v>715</v>
      </c>
      <c r="M218" s="625" t="s">
        <v>715</v>
      </c>
      <c r="N218" s="625" t="s">
        <v>715</v>
      </c>
      <c r="O218" s="625" t="s">
        <v>715</v>
      </c>
      <c r="P218" s="625" t="s">
        <v>715</v>
      </c>
      <c r="Q218" s="625" t="s">
        <v>715</v>
      </c>
      <c r="R218" s="625" t="s">
        <v>715</v>
      </c>
      <c r="S218" s="625" t="s">
        <v>715</v>
      </c>
      <c r="T218" s="625" t="s">
        <v>715</v>
      </c>
      <c r="U218" s="625" t="s">
        <v>715</v>
      </c>
      <c r="V218" s="625" t="s">
        <v>715</v>
      </c>
      <c r="W218" s="625" t="s">
        <v>715</v>
      </c>
      <c r="X218" s="625" t="s">
        <v>715</v>
      </c>
      <c r="Y218" s="625" t="s">
        <v>715</v>
      </c>
      <c r="Z218" s="625" t="s">
        <v>715</v>
      </c>
      <c r="AA218" s="625" t="s">
        <v>715</v>
      </c>
      <c r="AB218" s="625" t="s">
        <v>715</v>
      </c>
      <c r="AC218" s="625" t="s">
        <v>715</v>
      </c>
      <c r="AD218" s="625" t="s">
        <v>715</v>
      </c>
      <c r="AE218" s="625" t="s">
        <v>715</v>
      </c>
      <c r="AF218" s="625" t="s">
        <v>715</v>
      </c>
      <c r="AG218" s="625" t="s">
        <v>715</v>
      </c>
      <c r="AH218" s="625" t="s">
        <v>715</v>
      </c>
      <c r="AI218" s="625" t="s">
        <v>715</v>
      </c>
      <c r="AJ218" s="625" t="s">
        <v>715</v>
      </c>
      <c r="AK218" s="625" t="s">
        <v>715</v>
      </c>
      <c r="AL218" s="625" t="s">
        <v>715</v>
      </c>
      <c r="AM218" s="625" t="s">
        <v>715</v>
      </c>
      <c r="AN218" s="625" t="s">
        <v>715</v>
      </c>
      <c r="AO218" s="625" t="s">
        <v>715</v>
      </c>
      <c r="AP218" s="625" t="s">
        <v>715</v>
      </c>
      <c r="AQ218" s="625">
        <v>0</v>
      </c>
      <c r="AR218" s="625" t="s">
        <v>715</v>
      </c>
      <c r="AS218" s="625">
        <v>0</v>
      </c>
    </row>
    <row r="219" spans="1:45" x14ac:dyDescent="0.25">
      <c r="A219" s="635" t="s">
        <v>915</v>
      </c>
      <c r="B219" s="625" t="s">
        <v>715</v>
      </c>
      <c r="C219" s="625" t="s">
        <v>715</v>
      </c>
      <c r="D219" s="625" t="s">
        <v>715</v>
      </c>
      <c r="E219" s="625" t="s">
        <v>715</v>
      </c>
      <c r="F219" s="625" t="s">
        <v>715</v>
      </c>
      <c r="G219" s="625" t="s">
        <v>715</v>
      </c>
      <c r="H219" s="625" t="s">
        <v>715</v>
      </c>
      <c r="I219" s="625" t="s">
        <v>715</v>
      </c>
      <c r="J219" s="625" t="s">
        <v>715</v>
      </c>
      <c r="K219" s="625" t="s">
        <v>715</v>
      </c>
      <c r="L219" s="625" t="s">
        <v>715</v>
      </c>
      <c r="M219" s="625" t="s">
        <v>715</v>
      </c>
      <c r="N219" s="625" t="s">
        <v>715</v>
      </c>
      <c r="O219" s="625" t="s">
        <v>715</v>
      </c>
      <c r="P219" s="625" t="s">
        <v>715</v>
      </c>
      <c r="Q219" s="625" t="s">
        <v>715</v>
      </c>
      <c r="R219" s="625" t="s">
        <v>715</v>
      </c>
      <c r="S219" s="625" t="s">
        <v>715</v>
      </c>
      <c r="T219" s="625" t="s">
        <v>715</v>
      </c>
      <c r="U219" s="625" t="s">
        <v>715</v>
      </c>
      <c r="V219" s="625" t="s">
        <v>715</v>
      </c>
      <c r="W219" s="625" t="s">
        <v>715</v>
      </c>
      <c r="X219" s="625" t="s">
        <v>715</v>
      </c>
      <c r="Y219" s="625" t="s">
        <v>715</v>
      </c>
      <c r="Z219" s="625" t="s">
        <v>715</v>
      </c>
      <c r="AA219" s="625" t="s">
        <v>715</v>
      </c>
      <c r="AB219" s="625" t="s">
        <v>715</v>
      </c>
      <c r="AC219" s="625" t="s">
        <v>715</v>
      </c>
      <c r="AD219" s="625" t="s">
        <v>715</v>
      </c>
      <c r="AE219" s="625" t="s">
        <v>715</v>
      </c>
      <c r="AF219" s="625" t="s">
        <v>715</v>
      </c>
      <c r="AG219" s="625" t="s">
        <v>715</v>
      </c>
      <c r="AH219" s="625" t="s">
        <v>715</v>
      </c>
      <c r="AI219" s="625" t="s">
        <v>715</v>
      </c>
      <c r="AJ219" s="625" t="s">
        <v>715</v>
      </c>
      <c r="AK219" s="625" t="s">
        <v>715</v>
      </c>
      <c r="AL219" s="625" t="s">
        <v>715</v>
      </c>
      <c r="AM219" s="625" t="s">
        <v>715</v>
      </c>
      <c r="AN219" s="625" t="s">
        <v>715</v>
      </c>
      <c r="AO219" s="625" t="s">
        <v>715</v>
      </c>
      <c r="AP219" s="625" t="s">
        <v>715</v>
      </c>
      <c r="AQ219" s="625">
        <v>0</v>
      </c>
      <c r="AR219" s="625" t="s">
        <v>715</v>
      </c>
      <c r="AS219" s="625">
        <v>0</v>
      </c>
    </row>
    <row r="220" spans="1:45" x14ac:dyDescent="0.25">
      <c r="A220" s="633" t="s">
        <v>98</v>
      </c>
      <c r="B220" s="634">
        <v>0</v>
      </c>
      <c r="C220" s="634">
        <v>0</v>
      </c>
      <c r="D220" s="634">
        <v>0</v>
      </c>
      <c r="E220" s="634">
        <v>0</v>
      </c>
      <c r="F220" s="634">
        <v>0</v>
      </c>
      <c r="G220" s="634">
        <v>0</v>
      </c>
      <c r="H220" s="634">
        <v>0</v>
      </c>
      <c r="I220" s="634">
        <v>0</v>
      </c>
      <c r="J220" s="634">
        <v>0</v>
      </c>
      <c r="K220" s="634">
        <v>0</v>
      </c>
      <c r="L220" s="634">
        <v>2</v>
      </c>
      <c r="M220" s="634">
        <v>0</v>
      </c>
      <c r="N220" s="634">
        <v>4</v>
      </c>
      <c r="O220" s="634">
        <v>0</v>
      </c>
      <c r="P220" s="634">
        <v>0</v>
      </c>
      <c r="Q220" s="634">
        <v>0</v>
      </c>
      <c r="R220" s="634">
        <v>0</v>
      </c>
      <c r="S220" s="634">
        <v>0</v>
      </c>
      <c r="T220" s="634">
        <v>0</v>
      </c>
      <c r="U220" s="634">
        <v>0</v>
      </c>
      <c r="V220" s="634">
        <v>2</v>
      </c>
      <c r="W220" s="634">
        <v>0</v>
      </c>
      <c r="X220" s="634">
        <v>0</v>
      </c>
      <c r="Y220" s="634">
        <v>0</v>
      </c>
      <c r="Z220" s="634">
        <v>0</v>
      </c>
      <c r="AA220" s="634">
        <v>0</v>
      </c>
      <c r="AB220" s="634">
        <v>0</v>
      </c>
      <c r="AC220" s="634">
        <v>0</v>
      </c>
      <c r="AD220" s="634">
        <v>0</v>
      </c>
      <c r="AE220" s="634">
        <v>0</v>
      </c>
      <c r="AF220" s="634">
        <v>0</v>
      </c>
      <c r="AG220" s="634">
        <v>0</v>
      </c>
      <c r="AH220" s="634">
        <v>0</v>
      </c>
      <c r="AI220" s="634">
        <v>0</v>
      </c>
      <c r="AJ220" s="634">
        <v>0</v>
      </c>
      <c r="AK220" s="634">
        <v>0</v>
      </c>
      <c r="AL220" s="634">
        <v>0</v>
      </c>
      <c r="AM220" s="634">
        <v>0</v>
      </c>
      <c r="AN220" s="634">
        <v>0</v>
      </c>
      <c r="AO220" s="634">
        <v>0</v>
      </c>
      <c r="AP220" s="634">
        <v>0</v>
      </c>
      <c r="AQ220" s="634">
        <v>8</v>
      </c>
      <c r="AR220" s="634">
        <v>1</v>
      </c>
      <c r="AS220" s="634">
        <v>9</v>
      </c>
    </row>
    <row r="221" spans="1:45" x14ac:dyDescent="0.25">
      <c r="A221" s="635" t="s">
        <v>916</v>
      </c>
      <c r="B221" s="625" t="s">
        <v>715</v>
      </c>
      <c r="C221" s="625" t="s">
        <v>715</v>
      </c>
      <c r="D221" s="625" t="s">
        <v>715</v>
      </c>
      <c r="E221" s="625" t="s">
        <v>715</v>
      </c>
      <c r="F221" s="625" t="s">
        <v>715</v>
      </c>
      <c r="G221" s="625" t="s">
        <v>715</v>
      </c>
      <c r="H221" s="625" t="s">
        <v>715</v>
      </c>
      <c r="I221" s="625" t="s">
        <v>715</v>
      </c>
      <c r="J221" s="625" t="s">
        <v>715</v>
      </c>
      <c r="K221" s="625" t="s">
        <v>715</v>
      </c>
      <c r="L221" s="625" t="s">
        <v>715</v>
      </c>
      <c r="M221" s="625" t="s">
        <v>715</v>
      </c>
      <c r="N221" s="625" t="s">
        <v>715</v>
      </c>
      <c r="O221" s="625" t="s">
        <v>715</v>
      </c>
      <c r="P221" s="625" t="s">
        <v>715</v>
      </c>
      <c r="Q221" s="625" t="s">
        <v>715</v>
      </c>
      <c r="R221" s="625" t="s">
        <v>715</v>
      </c>
      <c r="S221" s="625" t="s">
        <v>715</v>
      </c>
      <c r="T221" s="625" t="s">
        <v>715</v>
      </c>
      <c r="U221" s="625" t="s">
        <v>715</v>
      </c>
      <c r="V221" s="625" t="s">
        <v>715</v>
      </c>
      <c r="W221" s="625" t="s">
        <v>715</v>
      </c>
      <c r="X221" s="625" t="s">
        <v>715</v>
      </c>
      <c r="Y221" s="625" t="s">
        <v>715</v>
      </c>
      <c r="Z221" s="625" t="s">
        <v>715</v>
      </c>
      <c r="AA221" s="625" t="s">
        <v>715</v>
      </c>
      <c r="AB221" s="625" t="s">
        <v>715</v>
      </c>
      <c r="AC221" s="625" t="s">
        <v>715</v>
      </c>
      <c r="AD221" s="625" t="s">
        <v>715</v>
      </c>
      <c r="AE221" s="625" t="s">
        <v>715</v>
      </c>
      <c r="AF221" s="625" t="s">
        <v>715</v>
      </c>
      <c r="AG221" s="625" t="s">
        <v>715</v>
      </c>
      <c r="AH221" s="625" t="s">
        <v>715</v>
      </c>
      <c r="AI221" s="625" t="s">
        <v>715</v>
      </c>
      <c r="AJ221" s="625" t="s">
        <v>715</v>
      </c>
      <c r="AK221" s="625" t="s">
        <v>715</v>
      </c>
      <c r="AL221" s="625" t="s">
        <v>715</v>
      </c>
      <c r="AM221" s="625" t="s">
        <v>715</v>
      </c>
      <c r="AN221" s="625" t="s">
        <v>715</v>
      </c>
      <c r="AO221" s="625" t="s">
        <v>715</v>
      </c>
      <c r="AP221" s="625" t="s">
        <v>715</v>
      </c>
      <c r="AQ221" s="625">
        <v>0</v>
      </c>
      <c r="AR221" s="625" t="s">
        <v>715</v>
      </c>
      <c r="AS221" s="625">
        <v>0</v>
      </c>
    </row>
    <row r="222" spans="1:45" x14ac:dyDescent="0.25">
      <c r="A222" s="635" t="s">
        <v>917</v>
      </c>
      <c r="B222" s="625" t="s">
        <v>715</v>
      </c>
      <c r="C222" s="625" t="s">
        <v>715</v>
      </c>
      <c r="D222" s="625" t="s">
        <v>715</v>
      </c>
      <c r="E222" s="625" t="s">
        <v>715</v>
      </c>
      <c r="F222" s="625" t="s">
        <v>715</v>
      </c>
      <c r="G222" s="625" t="s">
        <v>715</v>
      </c>
      <c r="H222" s="625" t="s">
        <v>715</v>
      </c>
      <c r="I222" s="625" t="s">
        <v>715</v>
      </c>
      <c r="J222" s="625" t="s">
        <v>715</v>
      </c>
      <c r="K222" s="625" t="s">
        <v>715</v>
      </c>
      <c r="L222" s="625" t="s">
        <v>715</v>
      </c>
      <c r="M222" s="625" t="s">
        <v>715</v>
      </c>
      <c r="N222" s="625" t="s">
        <v>715</v>
      </c>
      <c r="O222" s="625" t="s">
        <v>715</v>
      </c>
      <c r="P222" s="625" t="s">
        <v>715</v>
      </c>
      <c r="Q222" s="625" t="s">
        <v>715</v>
      </c>
      <c r="R222" s="625" t="s">
        <v>715</v>
      </c>
      <c r="S222" s="625" t="s">
        <v>715</v>
      </c>
      <c r="T222" s="625" t="s">
        <v>715</v>
      </c>
      <c r="U222" s="625" t="s">
        <v>715</v>
      </c>
      <c r="V222" s="625" t="s">
        <v>715</v>
      </c>
      <c r="W222" s="625" t="s">
        <v>715</v>
      </c>
      <c r="X222" s="625" t="s">
        <v>715</v>
      </c>
      <c r="Y222" s="625" t="s">
        <v>715</v>
      </c>
      <c r="Z222" s="625" t="s">
        <v>715</v>
      </c>
      <c r="AA222" s="625" t="s">
        <v>715</v>
      </c>
      <c r="AB222" s="625" t="s">
        <v>715</v>
      </c>
      <c r="AC222" s="625" t="s">
        <v>715</v>
      </c>
      <c r="AD222" s="625" t="s">
        <v>715</v>
      </c>
      <c r="AE222" s="625" t="s">
        <v>715</v>
      </c>
      <c r="AF222" s="625" t="s">
        <v>715</v>
      </c>
      <c r="AG222" s="625" t="s">
        <v>715</v>
      </c>
      <c r="AH222" s="625" t="s">
        <v>715</v>
      </c>
      <c r="AI222" s="625" t="s">
        <v>715</v>
      </c>
      <c r="AJ222" s="625" t="s">
        <v>715</v>
      </c>
      <c r="AK222" s="625" t="s">
        <v>715</v>
      </c>
      <c r="AL222" s="625" t="s">
        <v>715</v>
      </c>
      <c r="AM222" s="625" t="s">
        <v>715</v>
      </c>
      <c r="AN222" s="625" t="s">
        <v>715</v>
      </c>
      <c r="AO222" s="625" t="s">
        <v>715</v>
      </c>
      <c r="AP222" s="625" t="s">
        <v>715</v>
      </c>
      <c r="AQ222" s="625">
        <v>0</v>
      </c>
      <c r="AR222" s="625" t="s">
        <v>715</v>
      </c>
      <c r="AS222" s="625">
        <v>0</v>
      </c>
    </row>
    <row r="223" spans="1:45" x14ac:dyDescent="0.25">
      <c r="A223" s="635" t="s">
        <v>918</v>
      </c>
      <c r="B223" s="625" t="s">
        <v>715</v>
      </c>
      <c r="C223" s="625" t="s">
        <v>715</v>
      </c>
      <c r="D223" s="625" t="s">
        <v>715</v>
      </c>
      <c r="E223" s="625" t="s">
        <v>715</v>
      </c>
      <c r="F223" s="625" t="s">
        <v>715</v>
      </c>
      <c r="G223" s="625" t="s">
        <v>715</v>
      </c>
      <c r="H223" s="625" t="s">
        <v>715</v>
      </c>
      <c r="I223" s="625" t="s">
        <v>715</v>
      </c>
      <c r="J223" s="625" t="s">
        <v>715</v>
      </c>
      <c r="K223" s="625" t="s">
        <v>715</v>
      </c>
      <c r="L223" s="625" t="s">
        <v>715</v>
      </c>
      <c r="M223" s="625" t="s">
        <v>715</v>
      </c>
      <c r="N223" s="625">
        <v>1</v>
      </c>
      <c r="O223" s="625" t="s">
        <v>715</v>
      </c>
      <c r="P223" s="625" t="s">
        <v>715</v>
      </c>
      <c r="Q223" s="625" t="s">
        <v>715</v>
      </c>
      <c r="R223" s="625" t="s">
        <v>715</v>
      </c>
      <c r="S223" s="625" t="s">
        <v>715</v>
      </c>
      <c r="T223" s="625" t="s">
        <v>715</v>
      </c>
      <c r="U223" s="625" t="s">
        <v>715</v>
      </c>
      <c r="V223" s="625" t="s">
        <v>715</v>
      </c>
      <c r="W223" s="625" t="s">
        <v>715</v>
      </c>
      <c r="X223" s="625" t="s">
        <v>715</v>
      </c>
      <c r="Y223" s="625" t="s">
        <v>715</v>
      </c>
      <c r="Z223" s="625" t="s">
        <v>715</v>
      </c>
      <c r="AA223" s="625" t="s">
        <v>715</v>
      </c>
      <c r="AB223" s="625" t="s">
        <v>715</v>
      </c>
      <c r="AC223" s="625" t="s">
        <v>715</v>
      </c>
      <c r="AD223" s="625" t="s">
        <v>715</v>
      </c>
      <c r="AE223" s="625" t="s">
        <v>715</v>
      </c>
      <c r="AF223" s="625" t="s">
        <v>715</v>
      </c>
      <c r="AG223" s="625" t="s">
        <v>715</v>
      </c>
      <c r="AH223" s="625" t="s">
        <v>715</v>
      </c>
      <c r="AI223" s="625" t="s">
        <v>715</v>
      </c>
      <c r="AJ223" s="625" t="s">
        <v>715</v>
      </c>
      <c r="AK223" s="625" t="s">
        <v>715</v>
      </c>
      <c r="AL223" s="625" t="s">
        <v>715</v>
      </c>
      <c r="AM223" s="625" t="s">
        <v>715</v>
      </c>
      <c r="AN223" s="625" t="s">
        <v>715</v>
      </c>
      <c r="AO223" s="625" t="s">
        <v>715</v>
      </c>
      <c r="AP223" s="625" t="s">
        <v>715</v>
      </c>
      <c r="AQ223" s="625">
        <v>1</v>
      </c>
      <c r="AR223" s="625" t="s">
        <v>715</v>
      </c>
      <c r="AS223" s="625">
        <v>1</v>
      </c>
    </row>
    <row r="224" spans="1:45" x14ac:dyDescent="0.25">
      <c r="A224" s="635" t="s">
        <v>919</v>
      </c>
      <c r="B224" s="625" t="s">
        <v>715</v>
      </c>
      <c r="C224" s="625" t="s">
        <v>715</v>
      </c>
      <c r="D224" s="625" t="s">
        <v>715</v>
      </c>
      <c r="E224" s="625" t="s">
        <v>715</v>
      </c>
      <c r="F224" s="625" t="s">
        <v>715</v>
      </c>
      <c r="G224" s="625" t="s">
        <v>715</v>
      </c>
      <c r="H224" s="625" t="s">
        <v>715</v>
      </c>
      <c r="I224" s="625" t="s">
        <v>715</v>
      </c>
      <c r="J224" s="625" t="s">
        <v>715</v>
      </c>
      <c r="K224" s="625" t="s">
        <v>715</v>
      </c>
      <c r="L224" s="625" t="s">
        <v>715</v>
      </c>
      <c r="M224" s="625" t="s">
        <v>715</v>
      </c>
      <c r="N224" s="625" t="s">
        <v>715</v>
      </c>
      <c r="O224" s="625" t="s">
        <v>715</v>
      </c>
      <c r="P224" s="625" t="s">
        <v>715</v>
      </c>
      <c r="Q224" s="625" t="s">
        <v>715</v>
      </c>
      <c r="R224" s="625" t="s">
        <v>715</v>
      </c>
      <c r="S224" s="625" t="s">
        <v>715</v>
      </c>
      <c r="T224" s="625" t="s">
        <v>715</v>
      </c>
      <c r="U224" s="625" t="s">
        <v>715</v>
      </c>
      <c r="V224" s="625" t="s">
        <v>715</v>
      </c>
      <c r="W224" s="625" t="s">
        <v>715</v>
      </c>
      <c r="X224" s="625" t="s">
        <v>715</v>
      </c>
      <c r="Y224" s="625" t="s">
        <v>715</v>
      </c>
      <c r="Z224" s="625" t="s">
        <v>715</v>
      </c>
      <c r="AA224" s="625" t="s">
        <v>715</v>
      </c>
      <c r="AB224" s="625" t="s">
        <v>715</v>
      </c>
      <c r="AC224" s="625" t="s">
        <v>715</v>
      </c>
      <c r="AD224" s="625" t="s">
        <v>715</v>
      </c>
      <c r="AE224" s="625" t="s">
        <v>715</v>
      </c>
      <c r="AF224" s="625" t="s">
        <v>715</v>
      </c>
      <c r="AG224" s="625" t="s">
        <v>715</v>
      </c>
      <c r="AH224" s="625" t="s">
        <v>715</v>
      </c>
      <c r="AI224" s="625" t="s">
        <v>715</v>
      </c>
      <c r="AJ224" s="625" t="s">
        <v>715</v>
      </c>
      <c r="AK224" s="625" t="s">
        <v>715</v>
      </c>
      <c r="AL224" s="625" t="s">
        <v>715</v>
      </c>
      <c r="AM224" s="625" t="s">
        <v>715</v>
      </c>
      <c r="AN224" s="625" t="s">
        <v>715</v>
      </c>
      <c r="AO224" s="625" t="s">
        <v>715</v>
      </c>
      <c r="AP224" s="625" t="s">
        <v>715</v>
      </c>
      <c r="AQ224" s="625">
        <v>0</v>
      </c>
      <c r="AR224" s="625" t="s">
        <v>715</v>
      </c>
      <c r="AS224" s="625">
        <v>0</v>
      </c>
    </row>
    <row r="225" spans="1:45" x14ac:dyDescent="0.25">
      <c r="A225" s="635" t="s">
        <v>920</v>
      </c>
      <c r="B225" s="625" t="s">
        <v>715</v>
      </c>
      <c r="C225" s="625" t="s">
        <v>715</v>
      </c>
      <c r="D225" s="625" t="s">
        <v>715</v>
      </c>
      <c r="E225" s="625" t="s">
        <v>715</v>
      </c>
      <c r="F225" s="625" t="s">
        <v>715</v>
      </c>
      <c r="G225" s="625" t="s">
        <v>715</v>
      </c>
      <c r="H225" s="625" t="s">
        <v>715</v>
      </c>
      <c r="I225" s="625" t="s">
        <v>715</v>
      </c>
      <c r="J225" s="625" t="s">
        <v>715</v>
      </c>
      <c r="K225" s="625" t="s">
        <v>715</v>
      </c>
      <c r="L225" s="625" t="s">
        <v>715</v>
      </c>
      <c r="M225" s="625" t="s">
        <v>715</v>
      </c>
      <c r="N225" s="625" t="s">
        <v>715</v>
      </c>
      <c r="O225" s="625" t="s">
        <v>715</v>
      </c>
      <c r="P225" s="625" t="s">
        <v>715</v>
      </c>
      <c r="Q225" s="625" t="s">
        <v>715</v>
      </c>
      <c r="R225" s="625" t="s">
        <v>715</v>
      </c>
      <c r="S225" s="625" t="s">
        <v>715</v>
      </c>
      <c r="T225" s="625" t="s">
        <v>715</v>
      </c>
      <c r="U225" s="625" t="s">
        <v>715</v>
      </c>
      <c r="V225" s="625" t="s">
        <v>715</v>
      </c>
      <c r="W225" s="625" t="s">
        <v>715</v>
      </c>
      <c r="X225" s="625" t="s">
        <v>715</v>
      </c>
      <c r="Y225" s="625" t="s">
        <v>715</v>
      </c>
      <c r="Z225" s="625" t="s">
        <v>715</v>
      </c>
      <c r="AA225" s="625" t="s">
        <v>715</v>
      </c>
      <c r="AB225" s="625" t="s">
        <v>715</v>
      </c>
      <c r="AC225" s="625" t="s">
        <v>715</v>
      </c>
      <c r="AD225" s="625" t="s">
        <v>715</v>
      </c>
      <c r="AE225" s="625" t="s">
        <v>715</v>
      </c>
      <c r="AF225" s="625" t="s">
        <v>715</v>
      </c>
      <c r="AG225" s="625" t="s">
        <v>715</v>
      </c>
      <c r="AH225" s="625" t="s">
        <v>715</v>
      </c>
      <c r="AI225" s="625" t="s">
        <v>715</v>
      </c>
      <c r="AJ225" s="625" t="s">
        <v>715</v>
      </c>
      <c r="AK225" s="625" t="s">
        <v>715</v>
      </c>
      <c r="AL225" s="625" t="s">
        <v>715</v>
      </c>
      <c r="AM225" s="625" t="s">
        <v>715</v>
      </c>
      <c r="AN225" s="625" t="s">
        <v>715</v>
      </c>
      <c r="AO225" s="625" t="s">
        <v>715</v>
      </c>
      <c r="AP225" s="625" t="s">
        <v>715</v>
      </c>
      <c r="AQ225" s="625">
        <v>0</v>
      </c>
      <c r="AR225" s="625" t="s">
        <v>715</v>
      </c>
      <c r="AS225" s="625">
        <v>0</v>
      </c>
    </row>
    <row r="226" spans="1:45" x14ac:dyDescent="0.25">
      <c r="A226" s="635" t="s">
        <v>921</v>
      </c>
      <c r="B226" s="625" t="s">
        <v>715</v>
      </c>
      <c r="C226" s="625" t="s">
        <v>715</v>
      </c>
      <c r="D226" s="625" t="s">
        <v>715</v>
      </c>
      <c r="E226" s="625" t="s">
        <v>715</v>
      </c>
      <c r="F226" s="625" t="s">
        <v>715</v>
      </c>
      <c r="G226" s="625" t="s">
        <v>715</v>
      </c>
      <c r="H226" s="625" t="s">
        <v>715</v>
      </c>
      <c r="I226" s="625" t="s">
        <v>715</v>
      </c>
      <c r="J226" s="625" t="s">
        <v>715</v>
      </c>
      <c r="K226" s="625" t="s">
        <v>715</v>
      </c>
      <c r="L226" s="625" t="s">
        <v>715</v>
      </c>
      <c r="M226" s="625" t="s">
        <v>715</v>
      </c>
      <c r="N226" s="625" t="s">
        <v>715</v>
      </c>
      <c r="O226" s="625" t="s">
        <v>715</v>
      </c>
      <c r="P226" s="625" t="s">
        <v>715</v>
      </c>
      <c r="Q226" s="625" t="s">
        <v>715</v>
      </c>
      <c r="R226" s="625" t="s">
        <v>715</v>
      </c>
      <c r="S226" s="625" t="s">
        <v>715</v>
      </c>
      <c r="T226" s="625" t="s">
        <v>715</v>
      </c>
      <c r="U226" s="625" t="s">
        <v>715</v>
      </c>
      <c r="V226" s="625" t="s">
        <v>715</v>
      </c>
      <c r="W226" s="625" t="s">
        <v>715</v>
      </c>
      <c r="X226" s="625" t="s">
        <v>715</v>
      </c>
      <c r="Y226" s="625" t="s">
        <v>715</v>
      </c>
      <c r="Z226" s="625" t="s">
        <v>715</v>
      </c>
      <c r="AA226" s="625" t="s">
        <v>715</v>
      </c>
      <c r="AB226" s="625" t="s">
        <v>715</v>
      </c>
      <c r="AC226" s="625" t="s">
        <v>715</v>
      </c>
      <c r="AD226" s="625" t="s">
        <v>715</v>
      </c>
      <c r="AE226" s="625" t="s">
        <v>715</v>
      </c>
      <c r="AF226" s="625" t="s">
        <v>715</v>
      </c>
      <c r="AG226" s="625" t="s">
        <v>715</v>
      </c>
      <c r="AH226" s="625" t="s">
        <v>715</v>
      </c>
      <c r="AI226" s="625" t="s">
        <v>715</v>
      </c>
      <c r="AJ226" s="625" t="s">
        <v>715</v>
      </c>
      <c r="AK226" s="625" t="s">
        <v>715</v>
      </c>
      <c r="AL226" s="625" t="s">
        <v>715</v>
      </c>
      <c r="AM226" s="625" t="s">
        <v>715</v>
      </c>
      <c r="AN226" s="625" t="s">
        <v>715</v>
      </c>
      <c r="AO226" s="625" t="s">
        <v>715</v>
      </c>
      <c r="AP226" s="625" t="s">
        <v>715</v>
      </c>
      <c r="AQ226" s="625">
        <v>0</v>
      </c>
      <c r="AR226" s="625" t="s">
        <v>715</v>
      </c>
      <c r="AS226" s="625">
        <v>0</v>
      </c>
    </row>
    <row r="227" spans="1:45" x14ac:dyDescent="0.25">
      <c r="A227" s="635" t="s">
        <v>922</v>
      </c>
      <c r="B227" s="625" t="s">
        <v>715</v>
      </c>
      <c r="C227" s="625" t="s">
        <v>715</v>
      </c>
      <c r="D227" s="625" t="s">
        <v>715</v>
      </c>
      <c r="E227" s="625" t="s">
        <v>715</v>
      </c>
      <c r="F227" s="625" t="s">
        <v>715</v>
      </c>
      <c r="G227" s="625" t="s">
        <v>715</v>
      </c>
      <c r="H227" s="625" t="s">
        <v>715</v>
      </c>
      <c r="I227" s="625" t="s">
        <v>715</v>
      </c>
      <c r="J227" s="625" t="s">
        <v>715</v>
      </c>
      <c r="K227" s="625" t="s">
        <v>715</v>
      </c>
      <c r="L227" s="625" t="s">
        <v>715</v>
      </c>
      <c r="M227" s="625" t="s">
        <v>715</v>
      </c>
      <c r="N227" s="625" t="s">
        <v>715</v>
      </c>
      <c r="O227" s="625" t="s">
        <v>715</v>
      </c>
      <c r="P227" s="625" t="s">
        <v>715</v>
      </c>
      <c r="Q227" s="625" t="s">
        <v>715</v>
      </c>
      <c r="R227" s="625" t="s">
        <v>715</v>
      </c>
      <c r="S227" s="625" t="s">
        <v>715</v>
      </c>
      <c r="T227" s="625" t="s">
        <v>715</v>
      </c>
      <c r="U227" s="625" t="s">
        <v>715</v>
      </c>
      <c r="V227" s="625" t="s">
        <v>715</v>
      </c>
      <c r="W227" s="625" t="s">
        <v>715</v>
      </c>
      <c r="X227" s="625" t="s">
        <v>715</v>
      </c>
      <c r="Y227" s="625" t="s">
        <v>715</v>
      </c>
      <c r="Z227" s="625" t="s">
        <v>715</v>
      </c>
      <c r="AA227" s="625" t="s">
        <v>715</v>
      </c>
      <c r="AB227" s="625" t="s">
        <v>715</v>
      </c>
      <c r="AC227" s="625" t="s">
        <v>715</v>
      </c>
      <c r="AD227" s="625" t="s">
        <v>715</v>
      </c>
      <c r="AE227" s="625" t="s">
        <v>715</v>
      </c>
      <c r="AF227" s="625" t="s">
        <v>715</v>
      </c>
      <c r="AG227" s="625" t="s">
        <v>715</v>
      </c>
      <c r="AH227" s="625" t="s">
        <v>715</v>
      </c>
      <c r="AI227" s="625" t="s">
        <v>715</v>
      </c>
      <c r="AJ227" s="625" t="s">
        <v>715</v>
      </c>
      <c r="AK227" s="625" t="s">
        <v>715</v>
      </c>
      <c r="AL227" s="625" t="s">
        <v>715</v>
      </c>
      <c r="AM227" s="625" t="s">
        <v>715</v>
      </c>
      <c r="AN227" s="625" t="s">
        <v>715</v>
      </c>
      <c r="AO227" s="625" t="s">
        <v>715</v>
      </c>
      <c r="AP227" s="625" t="s">
        <v>715</v>
      </c>
      <c r="AQ227" s="625">
        <v>0</v>
      </c>
      <c r="AR227" s="625" t="s">
        <v>715</v>
      </c>
      <c r="AS227" s="625">
        <v>0</v>
      </c>
    </row>
    <row r="228" spans="1:45" x14ac:dyDescent="0.25">
      <c r="A228" s="635" t="s">
        <v>923</v>
      </c>
      <c r="B228" s="625" t="s">
        <v>715</v>
      </c>
      <c r="C228" s="625" t="s">
        <v>715</v>
      </c>
      <c r="D228" s="625" t="s">
        <v>715</v>
      </c>
      <c r="E228" s="625" t="s">
        <v>715</v>
      </c>
      <c r="F228" s="625" t="s">
        <v>715</v>
      </c>
      <c r="G228" s="625" t="s">
        <v>715</v>
      </c>
      <c r="H228" s="625" t="s">
        <v>715</v>
      </c>
      <c r="I228" s="625" t="s">
        <v>715</v>
      </c>
      <c r="J228" s="625" t="s">
        <v>715</v>
      </c>
      <c r="K228" s="625" t="s">
        <v>715</v>
      </c>
      <c r="L228" s="625" t="s">
        <v>715</v>
      </c>
      <c r="M228" s="625" t="s">
        <v>715</v>
      </c>
      <c r="N228" s="625" t="s">
        <v>715</v>
      </c>
      <c r="O228" s="625" t="s">
        <v>715</v>
      </c>
      <c r="P228" s="625" t="s">
        <v>715</v>
      </c>
      <c r="Q228" s="625" t="s">
        <v>715</v>
      </c>
      <c r="R228" s="625" t="s">
        <v>715</v>
      </c>
      <c r="S228" s="625" t="s">
        <v>715</v>
      </c>
      <c r="T228" s="625" t="s">
        <v>715</v>
      </c>
      <c r="U228" s="625" t="s">
        <v>715</v>
      </c>
      <c r="V228" s="625" t="s">
        <v>715</v>
      </c>
      <c r="W228" s="625" t="s">
        <v>715</v>
      </c>
      <c r="X228" s="625" t="s">
        <v>715</v>
      </c>
      <c r="Y228" s="625" t="s">
        <v>715</v>
      </c>
      <c r="Z228" s="625" t="s">
        <v>715</v>
      </c>
      <c r="AA228" s="625" t="s">
        <v>715</v>
      </c>
      <c r="AB228" s="625" t="s">
        <v>715</v>
      </c>
      <c r="AC228" s="625" t="s">
        <v>715</v>
      </c>
      <c r="AD228" s="625" t="s">
        <v>715</v>
      </c>
      <c r="AE228" s="625" t="s">
        <v>715</v>
      </c>
      <c r="AF228" s="625" t="s">
        <v>715</v>
      </c>
      <c r="AG228" s="625" t="s">
        <v>715</v>
      </c>
      <c r="AH228" s="625" t="s">
        <v>715</v>
      </c>
      <c r="AI228" s="625" t="s">
        <v>715</v>
      </c>
      <c r="AJ228" s="625" t="s">
        <v>715</v>
      </c>
      <c r="AK228" s="625" t="s">
        <v>715</v>
      </c>
      <c r="AL228" s="625" t="s">
        <v>715</v>
      </c>
      <c r="AM228" s="625" t="s">
        <v>715</v>
      </c>
      <c r="AN228" s="625" t="s">
        <v>715</v>
      </c>
      <c r="AO228" s="625" t="s">
        <v>715</v>
      </c>
      <c r="AP228" s="625" t="s">
        <v>715</v>
      </c>
      <c r="AQ228" s="625">
        <v>0</v>
      </c>
      <c r="AR228" s="625" t="s">
        <v>715</v>
      </c>
      <c r="AS228" s="625">
        <v>0</v>
      </c>
    </row>
    <row r="229" spans="1:45" x14ac:dyDescent="0.25">
      <c r="A229" s="635" t="s">
        <v>924</v>
      </c>
      <c r="B229" s="625" t="s">
        <v>715</v>
      </c>
      <c r="C229" s="625" t="s">
        <v>715</v>
      </c>
      <c r="D229" s="625" t="s">
        <v>715</v>
      </c>
      <c r="E229" s="625" t="s">
        <v>715</v>
      </c>
      <c r="F229" s="625" t="s">
        <v>715</v>
      </c>
      <c r="G229" s="625" t="s">
        <v>715</v>
      </c>
      <c r="H229" s="625" t="s">
        <v>715</v>
      </c>
      <c r="I229" s="625" t="s">
        <v>715</v>
      </c>
      <c r="J229" s="625" t="s">
        <v>715</v>
      </c>
      <c r="K229" s="625" t="s">
        <v>715</v>
      </c>
      <c r="L229" s="625" t="s">
        <v>715</v>
      </c>
      <c r="M229" s="625" t="s">
        <v>715</v>
      </c>
      <c r="N229" s="625" t="s">
        <v>715</v>
      </c>
      <c r="O229" s="625" t="s">
        <v>715</v>
      </c>
      <c r="P229" s="625" t="s">
        <v>715</v>
      </c>
      <c r="Q229" s="625" t="s">
        <v>715</v>
      </c>
      <c r="R229" s="625" t="s">
        <v>715</v>
      </c>
      <c r="S229" s="625" t="s">
        <v>715</v>
      </c>
      <c r="T229" s="625" t="s">
        <v>715</v>
      </c>
      <c r="U229" s="625" t="s">
        <v>715</v>
      </c>
      <c r="V229" s="625" t="s">
        <v>715</v>
      </c>
      <c r="W229" s="625" t="s">
        <v>715</v>
      </c>
      <c r="X229" s="625" t="s">
        <v>715</v>
      </c>
      <c r="Y229" s="625" t="s">
        <v>715</v>
      </c>
      <c r="Z229" s="625" t="s">
        <v>715</v>
      </c>
      <c r="AA229" s="625" t="s">
        <v>715</v>
      </c>
      <c r="AB229" s="625" t="s">
        <v>715</v>
      </c>
      <c r="AC229" s="625" t="s">
        <v>715</v>
      </c>
      <c r="AD229" s="625" t="s">
        <v>715</v>
      </c>
      <c r="AE229" s="625" t="s">
        <v>715</v>
      </c>
      <c r="AF229" s="625" t="s">
        <v>715</v>
      </c>
      <c r="AG229" s="625" t="s">
        <v>715</v>
      </c>
      <c r="AH229" s="625" t="s">
        <v>715</v>
      </c>
      <c r="AI229" s="625" t="s">
        <v>715</v>
      </c>
      <c r="AJ229" s="625" t="s">
        <v>715</v>
      </c>
      <c r="AK229" s="625" t="s">
        <v>715</v>
      </c>
      <c r="AL229" s="625" t="s">
        <v>715</v>
      </c>
      <c r="AM229" s="625" t="s">
        <v>715</v>
      </c>
      <c r="AN229" s="625" t="s">
        <v>715</v>
      </c>
      <c r="AO229" s="625" t="s">
        <v>715</v>
      </c>
      <c r="AP229" s="625" t="s">
        <v>715</v>
      </c>
      <c r="AQ229" s="625">
        <v>0</v>
      </c>
      <c r="AR229" s="625" t="s">
        <v>715</v>
      </c>
      <c r="AS229" s="625">
        <v>0</v>
      </c>
    </row>
    <row r="230" spans="1:45" x14ac:dyDescent="0.25">
      <c r="A230" s="635" t="s">
        <v>925</v>
      </c>
      <c r="B230" s="625" t="s">
        <v>715</v>
      </c>
      <c r="C230" s="625" t="s">
        <v>715</v>
      </c>
      <c r="D230" s="625" t="s">
        <v>715</v>
      </c>
      <c r="E230" s="625" t="s">
        <v>715</v>
      </c>
      <c r="F230" s="625" t="s">
        <v>715</v>
      </c>
      <c r="G230" s="625" t="s">
        <v>715</v>
      </c>
      <c r="H230" s="625" t="s">
        <v>715</v>
      </c>
      <c r="I230" s="625" t="s">
        <v>715</v>
      </c>
      <c r="J230" s="625" t="s">
        <v>715</v>
      </c>
      <c r="K230" s="625" t="s">
        <v>715</v>
      </c>
      <c r="L230" s="625" t="s">
        <v>715</v>
      </c>
      <c r="M230" s="625" t="s">
        <v>715</v>
      </c>
      <c r="N230" s="625" t="s">
        <v>715</v>
      </c>
      <c r="O230" s="625" t="s">
        <v>715</v>
      </c>
      <c r="P230" s="625" t="s">
        <v>715</v>
      </c>
      <c r="Q230" s="625" t="s">
        <v>715</v>
      </c>
      <c r="R230" s="625" t="s">
        <v>715</v>
      </c>
      <c r="S230" s="625" t="s">
        <v>715</v>
      </c>
      <c r="T230" s="625" t="s">
        <v>715</v>
      </c>
      <c r="U230" s="625" t="s">
        <v>715</v>
      </c>
      <c r="V230" s="625">
        <v>1</v>
      </c>
      <c r="W230" s="625" t="s">
        <v>715</v>
      </c>
      <c r="X230" s="625" t="s">
        <v>715</v>
      </c>
      <c r="Y230" s="625" t="s">
        <v>715</v>
      </c>
      <c r="Z230" s="625" t="s">
        <v>715</v>
      </c>
      <c r="AA230" s="625" t="s">
        <v>715</v>
      </c>
      <c r="AB230" s="625" t="s">
        <v>715</v>
      </c>
      <c r="AC230" s="625" t="s">
        <v>715</v>
      </c>
      <c r="AD230" s="625" t="s">
        <v>715</v>
      </c>
      <c r="AE230" s="625" t="s">
        <v>715</v>
      </c>
      <c r="AF230" s="625" t="s">
        <v>715</v>
      </c>
      <c r="AG230" s="625" t="s">
        <v>715</v>
      </c>
      <c r="AH230" s="625" t="s">
        <v>715</v>
      </c>
      <c r="AI230" s="625" t="s">
        <v>715</v>
      </c>
      <c r="AJ230" s="625" t="s">
        <v>715</v>
      </c>
      <c r="AK230" s="625" t="s">
        <v>715</v>
      </c>
      <c r="AL230" s="625" t="s">
        <v>715</v>
      </c>
      <c r="AM230" s="625" t="s">
        <v>715</v>
      </c>
      <c r="AN230" s="625" t="s">
        <v>715</v>
      </c>
      <c r="AO230" s="625" t="s">
        <v>715</v>
      </c>
      <c r="AP230" s="625" t="s">
        <v>715</v>
      </c>
      <c r="AQ230" s="625">
        <v>1</v>
      </c>
      <c r="AR230" s="625" t="s">
        <v>715</v>
      </c>
      <c r="AS230" s="625">
        <v>1</v>
      </c>
    </row>
    <row r="231" spans="1:45" x14ac:dyDescent="0.25">
      <c r="A231" s="635" t="s">
        <v>926</v>
      </c>
      <c r="B231" s="625" t="s">
        <v>715</v>
      </c>
      <c r="C231" s="625" t="s">
        <v>715</v>
      </c>
      <c r="D231" s="625" t="s">
        <v>715</v>
      </c>
      <c r="E231" s="625" t="s">
        <v>715</v>
      </c>
      <c r="F231" s="625" t="s">
        <v>715</v>
      </c>
      <c r="G231" s="625" t="s">
        <v>715</v>
      </c>
      <c r="H231" s="625" t="s">
        <v>715</v>
      </c>
      <c r="I231" s="625" t="s">
        <v>715</v>
      </c>
      <c r="J231" s="625" t="s">
        <v>715</v>
      </c>
      <c r="K231" s="625" t="s">
        <v>715</v>
      </c>
      <c r="L231" s="625" t="s">
        <v>715</v>
      </c>
      <c r="M231" s="625" t="s">
        <v>715</v>
      </c>
      <c r="N231" s="625" t="s">
        <v>715</v>
      </c>
      <c r="O231" s="625" t="s">
        <v>715</v>
      </c>
      <c r="P231" s="625" t="s">
        <v>715</v>
      </c>
      <c r="Q231" s="625" t="s">
        <v>715</v>
      </c>
      <c r="R231" s="625" t="s">
        <v>715</v>
      </c>
      <c r="S231" s="625" t="s">
        <v>715</v>
      </c>
      <c r="T231" s="625" t="s">
        <v>715</v>
      </c>
      <c r="U231" s="625" t="s">
        <v>715</v>
      </c>
      <c r="V231" s="625" t="s">
        <v>715</v>
      </c>
      <c r="W231" s="625" t="s">
        <v>715</v>
      </c>
      <c r="X231" s="625" t="s">
        <v>715</v>
      </c>
      <c r="Y231" s="625" t="s">
        <v>715</v>
      </c>
      <c r="Z231" s="625" t="s">
        <v>715</v>
      </c>
      <c r="AA231" s="625" t="s">
        <v>715</v>
      </c>
      <c r="AB231" s="625" t="s">
        <v>715</v>
      </c>
      <c r="AC231" s="625" t="s">
        <v>715</v>
      </c>
      <c r="AD231" s="625" t="s">
        <v>715</v>
      </c>
      <c r="AE231" s="625" t="s">
        <v>715</v>
      </c>
      <c r="AF231" s="625" t="s">
        <v>715</v>
      </c>
      <c r="AG231" s="625" t="s">
        <v>715</v>
      </c>
      <c r="AH231" s="625" t="s">
        <v>715</v>
      </c>
      <c r="AI231" s="625" t="s">
        <v>715</v>
      </c>
      <c r="AJ231" s="625" t="s">
        <v>715</v>
      </c>
      <c r="AK231" s="625" t="s">
        <v>715</v>
      </c>
      <c r="AL231" s="625" t="s">
        <v>715</v>
      </c>
      <c r="AM231" s="625" t="s">
        <v>715</v>
      </c>
      <c r="AN231" s="625" t="s">
        <v>715</v>
      </c>
      <c r="AO231" s="625" t="s">
        <v>715</v>
      </c>
      <c r="AP231" s="625" t="s">
        <v>715</v>
      </c>
      <c r="AQ231" s="625">
        <v>0</v>
      </c>
      <c r="AR231" s="625" t="s">
        <v>715</v>
      </c>
      <c r="AS231" s="625">
        <v>0</v>
      </c>
    </row>
    <row r="232" spans="1:45" x14ac:dyDescent="0.25">
      <c r="A232" s="635" t="s">
        <v>927</v>
      </c>
      <c r="B232" s="625" t="s">
        <v>715</v>
      </c>
      <c r="C232" s="625" t="s">
        <v>715</v>
      </c>
      <c r="D232" s="625" t="s">
        <v>715</v>
      </c>
      <c r="E232" s="625" t="s">
        <v>715</v>
      </c>
      <c r="F232" s="625" t="s">
        <v>715</v>
      </c>
      <c r="G232" s="625" t="s">
        <v>715</v>
      </c>
      <c r="H232" s="625" t="s">
        <v>715</v>
      </c>
      <c r="I232" s="625" t="s">
        <v>715</v>
      </c>
      <c r="J232" s="625" t="s">
        <v>715</v>
      </c>
      <c r="K232" s="625" t="s">
        <v>715</v>
      </c>
      <c r="L232" s="625" t="s">
        <v>715</v>
      </c>
      <c r="M232" s="625" t="s">
        <v>715</v>
      </c>
      <c r="N232" s="625" t="s">
        <v>715</v>
      </c>
      <c r="O232" s="625" t="s">
        <v>715</v>
      </c>
      <c r="P232" s="625" t="s">
        <v>715</v>
      </c>
      <c r="Q232" s="625" t="s">
        <v>715</v>
      </c>
      <c r="R232" s="625" t="s">
        <v>715</v>
      </c>
      <c r="S232" s="625" t="s">
        <v>715</v>
      </c>
      <c r="T232" s="625" t="s">
        <v>715</v>
      </c>
      <c r="U232" s="625" t="s">
        <v>715</v>
      </c>
      <c r="V232" s="625" t="s">
        <v>715</v>
      </c>
      <c r="W232" s="625" t="s">
        <v>715</v>
      </c>
      <c r="X232" s="625" t="s">
        <v>715</v>
      </c>
      <c r="Y232" s="625" t="s">
        <v>715</v>
      </c>
      <c r="Z232" s="625" t="s">
        <v>715</v>
      </c>
      <c r="AA232" s="625" t="s">
        <v>715</v>
      </c>
      <c r="AB232" s="625" t="s">
        <v>715</v>
      </c>
      <c r="AC232" s="625" t="s">
        <v>715</v>
      </c>
      <c r="AD232" s="625" t="s">
        <v>715</v>
      </c>
      <c r="AE232" s="625" t="s">
        <v>715</v>
      </c>
      <c r="AF232" s="625" t="s">
        <v>715</v>
      </c>
      <c r="AG232" s="625" t="s">
        <v>715</v>
      </c>
      <c r="AH232" s="625" t="s">
        <v>715</v>
      </c>
      <c r="AI232" s="625" t="s">
        <v>715</v>
      </c>
      <c r="AJ232" s="625" t="s">
        <v>715</v>
      </c>
      <c r="AK232" s="625" t="s">
        <v>715</v>
      </c>
      <c r="AL232" s="625" t="s">
        <v>715</v>
      </c>
      <c r="AM232" s="625" t="s">
        <v>715</v>
      </c>
      <c r="AN232" s="625" t="s">
        <v>715</v>
      </c>
      <c r="AO232" s="625" t="s">
        <v>715</v>
      </c>
      <c r="AP232" s="625" t="s">
        <v>715</v>
      </c>
      <c r="AQ232" s="625">
        <v>0</v>
      </c>
      <c r="AR232" s="625" t="s">
        <v>715</v>
      </c>
      <c r="AS232" s="625">
        <v>0</v>
      </c>
    </row>
    <row r="233" spans="1:45" x14ac:dyDescent="0.25">
      <c r="A233" s="635" t="s">
        <v>928</v>
      </c>
      <c r="B233" s="625" t="s">
        <v>715</v>
      </c>
      <c r="C233" s="625" t="s">
        <v>715</v>
      </c>
      <c r="D233" s="625" t="s">
        <v>715</v>
      </c>
      <c r="E233" s="625" t="s">
        <v>715</v>
      </c>
      <c r="F233" s="625" t="s">
        <v>715</v>
      </c>
      <c r="G233" s="625" t="s">
        <v>715</v>
      </c>
      <c r="H233" s="625" t="s">
        <v>715</v>
      </c>
      <c r="I233" s="625" t="s">
        <v>715</v>
      </c>
      <c r="J233" s="625" t="s">
        <v>715</v>
      </c>
      <c r="K233" s="625" t="s">
        <v>715</v>
      </c>
      <c r="L233" s="625" t="s">
        <v>715</v>
      </c>
      <c r="M233" s="625" t="s">
        <v>715</v>
      </c>
      <c r="N233" s="625">
        <v>1</v>
      </c>
      <c r="O233" s="625" t="s">
        <v>715</v>
      </c>
      <c r="P233" s="625" t="s">
        <v>715</v>
      </c>
      <c r="Q233" s="625" t="s">
        <v>715</v>
      </c>
      <c r="R233" s="625" t="s">
        <v>715</v>
      </c>
      <c r="S233" s="625" t="s">
        <v>715</v>
      </c>
      <c r="T233" s="625" t="s">
        <v>715</v>
      </c>
      <c r="U233" s="625" t="s">
        <v>715</v>
      </c>
      <c r="V233" s="625" t="s">
        <v>715</v>
      </c>
      <c r="W233" s="625" t="s">
        <v>715</v>
      </c>
      <c r="X233" s="625" t="s">
        <v>715</v>
      </c>
      <c r="Y233" s="625" t="s">
        <v>715</v>
      </c>
      <c r="Z233" s="625" t="s">
        <v>715</v>
      </c>
      <c r="AA233" s="625" t="s">
        <v>715</v>
      </c>
      <c r="AB233" s="625" t="s">
        <v>715</v>
      </c>
      <c r="AC233" s="625" t="s">
        <v>715</v>
      </c>
      <c r="AD233" s="625" t="s">
        <v>715</v>
      </c>
      <c r="AE233" s="625" t="s">
        <v>715</v>
      </c>
      <c r="AF233" s="625" t="s">
        <v>715</v>
      </c>
      <c r="AG233" s="625" t="s">
        <v>715</v>
      </c>
      <c r="AH233" s="625" t="s">
        <v>715</v>
      </c>
      <c r="AI233" s="625" t="s">
        <v>715</v>
      </c>
      <c r="AJ233" s="625" t="s">
        <v>715</v>
      </c>
      <c r="AK233" s="625" t="s">
        <v>715</v>
      </c>
      <c r="AL233" s="625" t="s">
        <v>715</v>
      </c>
      <c r="AM233" s="625" t="s">
        <v>715</v>
      </c>
      <c r="AN233" s="625" t="s">
        <v>715</v>
      </c>
      <c r="AO233" s="625" t="s">
        <v>715</v>
      </c>
      <c r="AP233" s="625" t="s">
        <v>715</v>
      </c>
      <c r="AQ233" s="625">
        <v>1</v>
      </c>
      <c r="AR233" s="625" t="s">
        <v>715</v>
      </c>
      <c r="AS233" s="625">
        <v>1</v>
      </c>
    </row>
    <row r="234" spans="1:45" x14ac:dyDescent="0.25">
      <c r="A234" s="635" t="s">
        <v>929</v>
      </c>
      <c r="B234" s="625" t="s">
        <v>715</v>
      </c>
      <c r="C234" s="625" t="s">
        <v>715</v>
      </c>
      <c r="D234" s="625" t="s">
        <v>715</v>
      </c>
      <c r="E234" s="625" t="s">
        <v>715</v>
      </c>
      <c r="F234" s="625" t="s">
        <v>715</v>
      </c>
      <c r="G234" s="625" t="s">
        <v>715</v>
      </c>
      <c r="H234" s="625" t="s">
        <v>715</v>
      </c>
      <c r="I234" s="625" t="s">
        <v>715</v>
      </c>
      <c r="J234" s="625" t="s">
        <v>715</v>
      </c>
      <c r="K234" s="625" t="s">
        <v>715</v>
      </c>
      <c r="L234" s="625" t="s">
        <v>715</v>
      </c>
      <c r="M234" s="625" t="s">
        <v>715</v>
      </c>
      <c r="N234" s="625" t="s">
        <v>715</v>
      </c>
      <c r="O234" s="625" t="s">
        <v>715</v>
      </c>
      <c r="P234" s="625" t="s">
        <v>715</v>
      </c>
      <c r="Q234" s="625" t="s">
        <v>715</v>
      </c>
      <c r="R234" s="625" t="s">
        <v>715</v>
      </c>
      <c r="S234" s="625" t="s">
        <v>715</v>
      </c>
      <c r="T234" s="625" t="s">
        <v>715</v>
      </c>
      <c r="U234" s="625" t="s">
        <v>715</v>
      </c>
      <c r="V234" s="625">
        <v>1</v>
      </c>
      <c r="W234" s="625" t="s">
        <v>715</v>
      </c>
      <c r="X234" s="625" t="s">
        <v>715</v>
      </c>
      <c r="Y234" s="625" t="s">
        <v>715</v>
      </c>
      <c r="Z234" s="625" t="s">
        <v>715</v>
      </c>
      <c r="AA234" s="625" t="s">
        <v>715</v>
      </c>
      <c r="AB234" s="625" t="s">
        <v>715</v>
      </c>
      <c r="AC234" s="625" t="s">
        <v>715</v>
      </c>
      <c r="AD234" s="625" t="s">
        <v>715</v>
      </c>
      <c r="AE234" s="625" t="s">
        <v>715</v>
      </c>
      <c r="AF234" s="625" t="s">
        <v>715</v>
      </c>
      <c r="AG234" s="625" t="s">
        <v>715</v>
      </c>
      <c r="AH234" s="625" t="s">
        <v>715</v>
      </c>
      <c r="AI234" s="625" t="s">
        <v>715</v>
      </c>
      <c r="AJ234" s="625" t="s">
        <v>715</v>
      </c>
      <c r="AK234" s="625" t="s">
        <v>715</v>
      </c>
      <c r="AL234" s="625" t="s">
        <v>715</v>
      </c>
      <c r="AM234" s="625" t="s">
        <v>715</v>
      </c>
      <c r="AN234" s="625" t="s">
        <v>715</v>
      </c>
      <c r="AO234" s="625" t="s">
        <v>715</v>
      </c>
      <c r="AP234" s="625" t="s">
        <v>715</v>
      </c>
      <c r="AQ234" s="625">
        <v>1</v>
      </c>
      <c r="AR234" s="625">
        <v>1</v>
      </c>
      <c r="AS234" s="625">
        <v>2</v>
      </c>
    </row>
    <row r="235" spans="1:45" x14ac:dyDescent="0.25">
      <c r="A235" s="635" t="s">
        <v>930</v>
      </c>
      <c r="B235" s="625" t="s">
        <v>715</v>
      </c>
      <c r="C235" s="625" t="s">
        <v>715</v>
      </c>
      <c r="D235" s="625" t="s">
        <v>715</v>
      </c>
      <c r="E235" s="625" t="s">
        <v>715</v>
      </c>
      <c r="F235" s="625" t="s">
        <v>715</v>
      </c>
      <c r="G235" s="625" t="s">
        <v>715</v>
      </c>
      <c r="H235" s="625" t="s">
        <v>715</v>
      </c>
      <c r="I235" s="625" t="s">
        <v>715</v>
      </c>
      <c r="J235" s="625" t="s">
        <v>715</v>
      </c>
      <c r="K235" s="625" t="s">
        <v>715</v>
      </c>
      <c r="L235" s="625" t="s">
        <v>715</v>
      </c>
      <c r="M235" s="625" t="s">
        <v>715</v>
      </c>
      <c r="N235" s="625" t="s">
        <v>715</v>
      </c>
      <c r="O235" s="625" t="s">
        <v>715</v>
      </c>
      <c r="P235" s="625" t="s">
        <v>715</v>
      </c>
      <c r="Q235" s="625" t="s">
        <v>715</v>
      </c>
      <c r="R235" s="625" t="s">
        <v>715</v>
      </c>
      <c r="S235" s="625" t="s">
        <v>715</v>
      </c>
      <c r="T235" s="625" t="s">
        <v>715</v>
      </c>
      <c r="U235" s="625" t="s">
        <v>715</v>
      </c>
      <c r="V235" s="625" t="s">
        <v>715</v>
      </c>
      <c r="W235" s="625" t="s">
        <v>715</v>
      </c>
      <c r="X235" s="625" t="s">
        <v>715</v>
      </c>
      <c r="Y235" s="625" t="s">
        <v>715</v>
      </c>
      <c r="Z235" s="625" t="s">
        <v>715</v>
      </c>
      <c r="AA235" s="625" t="s">
        <v>715</v>
      </c>
      <c r="AB235" s="625" t="s">
        <v>715</v>
      </c>
      <c r="AC235" s="625" t="s">
        <v>715</v>
      </c>
      <c r="AD235" s="625" t="s">
        <v>715</v>
      </c>
      <c r="AE235" s="625" t="s">
        <v>715</v>
      </c>
      <c r="AF235" s="625" t="s">
        <v>715</v>
      </c>
      <c r="AG235" s="625" t="s">
        <v>715</v>
      </c>
      <c r="AH235" s="625" t="s">
        <v>715</v>
      </c>
      <c r="AI235" s="625" t="s">
        <v>715</v>
      </c>
      <c r="AJ235" s="625" t="s">
        <v>715</v>
      </c>
      <c r="AK235" s="625" t="s">
        <v>715</v>
      </c>
      <c r="AL235" s="625" t="s">
        <v>715</v>
      </c>
      <c r="AM235" s="625" t="s">
        <v>715</v>
      </c>
      <c r="AN235" s="625" t="s">
        <v>715</v>
      </c>
      <c r="AO235" s="625" t="s">
        <v>715</v>
      </c>
      <c r="AP235" s="625" t="s">
        <v>715</v>
      </c>
      <c r="AQ235" s="625">
        <v>0</v>
      </c>
      <c r="AR235" s="625" t="s">
        <v>715</v>
      </c>
      <c r="AS235" s="625">
        <v>0</v>
      </c>
    </row>
    <row r="236" spans="1:45" x14ac:dyDescent="0.25">
      <c r="A236" s="635" t="s">
        <v>931</v>
      </c>
      <c r="B236" s="625" t="s">
        <v>715</v>
      </c>
      <c r="C236" s="625" t="s">
        <v>715</v>
      </c>
      <c r="D236" s="625" t="s">
        <v>715</v>
      </c>
      <c r="E236" s="625" t="s">
        <v>715</v>
      </c>
      <c r="F236" s="625" t="s">
        <v>715</v>
      </c>
      <c r="G236" s="625" t="s">
        <v>715</v>
      </c>
      <c r="H236" s="625" t="s">
        <v>715</v>
      </c>
      <c r="I236" s="625" t="s">
        <v>715</v>
      </c>
      <c r="J236" s="625" t="s">
        <v>715</v>
      </c>
      <c r="K236" s="625" t="s">
        <v>715</v>
      </c>
      <c r="L236" s="625" t="s">
        <v>715</v>
      </c>
      <c r="M236" s="625" t="s">
        <v>715</v>
      </c>
      <c r="N236" s="625" t="s">
        <v>715</v>
      </c>
      <c r="O236" s="625" t="s">
        <v>715</v>
      </c>
      <c r="P236" s="625" t="s">
        <v>715</v>
      </c>
      <c r="Q236" s="625" t="s">
        <v>715</v>
      </c>
      <c r="R236" s="625" t="s">
        <v>715</v>
      </c>
      <c r="S236" s="625" t="s">
        <v>715</v>
      </c>
      <c r="T236" s="625" t="s">
        <v>715</v>
      </c>
      <c r="U236" s="625" t="s">
        <v>715</v>
      </c>
      <c r="V236" s="625" t="s">
        <v>715</v>
      </c>
      <c r="W236" s="625" t="s">
        <v>715</v>
      </c>
      <c r="X236" s="625" t="s">
        <v>715</v>
      </c>
      <c r="Y236" s="625" t="s">
        <v>715</v>
      </c>
      <c r="Z236" s="625" t="s">
        <v>715</v>
      </c>
      <c r="AA236" s="625" t="s">
        <v>715</v>
      </c>
      <c r="AB236" s="625" t="s">
        <v>715</v>
      </c>
      <c r="AC236" s="625" t="s">
        <v>715</v>
      </c>
      <c r="AD236" s="625" t="s">
        <v>715</v>
      </c>
      <c r="AE236" s="625" t="s">
        <v>715</v>
      </c>
      <c r="AF236" s="625" t="s">
        <v>715</v>
      </c>
      <c r="AG236" s="625" t="s">
        <v>715</v>
      </c>
      <c r="AH236" s="625" t="s">
        <v>715</v>
      </c>
      <c r="AI236" s="625" t="s">
        <v>715</v>
      </c>
      <c r="AJ236" s="625" t="s">
        <v>715</v>
      </c>
      <c r="AK236" s="625" t="s">
        <v>715</v>
      </c>
      <c r="AL236" s="625" t="s">
        <v>715</v>
      </c>
      <c r="AM236" s="625" t="s">
        <v>715</v>
      </c>
      <c r="AN236" s="625" t="s">
        <v>715</v>
      </c>
      <c r="AO236" s="625" t="s">
        <v>715</v>
      </c>
      <c r="AP236" s="625" t="s">
        <v>715</v>
      </c>
      <c r="AQ236" s="625">
        <v>0</v>
      </c>
      <c r="AR236" s="625" t="s">
        <v>715</v>
      </c>
      <c r="AS236" s="625">
        <v>0</v>
      </c>
    </row>
    <row r="237" spans="1:45" x14ac:dyDescent="0.25">
      <c r="A237" s="635" t="s">
        <v>932</v>
      </c>
      <c r="B237" s="625" t="s">
        <v>715</v>
      </c>
      <c r="C237" s="625" t="s">
        <v>715</v>
      </c>
      <c r="D237" s="625" t="s">
        <v>715</v>
      </c>
      <c r="E237" s="625" t="s">
        <v>715</v>
      </c>
      <c r="F237" s="625" t="s">
        <v>715</v>
      </c>
      <c r="G237" s="625" t="s">
        <v>715</v>
      </c>
      <c r="H237" s="625" t="s">
        <v>715</v>
      </c>
      <c r="I237" s="625" t="s">
        <v>715</v>
      </c>
      <c r="J237" s="625" t="s">
        <v>715</v>
      </c>
      <c r="K237" s="625" t="s">
        <v>715</v>
      </c>
      <c r="L237" s="625" t="s">
        <v>715</v>
      </c>
      <c r="M237" s="625" t="s">
        <v>715</v>
      </c>
      <c r="N237" s="625" t="s">
        <v>715</v>
      </c>
      <c r="O237" s="625" t="s">
        <v>715</v>
      </c>
      <c r="P237" s="625" t="s">
        <v>715</v>
      </c>
      <c r="Q237" s="625" t="s">
        <v>715</v>
      </c>
      <c r="R237" s="625" t="s">
        <v>715</v>
      </c>
      <c r="S237" s="625" t="s">
        <v>715</v>
      </c>
      <c r="T237" s="625" t="s">
        <v>715</v>
      </c>
      <c r="U237" s="625" t="s">
        <v>715</v>
      </c>
      <c r="V237" s="625" t="s">
        <v>715</v>
      </c>
      <c r="W237" s="625" t="s">
        <v>715</v>
      </c>
      <c r="X237" s="625" t="s">
        <v>715</v>
      </c>
      <c r="Y237" s="625" t="s">
        <v>715</v>
      </c>
      <c r="Z237" s="625" t="s">
        <v>715</v>
      </c>
      <c r="AA237" s="625" t="s">
        <v>715</v>
      </c>
      <c r="AB237" s="625" t="s">
        <v>715</v>
      </c>
      <c r="AC237" s="625" t="s">
        <v>715</v>
      </c>
      <c r="AD237" s="625" t="s">
        <v>715</v>
      </c>
      <c r="AE237" s="625" t="s">
        <v>715</v>
      </c>
      <c r="AF237" s="625" t="s">
        <v>715</v>
      </c>
      <c r="AG237" s="625" t="s">
        <v>715</v>
      </c>
      <c r="AH237" s="625" t="s">
        <v>715</v>
      </c>
      <c r="AI237" s="625" t="s">
        <v>715</v>
      </c>
      <c r="AJ237" s="625" t="s">
        <v>715</v>
      </c>
      <c r="AK237" s="625" t="s">
        <v>715</v>
      </c>
      <c r="AL237" s="625" t="s">
        <v>715</v>
      </c>
      <c r="AM237" s="625" t="s">
        <v>715</v>
      </c>
      <c r="AN237" s="625" t="s">
        <v>715</v>
      </c>
      <c r="AO237" s="625" t="s">
        <v>715</v>
      </c>
      <c r="AP237" s="625" t="s">
        <v>715</v>
      </c>
      <c r="AQ237" s="625">
        <v>0</v>
      </c>
      <c r="AR237" s="625" t="s">
        <v>715</v>
      </c>
      <c r="AS237" s="625">
        <v>0</v>
      </c>
    </row>
    <row r="238" spans="1:45" x14ac:dyDescent="0.25">
      <c r="A238" s="635" t="s">
        <v>933</v>
      </c>
      <c r="B238" s="625" t="s">
        <v>715</v>
      </c>
      <c r="C238" s="625" t="s">
        <v>715</v>
      </c>
      <c r="D238" s="625" t="s">
        <v>715</v>
      </c>
      <c r="E238" s="625" t="s">
        <v>715</v>
      </c>
      <c r="F238" s="625" t="s">
        <v>715</v>
      </c>
      <c r="G238" s="625" t="s">
        <v>715</v>
      </c>
      <c r="H238" s="625" t="s">
        <v>715</v>
      </c>
      <c r="I238" s="625" t="s">
        <v>715</v>
      </c>
      <c r="J238" s="625" t="s">
        <v>715</v>
      </c>
      <c r="K238" s="625" t="s">
        <v>715</v>
      </c>
      <c r="L238" s="625" t="s">
        <v>715</v>
      </c>
      <c r="M238" s="625" t="s">
        <v>715</v>
      </c>
      <c r="N238" s="625" t="s">
        <v>715</v>
      </c>
      <c r="O238" s="625" t="s">
        <v>715</v>
      </c>
      <c r="P238" s="625" t="s">
        <v>715</v>
      </c>
      <c r="Q238" s="625" t="s">
        <v>715</v>
      </c>
      <c r="R238" s="625" t="s">
        <v>715</v>
      </c>
      <c r="S238" s="625" t="s">
        <v>715</v>
      </c>
      <c r="T238" s="625" t="s">
        <v>715</v>
      </c>
      <c r="U238" s="625" t="s">
        <v>715</v>
      </c>
      <c r="V238" s="625" t="s">
        <v>715</v>
      </c>
      <c r="W238" s="625" t="s">
        <v>715</v>
      </c>
      <c r="X238" s="625" t="s">
        <v>715</v>
      </c>
      <c r="Y238" s="625" t="s">
        <v>715</v>
      </c>
      <c r="Z238" s="625" t="s">
        <v>715</v>
      </c>
      <c r="AA238" s="625" t="s">
        <v>715</v>
      </c>
      <c r="AB238" s="625" t="s">
        <v>715</v>
      </c>
      <c r="AC238" s="625" t="s">
        <v>715</v>
      </c>
      <c r="AD238" s="625" t="s">
        <v>715</v>
      </c>
      <c r="AE238" s="625" t="s">
        <v>715</v>
      </c>
      <c r="AF238" s="625" t="s">
        <v>715</v>
      </c>
      <c r="AG238" s="625" t="s">
        <v>715</v>
      </c>
      <c r="AH238" s="625" t="s">
        <v>715</v>
      </c>
      <c r="AI238" s="625" t="s">
        <v>715</v>
      </c>
      <c r="AJ238" s="625" t="s">
        <v>715</v>
      </c>
      <c r="AK238" s="625" t="s">
        <v>715</v>
      </c>
      <c r="AL238" s="625" t="s">
        <v>715</v>
      </c>
      <c r="AM238" s="625" t="s">
        <v>715</v>
      </c>
      <c r="AN238" s="625" t="s">
        <v>715</v>
      </c>
      <c r="AO238" s="625" t="s">
        <v>715</v>
      </c>
      <c r="AP238" s="625" t="s">
        <v>715</v>
      </c>
      <c r="AQ238" s="625">
        <v>0</v>
      </c>
      <c r="AR238" s="625" t="s">
        <v>715</v>
      </c>
      <c r="AS238" s="625">
        <v>0</v>
      </c>
    </row>
    <row r="239" spans="1:45" x14ac:dyDescent="0.25">
      <c r="A239" s="635" t="s">
        <v>934</v>
      </c>
      <c r="B239" s="625" t="s">
        <v>715</v>
      </c>
      <c r="C239" s="625" t="s">
        <v>715</v>
      </c>
      <c r="D239" s="625" t="s">
        <v>715</v>
      </c>
      <c r="E239" s="625" t="s">
        <v>715</v>
      </c>
      <c r="F239" s="625" t="s">
        <v>715</v>
      </c>
      <c r="G239" s="625" t="s">
        <v>715</v>
      </c>
      <c r="H239" s="625" t="s">
        <v>715</v>
      </c>
      <c r="I239" s="625" t="s">
        <v>715</v>
      </c>
      <c r="J239" s="625" t="s">
        <v>715</v>
      </c>
      <c r="K239" s="625" t="s">
        <v>715</v>
      </c>
      <c r="L239" s="625" t="s">
        <v>715</v>
      </c>
      <c r="M239" s="625" t="s">
        <v>715</v>
      </c>
      <c r="N239" s="625" t="s">
        <v>715</v>
      </c>
      <c r="O239" s="625" t="s">
        <v>715</v>
      </c>
      <c r="P239" s="625" t="s">
        <v>715</v>
      </c>
      <c r="Q239" s="625" t="s">
        <v>715</v>
      </c>
      <c r="R239" s="625" t="s">
        <v>715</v>
      </c>
      <c r="S239" s="625" t="s">
        <v>715</v>
      </c>
      <c r="T239" s="625" t="s">
        <v>715</v>
      </c>
      <c r="U239" s="625" t="s">
        <v>715</v>
      </c>
      <c r="V239" s="625" t="s">
        <v>715</v>
      </c>
      <c r="W239" s="625" t="s">
        <v>715</v>
      </c>
      <c r="X239" s="625" t="s">
        <v>715</v>
      </c>
      <c r="Y239" s="625" t="s">
        <v>715</v>
      </c>
      <c r="Z239" s="625" t="s">
        <v>715</v>
      </c>
      <c r="AA239" s="625" t="s">
        <v>715</v>
      </c>
      <c r="AB239" s="625" t="s">
        <v>715</v>
      </c>
      <c r="AC239" s="625" t="s">
        <v>715</v>
      </c>
      <c r="AD239" s="625" t="s">
        <v>715</v>
      </c>
      <c r="AE239" s="625" t="s">
        <v>715</v>
      </c>
      <c r="AF239" s="625" t="s">
        <v>715</v>
      </c>
      <c r="AG239" s="625" t="s">
        <v>715</v>
      </c>
      <c r="AH239" s="625" t="s">
        <v>715</v>
      </c>
      <c r="AI239" s="625" t="s">
        <v>715</v>
      </c>
      <c r="AJ239" s="625" t="s">
        <v>715</v>
      </c>
      <c r="AK239" s="625" t="s">
        <v>715</v>
      </c>
      <c r="AL239" s="625" t="s">
        <v>715</v>
      </c>
      <c r="AM239" s="625" t="s">
        <v>715</v>
      </c>
      <c r="AN239" s="625" t="s">
        <v>715</v>
      </c>
      <c r="AO239" s="625" t="s">
        <v>715</v>
      </c>
      <c r="AP239" s="625" t="s">
        <v>715</v>
      </c>
      <c r="AQ239" s="625">
        <v>0</v>
      </c>
      <c r="AR239" s="625" t="s">
        <v>715</v>
      </c>
      <c r="AS239" s="625">
        <v>0</v>
      </c>
    </row>
    <row r="240" spans="1:45" x14ac:dyDescent="0.25">
      <c r="A240" s="635" t="s">
        <v>935</v>
      </c>
      <c r="B240" s="625" t="s">
        <v>715</v>
      </c>
      <c r="C240" s="625" t="s">
        <v>715</v>
      </c>
      <c r="D240" s="625" t="s">
        <v>715</v>
      </c>
      <c r="E240" s="625" t="s">
        <v>715</v>
      </c>
      <c r="F240" s="625" t="s">
        <v>715</v>
      </c>
      <c r="G240" s="625" t="s">
        <v>715</v>
      </c>
      <c r="H240" s="625" t="s">
        <v>715</v>
      </c>
      <c r="I240" s="625" t="s">
        <v>715</v>
      </c>
      <c r="J240" s="625" t="s">
        <v>715</v>
      </c>
      <c r="K240" s="625" t="s">
        <v>715</v>
      </c>
      <c r="L240" s="625" t="s">
        <v>715</v>
      </c>
      <c r="M240" s="625" t="s">
        <v>715</v>
      </c>
      <c r="N240" s="625" t="s">
        <v>715</v>
      </c>
      <c r="O240" s="625" t="s">
        <v>715</v>
      </c>
      <c r="P240" s="625" t="s">
        <v>715</v>
      </c>
      <c r="Q240" s="625" t="s">
        <v>715</v>
      </c>
      <c r="R240" s="625" t="s">
        <v>715</v>
      </c>
      <c r="S240" s="625" t="s">
        <v>715</v>
      </c>
      <c r="T240" s="625" t="s">
        <v>715</v>
      </c>
      <c r="U240" s="625" t="s">
        <v>715</v>
      </c>
      <c r="V240" s="625" t="s">
        <v>715</v>
      </c>
      <c r="W240" s="625" t="s">
        <v>715</v>
      </c>
      <c r="X240" s="625" t="s">
        <v>715</v>
      </c>
      <c r="Y240" s="625" t="s">
        <v>715</v>
      </c>
      <c r="Z240" s="625" t="s">
        <v>715</v>
      </c>
      <c r="AA240" s="625" t="s">
        <v>715</v>
      </c>
      <c r="AB240" s="625" t="s">
        <v>715</v>
      </c>
      <c r="AC240" s="625" t="s">
        <v>715</v>
      </c>
      <c r="AD240" s="625" t="s">
        <v>715</v>
      </c>
      <c r="AE240" s="625" t="s">
        <v>715</v>
      </c>
      <c r="AF240" s="625" t="s">
        <v>715</v>
      </c>
      <c r="AG240" s="625" t="s">
        <v>715</v>
      </c>
      <c r="AH240" s="625" t="s">
        <v>715</v>
      </c>
      <c r="AI240" s="625" t="s">
        <v>715</v>
      </c>
      <c r="AJ240" s="625" t="s">
        <v>715</v>
      </c>
      <c r="AK240" s="625" t="s">
        <v>715</v>
      </c>
      <c r="AL240" s="625" t="s">
        <v>715</v>
      </c>
      <c r="AM240" s="625" t="s">
        <v>715</v>
      </c>
      <c r="AN240" s="625" t="s">
        <v>715</v>
      </c>
      <c r="AO240" s="625" t="s">
        <v>715</v>
      </c>
      <c r="AP240" s="625" t="s">
        <v>715</v>
      </c>
      <c r="AQ240" s="625">
        <v>0</v>
      </c>
      <c r="AR240" s="625" t="s">
        <v>715</v>
      </c>
      <c r="AS240" s="625">
        <v>0</v>
      </c>
    </row>
    <row r="241" spans="1:45" x14ac:dyDescent="0.25">
      <c r="A241" s="635" t="s">
        <v>936</v>
      </c>
      <c r="B241" s="625" t="s">
        <v>715</v>
      </c>
      <c r="C241" s="625" t="s">
        <v>715</v>
      </c>
      <c r="D241" s="625" t="s">
        <v>715</v>
      </c>
      <c r="E241" s="625" t="s">
        <v>715</v>
      </c>
      <c r="F241" s="625" t="s">
        <v>715</v>
      </c>
      <c r="G241" s="625" t="s">
        <v>715</v>
      </c>
      <c r="H241" s="625" t="s">
        <v>715</v>
      </c>
      <c r="I241" s="625" t="s">
        <v>715</v>
      </c>
      <c r="J241" s="625" t="s">
        <v>715</v>
      </c>
      <c r="K241" s="625" t="s">
        <v>715</v>
      </c>
      <c r="L241" s="625" t="s">
        <v>715</v>
      </c>
      <c r="M241" s="625" t="s">
        <v>715</v>
      </c>
      <c r="N241" s="625" t="s">
        <v>715</v>
      </c>
      <c r="O241" s="625" t="s">
        <v>715</v>
      </c>
      <c r="P241" s="625" t="s">
        <v>715</v>
      </c>
      <c r="Q241" s="625" t="s">
        <v>715</v>
      </c>
      <c r="R241" s="625" t="s">
        <v>715</v>
      </c>
      <c r="S241" s="625" t="s">
        <v>715</v>
      </c>
      <c r="T241" s="625" t="s">
        <v>715</v>
      </c>
      <c r="U241" s="625" t="s">
        <v>715</v>
      </c>
      <c r="V241" s="625" t="s">
        <v>715</v>
      </c>
      <c r="W241" s="625" t="s">
        <v>715</v>
      </c>
      <c r="X241" s="625" t="s">
        <v>715</v>
      </c>
      <c r="Y241" s="625" t="s">
        <v>715</v>
      </c>
      <c r="Z241" s="625" t="s">
        <v>715</v>
      </c>
      <c r="AA241" s="625" t="s">
        <v>715</v>
      </c>
      <c r="AB241" s="625" t="s">
        <v>715</v>
      </c>
      <c r="AC241" s="625" t="s">
        <v>715</v>
      </c>
      <c r="AD241" s="625" t="s">
        <v>715</v>
      </c>
      <c r="AE241" s="625" t="s">
        <v>715</v>
      </c>
      <c r="AF241" s="625" t="s">
        <v>715</v>
      </c>
      <c r="AG241" s="625" t="s">
        <v>715</v>
      </c>
      <c r="AH241" s="625" t="s">
        <v>715</v>
      </c>
      <c r="AI241" s="625" t="s">
        <v>715</v>
      </c>
      <c r="AJ241" s="625" t="s">
        <v>715</v>
      </c>
      <c r="AK241" s="625" t="s">
        <v>715</v>
      </c>
      <c r="AL241" s="625" t="s">
        <v>715</v>
      </c>
      <c r="AM241" s="625" t="s">
        <v>715</v>
      </c>
      <c r="AN241" s="625" t="s">
        <v>715</v>
      </c>
      <c r="AO241" s="625" t="s">
        <v>715</v>
      </c>
      <c r="AP241" s="625" t="s">
        <v>715</v>
      </c>
      <c r="AQ241" s="625">
        <v>0</v>
      </c>
      <c r="AR241" s="625" t="s">
        <v>715</v>
      </c>
      <c r="AS241" s="625">
        <v>0</v>
      </c>
    </row>
    <row r="242" spans="1:45" x14ac:dyDescent="0.25">
      <c r="A242" s="635" t="s">
        <v>937</v>
      </c>
      <c r="B242" s="625" t="s">
        <v>715</v>
      </c>
      <c r="C242" s="625" t="s">
        <v>715</v>
      </c>
      <c r="D242" s="625" t="s">
        <v>715</v>
      </c>
      <c r="E242" s="625" t="s">
        <v>715</v>
      </c>
      <c r="F242" s="625" t="s">
        <v>715</v>
      </c>
      <c r="G242" s="625" t="s">
        <v>715</v>
      </c>
      <c r="H242" s="625" t="s">
        <v>715</v>
      </c>
      <c r="I242" s="625" t="s">
        <v>715</v>
      </c>
      <c r="J242" s="625" t="s">
        <v>715</v>
      </c>
      <c r="K242" s="625" t="s">
        <v>715</v>
      </c>
      <c r="L242" s="625" t="s">
        <v>715</v>
      </c>
      <c r="M242" s="625" t="s">
        <v>715</v>
      </c>
      <c r="N242" s="625" t="s">
        <v>715</v>
      </c>
      <c r="O242" s="625" t="s">
        <v>715</v>
      </c>
      <c r="P242" s="625" t="s">
        <v>715</v>
      </c>
      <c r="Q242" s="625" t="s">
        <v>715</v>
      </c>
      <c r="R242" s="625" t="s">
        <v>715</v>
      </c>
      <c r="S242" s="625" t="s">
        <v>715</v>
      </c>
      <c r="T242" s="625" t="s">
        <v>715</v>
      </c>
      <c r="U242" s="625" t="s">
        <v>715</v>
      </c>
      <c r="V242" s="625" t="s">
        <v>715</v>
      </c>
      <c r="W242" s="625" t="s">
        <v>715</v>
      </c>
      <c r="X242" s="625" t="s">
        <v>715</v>
      </c>
      <c r="Y242" s="625" t="s">
        <v>715</v>
      </c>
      <c r="Z242" s="625" t="s">
        <v>715</v>
      </c>
      <c r="AA242" s="625" t="s">
        <v>715</v>
      </c>
      <c r="AB242" s="625" t="s">
        <v>715</v>
      </c>
      <c r="AC242" s="625" t="s">
        <v>715</v>
      </c>
      <c r="AD242" s="625" t="s">
        <v>715</v>
      </c>
      <c r="AE242" s="625" t="s">
        <v>715</v>
      </c>
      <c r="AF242" s="625" t="s">
        <v>715</v>
      </c>
      <c r="AG242" s="625" t="s">
        <v>715</v>
      </c>
      <c r="AH242" s="625" t="s">
        <v>715</v>
      </c>
      <c r="AI242" s="625" t="s">
        <v>715</v>
      </c>
      <c r="AJ242" s="625" t="s">
        <v>715</v>
      </c>
      <c r="AK242" s="625" t="s">
        <v>715</v>
      </c>
      <c r="AL242" s="625" t="s">
        <v>715</v>
      </c>
      <c r="AM242" s="625" t="s">
        <v>715</v>
      </c>
      <c r="AN242" s="625" t="s">
        <v>715</v>
      </c>
      <c r="AO242" s="625" t="s">
        <v>715</v>
      </c>
      <c r="AP242" s="625" t="s">
        <v>715</v>
      </c>
      <c r="AQ242" s="625">
        <v>0</v>
      </c>
      <c r="AR242" s="625" t="s">
        <v>715</v>
      </c>
      <c r="AS242" s="625">
        <v>0</v>
      </c>
    </row>
    <row r="243" spans="1:45" x14ac:dyDescent="0.25">
      <c r="A243" s="635" t="s">
        <v>938</v>
      </c>
      <c r="B243" s="625" t="s">
        <v>715</v>
      </c>
      <c r="C243" s="625" t="s">
        <v>715</v>
      </c>
      <c r="D243" s="625" t="s">
        <v>715</v>
      </c>
      <c r="E243" s="625" t="s">
        <v>715</v>
      </c>
      <c r="F243" s="625" t="s">
        <v>715</v>
      </c>
      <c r="G243" s="625" t="s">
        <v>715</v>
      </c>
      <c r="H243" s="625" t="s">
        <v>715</v>
      </c>
      <c r="I243" s="625" t="s">
        <v>715</v>
      </c>
      <c r="J243" s="625" t="s">
        <v>715</v>
      </c>
      <c r="K243" s="625" t="s">
        <v>715</v>
      </c>
      <c r="L243" s="625" t="s">
        <v>715</v>
      </c>
      <c r="M243" s="625" t="s">
        <v>715</v>
      </c>
      <c r="N243" s="625" t="s">
        <v>715</v>
      </c>
      <c r="O243" s="625" t="s">
        <v>715</v>
      </c>
      <c r="P243" s="625" t="s">
        <v>715</v>
      </c>
      <c r="Q243" s="625" t="s">
        <v>715</v>
      </c>
      <c r="R243" s="625" t="s">
        <v>715</v>
      </c>
      <c r="S243" s="625" t="s">
        <v>715</v>
      </c>
      <c r="T243" s="625" t="s">
        <v>715</v>
      </c>
      <c r="U243" s="625" t="s">
        <v>715</v>
      </c>
      <c r="V243" s="625" t="s">
        <v>715</v>
      </c>
      <c r="W243" s="625" t="s">
        <v>715</v>
      </c>
      <c r="X243" s="625" t="s">
        <v>715</v>
      </c>
      <c r="Y243" s="625" t="s">
        <v>715</v>
      </c>
      <c r="Z243" s="625" t="s">
        <v>715</v>
      </c>
      <c r="AA243" s="625" t="s">
        <v>715</v>
      </c>
      <c r="AB243" s="625" t="s">
        <v>715</v>
      </c>
      <c r="AC243" s="625" t="s">
        <v>715</v>
      </c>
      <c r="AD243" s="625" t="s">
        <v>715</v>
      </c>
      <c r="AE243" s="625" t="s">
        <v>715</v>
      </c>
      <c r="AF243" s="625" t="s">
        <v>715</v>
      </c>
      <c r="AG243" s="625" t="s">
        <v>715</v>
      </c>
      <c r="AH243" s="625" t="s">
        <v>715</v>
      </c>
      <c r="AI243" s="625" t="s">
        <v>715</v>
      </c>
      <c r="AJ243" s="625" t="s">
        <v>715</v>
      </c>
      <c r="AK243" s="625" t="s">
        <v>715</v>
      </c>
      <c r="AL243" s="625" t="s">
        <v>715</v>
      </c>
      <c r="AM243" s="625" t="s">
        <v>715</v>
      </c>
      <c r="AN243" s="625" t="s">
        <v>715</v>
      </c>
      <c r="AO243" s="625" t="s">
        <v>715</v>
      </c>
      <c r="AP243" s="625" t="s">
        <v>715</v>
      </c>
      <c r="AQ243" s="625">
        <v>0</v>
      </c>
      <c r="AR243" s="625" t="s">
        <v>715</v>
      </c>
      <c r="AS243" s="625">
        <v>0</v>
      </c>
    </row>
    <row r="244" spans="1:45" x14ac:dyDescent="0.25">
      <c r="A244" s="635" t="s">
        <v>939</v>
      </c>
      <c r="B244" s="625" t="s">
        <v>715</v>
      </c>
      <c r="C244" s="625" t="s">
        <v>715</v>
      </c>
      <c r="D244" s="625" t="s">
        <v>715</v>
      </c>
      <c r="E244" s="625" t="s">
        <v>715</v>
      </c>
      <c r="F244" s="625" t="s">
        <v>715</v>
      </c>
      <c r="G244" s="625" t="s">
        <v>715</v>
      </c>
      <c r="H244" s="625" t="s">
        <v>715</v>
      </c>
      <c r="I244" s="625" t="s">
        <v>715</v>
      </c>
      <c r="J244" s="625" t="s">
        <v>715</v>
      </c>
      <c r="K244" s="625" t="s">
        <v>715</v>
      </c>
      <c r="L244" s="625" t="s">
        <v>715</v>
      </c>
      <c r="M244" s="625" t="s">
        <v>715</v>
      </c>
      <c r="N244" s="625" t="s">
        <v>715</v>
      </c>
      <c r="O244" s="625" t="s">
        <v>715</v>
      </c>
      <c r="P244" s="625" t="s">
        <v>715</v>
      </c>
      <c r="Q244" s="625" t="s">
        <v>715</v>
      </c>
      <c r="R244" s="625" t="s">
        <v>715</v>
      </c>
      <c r="S244" s="625" t="s">
        <v>715</v>
      </c>
      <c r="T244" s="625" t="s">
        <v>715</v>
      </c>
      <c r="U244" s="625" t="s">
        <v>715</v>
      </c>
      <c r="V244" s="625" t="s">
        <v>715</v>
      </c>
      <c r="W244" s="625" t="s">
        <v>715</v>
      </c>
      <c r="X244" s="625" t="s">
        <v>715</v>
      </c>
      <c r="Y244" s="625" t="s">
        <v>715</v>
      </c>
      <c r="Z244" s="625" t="s">
        <v>715</v>
      </c>
      <c r="AA244" s="625" t="s">
        <v>715</v>
      </c>
      <c r="AB244" s="625" t="s">
        <v>715</v>
      </c>
      <c r="AC244" s="625" t="s">
        <v>715</v>
      </c>
      <c r="AD244" s="625" t="s">
        <v>715</v>
      </c>
      <c r="AE244" s="625" t="s">
        <v>715</v>
      </c>
      <c r="AF244" s="625" t="s">
        <v>715</v>
      </c>
      <c r="AG244" s="625" t="s">
        <v>715</v>
      </c>
      <c r="AH244" s="625" t="s">
        <v>715</v>
      </c>
      <c r="AI244" s="625" t="s">
        <v>715</v>
      </c>
      <c r="AJ244" s="625" t="s">
        <v>715</v>
      </c>
      <c r="AK244" s="625" t="s">
        <v>715</v>
      </c>
      <c r="AL244" s="625" t="s">
        <v>715</v>
      </c>
      <c r="AM244" s="625" t="s">
        <v>715</v>
      </c>
      <c r="AN244" s="625" t="s">
        <v>715</v>
      </c>
      <c r="AO244" s="625" t="s">
        <v>715</v>
      </c>
      <c r="AP244" s="625" t="s">
        <v>715</v>
      </c>
      <c r="AQ244" s="625">
        <v>0</v>
      </c>
      <c r="AR244" s="625" t="s">
        <v>715</v>
      </c>
      <c r="AS244" s="625">
        <v>0</v>
      </c>
    </row>
    <row r="245" spans="1:45" x14ac:dyDescent="0.25">
      <c r="A245" s="635" t="s">
        <v>940</v>
      </c>
      <c r="B245" s="625" t="s">
        <v>715</v>
      </c>
      <c r="C245" s="625" t="s">
        <v>715</v>
      </c>
      <c r="D245" s="625" t="s">
        <v>715</v>
      </c>
      <c r="E245" s="625" t="s">
        <v>715</v>
      </c>
      <c r="F245" s="625" t="s">
        <v>715</v>
      </c>
      <c r="G245" s="625" t="s">
        <v>715</v>
      </c>
      <c r="H245" s="625" t="s">
        <v>715</v>
      </c>
      <c r="I245" s="625" t="s">
        <v>715</v>
      </c>
      <c r="J245" s="625" t="s">
        <v>715</v>
      </c>
      <c r="K245" s="625" t="s">
        <v>715</v>
      </c>
      <c r="L245" s="625" t="s">
        <v>715</v>
      </c>
      <c r="M245" s="625" t="s">
        <v>715</v>
      </c>
      <c r="N245" s="625" t="s">
        <v>715</v>
      </c>
      <c r="O245" s="625" t="s">
        <v>715</v>
      </c>
      <c r="P245" s="625" t="s">
        <v>715</v>
      </c>
      <c r="Q245" s="625" t="s">
        <v>715</v>
      </c>
      <c r="R245" s="625" t="s">
        <v>715</v>
      </c>
      <c r="S245" s="625" t="s">
        <v>715</v>
      </c>
      <c r="T245" s="625" t="s">
        <v>715</v>
      </c>
      <c r="U245" s="625" t="s">
        <v>715</v>
      </c>
      <c r="V245" s="625" t="s">
        <v>715</v>
      </c>
      <c r="W245" s="625" t="s">
        <v>715</v>
      </c>
      <c r="X245" s="625" t="s">
        <v>715</v>
      </c>
      <c r="Y245" s="625" t="s">
        <v>715</v>
      </c>
      <c r="Z245" s="625" t="s">
        <v>715</v>
      </c>
      <c r="AA245" s="625" t="s">
        <v>715</v>
      </c>
      <c r="AB245" s="625" t="s">
        <v>715</v>
      </c>
      <c r="AC245" s="625" t="s">
        <v>715</v>
      </c>
      <c r="AD245" s="625" t="s">
        <v>715</v>
      </c>
      <c r="AE245" s="625" t="s">
        <v>715</v>
      </c>
      <c r="AF245" s="625" t="s">
        <v>715</v>
      </c>
      <c r="AG245" s="625" t="s">
        <v>715</v>
      </c>
      <c r="AH245" s="625" t="s">
        <v>715</v>
      </c>
      <c r="AI245" s="625" t="s">
        <v>715</v>
      </c>
      <c r="AJ245" s="625" t="s">
        <v>715</v>
      </c>
      <c r="AK245" s="625" t="s">
        <v>715</v>
      </c>
      <c r="AL245" s="625" t="s">
        <v>715</v>
      </c>
      <c r="AM245" s="625" t="s">
        <v>715</v>
      </c>
      <c r="AN245" s="625" t="s">
        <v>715</v>
      </c>
      <c r="AO245" s="625" t="s">
        <v>715</v>
      </c>
      <c r="AP245" s="625" t="s">
        <v>715</v>
      </c>
      <c r="AQ245" s="625">
        <v>0</v>
      </c>
      <c r="AR245" s="625" t="s">
        <v>715</v>
      </c>
      <c r="AS245" s="625">
        <v>0</v>
      </c>
    </row>
    <row r="246" spans="1:45" x14ac:dyDescent="0.25">
      <c r="A246" s="635" t="s">
        <v>941</v>
      </c>
      <c r="B246" s="625" t="s">
        <v>715</v>
      </c>
      <c r="C246" s="625" t="s">
        <v>715</v>
      </c>
      <c r="D246" s="625" t="s">
        <v>715</v>
      </c>
      <c r="E246" s="625" t="s">
        <v>715</v>
      </c>
      <c r="F246" s="625" t="s">
        <v>715</v>
      </c>
      <c r="G246" s="625" t="s">
        <v>715</v>
      </c>
      <c r="H246" s="625" t="s">
        <v>715</v>
      </c>
      <c r="I246" s="625" t="s">
        <v>715</v>
      </c>
      <c r="J246" s="625" t="s">
        <v>715</v>
      </c>
      <c r="K246" s="625" t="s">
        <v>715</v>
      </c>
      <c r="L246" s="625" t="s">
        <v>715</v>
      </c>
      <c r="M246" s="625" t="s">
        <v>715</v>
      </c>
      <c r="N246" s="625" t="s">
        <v>715</v>
      </c>
      <c r="O246" s="625" t="s">
        <v>715</v>
      </c>
      <c r="P246" s="625" t="s">
        <v>715</v>
      </c>
      <c r="Q246" s="625" t="s">
        <v>715</v>
      </c>
      <c r="R246" s="625" t="s">
        <v>715</v>
      </c>
      <c r="S246" s="625" t="s">
        <v>715</v>
      </c>
      <c r="T246" s="625" t="s">
        <v>715</v>
      </c>
      <c r="U246" s="625" t="s">
        <v>715</v>
      </c>
      <c r="V246" s="625" t="s">
        <v>715</v>
      </c>
      <c r="W246" s="625" t="s">
        <v>715</v>
      </c>
      <c r="X246" s="625" t="s">
        <v>715</v>
      </c>
      <c r="Y246" s="625" t="s">
        <v>715</v>
      </c>
      <c r="Z246" s="625" t="s">
        <v>715</v>
      </c>
      <c r="AA246" s="625" t="s">
        <v>715</v>
      </c>
      <c r="AB246" s="625" t="s">
        <v>715</v>
      </c>
      <c r="AC246" s="625" t="s">
        <v>715</v>
      </c>
      <c r="AD246" s="625" t="s">
        <v>715</v>
      </c>
      <c r="AE246" s="625" t="s">
        <v>715</v>
      </c>
      <c r="AF246" s="625" t="s">
        <v>715</v>
      </c>
      <c r="AG246" s="625" t="s">
        <v>715</v>
      </c>
      <c r="AH246" s="625" t="s">
        <v>715</v>
      </c>
      <c r="AI246" s="625" t="s">
        <v>715</v>
      </c>
      <c r="AJ246" s="625" t="s">
        <v>715</v>
      </c>
      <c r="AK246" s="625" t="s">
        <v>715</v>
      </c>
      <c r="AL246" s="625" t="s">
        <v>715</v>
      </c>
      <c r="AM246" s="625" t="s">
        <v>715</v>
      </c>
      <c r="AN246" s="625" t="s">
        <v>715</v>
      </c>
      <c r="AO246" s="625" t="s">
        <v>715</v>
      </c>
      <c r="AP246" s="625" t="s">
        <v>715</v>
      </c>
      <c r="AQ246" s="625">
        <v>0</v>
      </c>
      <c r="AR246" s="625" t="s">
        <v>715</v>
      </c>
      <c r="AS246" s="625">
        <v>0</v>
      </c>
    </row>
    <row r="247" spans="1:45" x14ac:dyDescent="0.25">
      <c r="A247" s="635" t="s">
        <v>942</v>
      </c>
      <c r="B247" s="625" t="s">
        <v>715</v>
      </c>
      <c r="C247" s="625" t="s">
        <v>715</v>
      </c>
      <c r="D247" s="625" t="s">
        <v>715</v>
      </c>
      <c r="E247" s="625" t="s">
        <v>715</v>
      </c>
      <c r="F247" s="625" t="s">
        <v>715</v>
      </c>
      <c r="G247" s="625" t="s">
        <v>715</v>
      </c>
      <c r="H247" s="625" t="s">
        <v>715</v>
      </c>
      <c r="I247" s="625" t="s">
        <v>715</v>
      </c>
      <c r="J247" s="625" t="s">
        <v>715</v>
      </c>
      <c r="K247" s="625" t="s">
        <v>715</v>
      </c>
      <c r="L247" s="625" t="s">
        <v>715</v>
      </c>
      <c r="M247" s="625" t="s">
        <v>715</v>
      </c>
      <c r="N247" s="625" t="s">
        <v>715</v>
      </c>
      <c r="O247" s="625" t="s">
        <v>715</v>
      </c>
      <c r="P247" s="625" t="s">
        <v>715</v>
      </c>
      <c r="Q247" s="625" t="s">
        <v>715</v>
      </c>
      <c r="R247" s="625" t="s">
        <v>715</v>
      </c>
      <c r="S247" s="625" t="s">
        <v>715</v>
      </c>
      <c r="T247" s="625" t="s">
        <v>715</v>
      </c>
      <c r="U247" s="625" t="s">
        <v>715</v>
      </c>
      <c r="V247" s="625" t="s">
        <v>715</v>
      </c>
      <c r="W247" s="625" t="s">
        <v>715</v>
      </c>
      <c r="X247" s="625" t="s">
        <v>715</v>
      </c>
      <c r="Y247" s="625" t="s">
        <v>715</v>
      </c>
      <c r="Z247" s="625" t="s">
        <v>715</v>
      </c>
      <c r="AA247" s="625" t="s">
        <v>715</v>
      </c>
      <c r="AB247" s="625" t="s">
        <v>715</v>
      </c>
      <c r="AC247" s="625" t="s">
        <v>715</v>
      </c>
      <c r="AD247" s="625" t="s">
        <v>715</v>
      </c>
      <c r="AE247" s="625" t="s">
        <v>715</v>
      </c>
      <c r="AF247" s="625" t="s">
        <v>715</v>
      </c>
      <c r="AG247" s="625" t="s">
        <v>715</v>
      </c>
      <c r="AH247" s="625" t="s">
        <v>715</v>
      </c>
      <c r="AI247" s="625" t="s">
        <v>715</v>
      </c>
      <c r="AJ247" s="625" t="s">
        <v>715</v>
      </c>
      <c r="AK247" s="625" t="s">
        <v>715</v>
      </c>
      <c r="AL247" s="625" t="s">
        <v>715</v>
      </c>
      <c r="AM247" s="625" t="s">
        <v>715</v>
      </c>
      <c r="AN247" s="625" t="s">
        <v>715</v>
      </c>
      <c r="AO247" s="625" t="s">
        <v>715</v>
      </c>
      <c r="AP247" s="625" t="s">
        <v>715</v>
      </c>
      <c r="AQ247" s="625">
        <v>0</v>
      </c>
      <c r="AR247" s="625" t="s">
        <v>715</v>
      </c>
      <c r="AS247" s="625">
        <v>0</v>
      </c>
    </row>
    <row r="248" spans="1:45" x14ac:dyDescent="0.25">
      <c r="A248" s="635" t="s">
        <v>943</v>
      </c>
      <c r="B248" s="625" t="s">
        <v>715</v>
      </c>
      <c r="C248" s="625" t="s">
        <v>715</v>
      </c>
      <c r="D248" s="625" t="s">
        <v>715</v>
      </c>
      <c r="E248" s="625" t="s">
        <v>715</v>
      </c>
      <c r="F248" s="625" t="s">
        <v>715</v>
      </c>
      <c r="G248" s="625" t="s">
        <v>715</v>
      </c>
      <c r="H248" s="625" t="s">
        <v>715</v>
      </c>
      <c r="I248" s="625" t="s">
        <v>715</v>
      </c>
      <c r="J248" s="625" t="s">
        <v>715</v>
      </c>
      <c r="K248" s="625" t="s">
        <v>715</v>
      </c>
      <c r="L248" s="625" t="s">
        <v>715</v>
      </c>
      <c r="M248" s="625" t="s">
        <v>715</v>
      </c>
      <c r="N248" s="625" t="s">
        <v>715</v>
      </c>
      <c r="O248" s="625" t="s">
        <v>715</v>
      </c>
      <c r="P248" s="625" t="s">
        <v>715</v>
      </c>
      <c r="Q248" s="625" t="s">
        <v>715</v>
      </c>
      <c r="R248" s="625" t="s">
        <v>715</v>
      </c>
      <c r="S248" s="625" t="s">
        <v>715</v>
      </c>
      <c r="T248" s="625" t="s">
        <v>715</v>
      </c>
      <c r="U248" s="625" t="s">
        <v>715</v>
      </c>
      <c r="V248" s="625" t="s">
        <v>715</v>
      </c>
      <c r="W248" s="625" t="s">
        <v>715</v>
      </c>
      <c r="X248" s="625" t="s">
        <v>715</v>
      </c>
      <c r="Y248" s="625" t="s">
        <v>715</v>
      </c>
      <c r="Z248" s="625" t="s">
        <v>715</v>
      </c>
      <c r="AA248" s="625" t="s">
        <v>715</v>
      </c>
      <c r="AB248" s="625" t="s">
        <v>715</v>
      </c>
      <c r="AC248" s="625" t="s">
        <v>715</v>
      </c>
      <c r="AD248" s="625" t="s">
        <v>715</v>
      </c>
      <c r="AE248" s="625" t="s">
        <v>715</v>
      </c>
      <c r="AF248" s="625" t="s">
        <v>715</v>
      </c>
      <c r="AG248" s="625" t="s">
        <v>715</v>
      </c>
      <c r="AH248" s="625" t="s">
        <v>715</v>
      </c>
      <c r="AI248" s="625" t="s">
        <v>715</v>
      </c>
      <c r="AJ248" s="625" t="s">
        <v>715</v>
      </c>
      <c r="AK248" s="625" t="s">
        <v>715</v>
      </c>
      <c r="AL248" s="625" t="s">
        <v>715</v>
      </c>
      <c r="AM248" s="625" t="s">
        <v>715</v>
      </c>
      <c r="AN248" s="625" t="s">
        <v>715</v>
      </c>
      <c r="AO248" s="625" t="s">
        <v>715</v>
      </c>
      <c r="AP248" s="625" t="s">
        <v>715</v>
      </c>
      <c r="AQ248" s="625">
        <v>0</v>
      </c>
      <c r="AR248" s="625" t="s">
        <v>715</v>
      </c>
      <c r="AS248" s="625">
        <v>0</v>
      </c>
    </row>
    <row r="249" spans="1:45" x14ac:dyDescent="0.25">
      <c r="A249" s="635" t="s">
        <v>944</v>
      </c>
      <c r="B249" s="625" t="s">
        <v>715</v>
      </c>
      <c r="C249" s="625" t="s">
        <v>715</v>
      </c>
      <c r="D249" s="625" t="s">
        <v>715</v>
      </c>
      <c r="E249" s="625" t="s">
        <v>715</v>
      </c>
      <c r="F249" s="625" t="s">
        <v>715</v>
      </c>
      <c r="G249" s="625" t="s">
        <v>715</v>
      </c>
      <c r="H249" s="625" t="s">
        <v>715</v>
      </c>
      <c r="I249" s="625" t="s">
        <v>715</v>
      </c>
      <c r="J249" s="625" t="s">
        <v>715</v>
      </c>
      <c r="K249" s="625" t="s">
        <v>715</v>
      </c>
      <c r="L249" s="625" t="s">
        <v>715</v>
      </c>
      <c r="M249" s="625" t="s">
        <v>715</v>
      </c>
      <c r="N249" s="625" t="s">
        <v>715</v>
      </c>
      <c r="O249" s="625" t="s">
        <v>715</v>
      </c>
      <c r="P249" s="625" t="s">
        <v>715</v>
      </c>
      <c r="Q249" s="625" t="s">
        <v>715</v>
      </c>
      <c r="R249" s="625" t="s">
        <v>715</v>
      </c>
      <c r="S249" s="625" t="s">
        <v>715</v>
      </c>
      <c r="T249" s="625" t="s">
        <v>715</v>
      </c>
      <c r="U249" s="625" t="s">
        <v>715</v>
      </c>
      <c r="V249" s="625" t="s">
        <v>715</v>
      </c>
      <c r="W249" s="625" t="s">
        <v>715</v>
      </c>
      <c r="X249" s="625" t="s">
        <v>715</v>
      </c>
      <c r="Y249" s="625" t="s">
        <v>715</v>
      </c>
      <c r="Z249" s="625" t="s">
        <v>715</v>
      </c>
      <c r="AA249" s="625" t="s">
        <v>715</v>
      </c>
      <c r="AB249" s="625" t="s">
        <v>715</v>
      </c>
      <c r="AC249" s="625" t="s">
        <v>715</v>
      </c>
      <c r="AD249" s="625" t="s">
        <v>715</v>
      </c>
      <c r="AE249" s="625" t="s">
        <v>715</v>
      </c>
      <c r="AF249" s="625" t="s">
        <v>715</v>
      </c>
      <c r="AG249" s="625" t="s">
        <v>715</v>
      </c>
      <c r="AH249" s="625" t="s">
        <v>715</v>
      </c>
      <c r="AI249" s="625" t="s">
        <v>715</v>
      </c>
      <c r="AJ249" s="625" t="s">
        <v>715</v>
      </c>
      <c r="AK249" s="625" t="s">
        <v>715</v>
      </c>
      <c r="AL249" s="625" t="s">
        <v>715</v>
      </c>
      <c r="AM249" s="625" t="s">
        <v>715</v>
      </c>
      <c r="AN249" s="625" t="s">
        <v>715</v>
      </c>
      <c r="AO249" s="625" t="s">
        <v>715</v>
      </c>
      <c r="AP249" s="625" t="s">
        <v>715</v>
      </c>
      <c r="AQ249" s="625">
        <v>0</v>
      </c>
      <c r="AR249" s="625" t="s">
        <v>715</v>
      </c>
      <c r="AS249" s="625">
        <v>0</v>
      </c>
    </row>
    <row r="250" spans="1:45" x14ac:dyDescent="0.25">
      <c r="A250" s="635" t="s">
        <v>945</v>
      </c>
      <c r="B250" s="625" t="s">
        <v>715</v>
      </c>
      <c r="C250" s="625" t="s">
        <v>715</v>
      </c>
      <c r="D250" s="625" t="s">
        <v>715</v>
      </c>
      <c r="E250" s="625" t="s">
        <v>715</v>
      </c>
      <c r="F250" s="625" t="s">
        <v>715</v>
      </c>
      <c r="G250" s="625" t="s">
        <v>715</v>
      </c>
      <c r="H250" s="625" t="s">
        <v>715</v>
      </c>
      <c r="I250" s="625" t="s">
        <v>715</v>
      </c>
      <c r="J250" s="625" t="s">
        <v>715</v>
      </c>
      <c r="K250" s="625" t="s">
        <v>715</v>
      </c>
      <c r="L250" s="625" t="s">
        <v>715</v>
      </c>
      <c r="M250" s="625" t="s">
        <v>715</v>
      </c>
      <c r="N250" s="625" t="s">
        <v>715</v>
      </c>
      <c r="O250" s="625" t="s">
        <v>715</v>
      </c>
      <c r="P250" s="625" t="s">
        <v>715</v>
      </c>
      <c r="Q250" s="625" t="s">
        <v>715</v>
      </c>
      <c r="R250" s="625" t="s">
        <v>715</v>
      </c>
      <c r="S250" s="625" t="s">
        <v>715</v>
      </c>
      <c r="T250" s="625" t="s">
        <v>715</v>
      </c>
      <c r="U250" s="625" t="s">
        <v>715</v>
      </c>
      <c r="V250" s="625" t="s">
        <v>715</v>
      </c>
      <c r="W250" s="625" t="s">
        <v>715</v>
      </c>
      <c r="X250" s="625" t="s">
        <v>715</v>
      </c>
      <c r="Y250" s="625" t="s">
        <v>715</v>
      </c>
      <c r="Z250" s="625" t="s">
        <v>715</v>
      </c>
      <c r="AA250" s="625" t="s">
        <v>715</v>
      </c>
      <c r="AB250" s="625" t="s">
        <v>715</v>
      </c>
      <c r="AC250" s="625" t="s">
        <v>715</v>
      </c>
      <c r="AD250" s="625" t="s">
        <v>715</v>
      </c>
      <c r="AE250" s="625" t="s">
        <v>715</v>
      </c>
      <c r="AF250" s="625" t="s">
        <v>715</v>
      </c>
      <c r="AG250" s="625" t="s">
        <v>715</v>
      </c>
      <c r="AH250" s="625" t="s">
        <v>715</v>
      </c>
      <c r="AI250" s="625" t="s">
        <v>715</v>
      </c>
      <c r="AJ250" s="625" t="s">
        <v>715</v>
      </c>
      <c r="AK250" s="625" t="s">
        <v>715</v>
      </c>
      <c r="AL250" s="625" t="s">
        <v>715</v>
      </c>
      <c r="AM250" s="625" t="s">
        <v>715</v>
      </c>
      <c r="AN250" s="625" t="s">
        <v>715</v>
      </c>
      <c r="AO250" s="625" t="s">
        <v>715</v>
      </c>
      <c r="AP250" s="625" t="s">
        <v>715</v>
      </c>
      <c r="AQ250" s="625">
        <v>0</v>
      </c>
      <c r="AR250" s="625" t="s">
        <v>715</v>
      </c>
      <c r="AS250" s="625">
        <v>0</v>
      </c>
    </row>
    <row r="251" spans="1:45" x14ac:dyDescent="0.25">
      <c r="A251" s="635" t="s">
        <v>946</v>
      </c>
      <c r="B251" s="625" t="s">
        <v>715</v>
      </c>
      <c r="C251" s="625" t="s">
        <v>715</v>
      </c>
      <c r="D251" s="625" t="s">
        <v>715</v>
      </c>
      <c r="E251" s="625" t="s">
        <v>715</v>
      </c>
      <c r="F251" s="625" t="s">
        <v>715</v>
      </c>
      <c r="G251" s="625" t="s">
        <v>715</v>
      </c>
      <c r="H251" s="625" t="s">
        <v>715</v>
      </c>
      <c r="I251" s="625" t="s">
        <v>715</v>
      </c>
      <c r="J251" s="625" t="s">
        <v>715</v>
      </c>
      <c r="K251" s="625" t="s">
        <v>715</v>
      </c>
      <c r="L251" s="625" t="s">
        <v>715</v>
      </c>
      <c r="M251" s="625" t="s">
        <v>715</v>
      </c>
      <c r="N251" s="625" t="s">
        <v>715</v>
      </c>
      <c r="O251" s="625" t="s">
        <v>715</v>
      </c>
      <c r="P251" s="625" t="s">
        <v>715</v>
      </c>
      <c r="Q251" s="625" t="s">
        <v>715</v>
      </c>
      <c r="R251" s="625" t="s">
        <v>715</v>
      </c>
      <c r="S251" s="625" t="s">
        <v>715</v>
      </c>
      <c r="T251" s="625" t="s">
        <v>715</v>
      </c>
      <c r="U251" s="625" t="s">
        <v>715</v>
      </c>
      <c r="V251" s="625" t="s">
        <v>715</v>
      </c>
      <c r="W251" s="625" t="s">
        <v>715</v>
      </c>
      <c r="X251" s="625" t="s">
        <v>715</v>
      </c>
      <c r="Y251" s="625" t="s">
        <v>715</v>
      </c>
      <c r="Z251" s="625" t="s">
        <v>715</v>
      </c>
      <c r="AA251" s="625" t="s">
        <v>715</v>
      </c>
      <c r="AB251" s="625" t="s">
        <v>715</v>
      </c>
      <c r="AC251" s="625" t="s">
        <v>715</v>
      </c>
      <c r="AD251" s="625" t="s">
        <v>715</v>
      </c>
      <c r="AE251" s="625" t="s">
        <v>715</v>
      </c>
      <c r="AF251" s="625" t="s">
        <v>715</v>
      </c>
      <c r="AG251" s="625" t="s">
        <v>715</v>
      </c>
      <c r="AH251" s="625" t="s">
        <v>715</v>
      </c>
      <c r="AI251" s="625" t="s">
        <v>715</v>
      </c>
      <c r="AJ251" s="625" t="s">
        <v>715</v>
      </c>
      <c r="AK251" s="625" t="s">
        <v>715</v>
      </c>
      <c r="AL251" s="625" t="s">
        <v>715</v>
      </c>
      <c r="AM251" s="625" t="s">
        <v>715</v>
      </c>
      <c r="AN251" s="625" t="s">
        <v>715</v>
      </c>
      <c r="AO251" s="625" t="s">
        <v>715</v>
      </c>
      <c r="AP251" s="625" t="s">
        <v>715</v>
      </c>
      <c r="AQ251" s="625">
        <v>0</v>
      </c>
      <c r="AR251" s="625" t="s">
        <v>715</v>
      </c>
      <c r="AS251" s="625">
        <v>0</v>
      </c>
    </row>
    <row r="252" spans="1:45" x14ac:dyDescent="0.25">
      <c r="A252" s="635" t="s">
        <v>947</v>
      </c>
      <c r="B252" s="625" t="s">
        <v>715</v>
      </c>
      <c r="C252" s="625" t="s">
        <v>715</v>
      </c>
      <c r="D252" s="625" t="s">
        <v>715</v>
      </c>
      <c r="E252" s="625" t="s">
        <v>715</v>
      </c>
      <c r="F252" s="625" t="s">
        <v>715</v>
      </c>
      <c r="G252" s="625" t="s">
        <v>715</v>
      </c>
      <c r="H252" s="625" t="s">
        <v>715</v>
      </c>
      <c r="I252" s="625" t="s">
        <v>715</v>
      </c>
      <c r="J252" s="625" t="s">
        <v>715</v>
      </c>
      <c r="K252" s="625" t="s">
        <v>715</v>
      </c>
      <c r="L252" s="625" t="s">
        <v>715</v>
      </c>
      <c r="M252" s="625" t="s">
        <v>715</v>
      </c>
      <c r="N252" s="625">
        <v>2</v>
      </c>
      <c r="O252" s="625" t="s">
        <v>715</v>
      </c>
      <c r="P252" s="625" t="s">
        <v>715</v>
      </c>
      <c r="Q252" s="625" t="s">
        <v>715</v>
      </c>
      <c r="R252" s="625" t="s">
        <v>715</v>
      </c>
      <c r="S252" s="625" t="s">
        <v>715</v>
      </c>
      <c r="T252" s="625" t="s">
        <v>715</v>
      </c>
      <c r="U252" s="625" t="s">
        <v>715</v>
      </c>
      <c r="V252" s="625" t="s">
        <v>715</v>
      </c>
      <c r="W252" s="625" t="s">
        <v>715</v>
      </c>
      <c r="X252" s="625" t="s">
        <v>715</v>
      </c>
      <c r="Y252" s="625" t="s">
        <v>715</v>
      </c>
      <c r="Z252" s="625" t="s">
        <v>715</v>
      </c>
      <c r="AA252" s="625" t="s">
        <v>715</v>
      </c>
      <c r="AB252" s="625" t="s">
        <v>715</v>
      </c>
      <c r="AC252" s="625" t="s">
        <v>715</v>
      </c>
      <c r="AD252" s="625" t="s">
        <v>715</v>
      </c>
      <c r="AE252" s="625" t="s">
        <v>715</v>
      </c>
      <c r="AF252" s="625" t="s">
        <v>715</v>
      </c>
      <c r="AG252" s="625" t="s">
        <v>715</v>
      </c>
      <c r="AH252" s="625" t="s">
        <v>715</v>
      </c>
      <c r="AI252" s="625" t="s">
        <v>715</v>
      </c>
      <c r="AJ252" s="625" t="s">
        <v>715</v>
      </c>
      <c r="AK252" s="625" t="s">
        <v>715</v>
      </c>
      <c r="AL252" s="625" t="s">
        <v>715</v>
      </c>
      <c r="AM252" s="625" t="s">
        <v>715</v>
      </c>
      <c r="AN252" s="625" t="s">
        <v>715</v>
      </c>
      <c r="AO252" s="625" t="s">
        <v>715</v>
      </c>
      <c r="AP252" s="625" t="s">
        <v>715</v>
      </c>
      <c r="AQ252" s="625">
        <v>2</v>
      </c>
      <c r="AR252" s="625" t="s">
        <v>715</v>
      </c>
      <c r="AS252" s="625">
        <v>2</v>
      </c>
    </row>
    <row r="253" spans="1:45" x14ac:dyDescent="0.25">
      <c r="A253" s="635" t="s">
        <v>948</v>
      </c>
      <c r="B253" s="625" t="s">
        <v>715</v>
      </c>
      <c r="C253" s="625" t="s">
        <v>715</v>
      </c>
      <c r="D253" s="625" t="s">
        <v>715</v>
      </c>
      <c r="E253" s="625" t="s">
        <v>715</v>
      </c>
      <c r="F253" s="625" t="s">
        <v>715</v>
      </c>
      <c r="G253" s="625" t="s">
        <v>715</v>
      </c>
      <c r="H253" s="625" t="s">
        <v>715</v>
      </c>
      <c r="I253" s="625" t="s">
        <v>715</v>
      </c>
      <c r="J253" s="625" t="s">
        <v>715</v>
      </c>
      <c r="K253" s="625" t="s">
        <v>715</v>
      </c>
      <c r="L253" s="625" t="s">
        <v>715</v>
      </c>
      <c r="M253" s="625" t="s">
        <v>715</v>
      </c>
      <c r="N253" s="625" t="s">
        <v>715</v>
      </c>
      <c r="O253" s="625" t="s">
        <v>715</v>
      </c>
      <c r="P253" s="625" t="s">
        <v>715</v>
      </c>
      <c r="Q253" s="625" t="s">
        <v>715</v>
      </c>
      <c r="R253" s="625" t="s">
        <v>715</v>
      </c>
      <c r="S253" s="625" t="s">
        <v>715</v>
      </c>
      <c r="T253" s="625" t="s">
        <v>715</v>
      </c>
      <c r="U253" s="625" t="s">
        <v>715</v>
      </c>
      <c r="V253" s="625" t="s">
        <v>715</v>
      </c>
      <c r="W253" s="625" t="s">
        <v>715</v>
      </c>
      <c r="X253" s="625" t="s">
        <v>715</v>
      </c>
      <c r="Y253" s="625" t="s">
        <v>715</v>
      </c>
      <c r="Z253" s="625" t="s">
        <v>715</v>
      </c>
      <c r="AA253" s="625" t="s">
        <v>715</v>
      </c>
      <c r="AB253" s="625" t="s">
        <v>715</v>
      </c>
      <c r="AC253" s="625" t="s">
        <v>715</v>
      </c>
      <c r="AD253" s="625" t="s">
        <v>715</v>
      </c>
      <c r="AE253" s="625" t="s">
        <v>715</v>
      </c>
      <c r="AF253" s="625" t="s">
        <v>715</v>
      </c>
      <c r="AG253" s="625" t="s">
        <v>715</v>
      </c>
      <c r="AH253" s="625" t="s">
        <v>715</v>
      </c>
      <c r="AI253" s="625" t="s">
        <v>715</v>
      </c>
      <c r="AJ253" s="625" t="s">
        <v>715</v>
      </c>
      <c r="AK253" s="625" t="s">
        <v>715</v>
      </c>
      <c r="AL253" s="625" t="s">
        <v>715</v>
      </c>
      <c r="AM253" s="625" t="s">
        <v>715</v>
      </c>
      <c r="AN253" s="625" t="s">
        <v>715</v>
      </c>
      <c r="AO253" s="625" t="s">
        <v>715</v>
      </c>
      <c r="AP253" s="625" t="s">
        <v>715</v>
      </c>
      <c r="AQ253" s="625">
        <v>0</v>
      </c>
      <c r="AR253" s="625" t="s">
        <v>715</v>
      </c>
      <c r="AS253" s="625">
        <v>0</v>
      </c>
    </row>
    <row r="254" spans="1:45" x14ac:dyDescent="0.25">
      <c r="A254" s="635" t="s">
        <v>949</v>
      </c>
      <c r="B254" s="625" t="s">
        <v>715</v>
      </c>
      <c r="C254" s="625" t="s">
        <v>715</v>
      </c>
      <c r="D254" s="625" t="s">
        <v>715</v>
      </c>
      <c r="E254" s="625" t="s">
        <v>715</v>
      </c>
      <c r="F254" s="625" t="s">
        <v>715</v>
      </c>
      <c r="G254" s="625" t="s">
        <v>715</v>
      </c>
      <c r="H254" s="625" t="s">
        <v>715</v>
      </c>
      <c r="I254" s="625" t="s">
        <v>715</v>
      </c>
      <c r="J254" s="625" t="s">
        <v>715</v>
      </c>
      <c r="K254" s="625" t="s">
        <v>715</v>
      </c>
      <c r="L254" s="625" t="s">
        <v>715</v>
      </c>
      <c r="M254" s="625" t="s">
        <v>715</v>
      </c>
      <c r="N254" s="625" t="s">
        <v>715</v>
      </c>
      <c r="O254" s="625" t="s">
        <v>715</v>
      </c>
      <c r="P254" s="625" t="s">
        <v>715</v>
      </c>
      <c r="Q254" s="625" t="s">
        <v>715</v>
      </c>
      <c r="R254" s="625" t="s">
        <v>715</v>
      </c>
      <c r="S254" s="625" t="s">
        <v>715</v>
      </c>
      <c r="T254" s="625" t="s">
        <v>715</v>
      </c>
      <c r="U254" s="625" t="s">
        <v>715</v>
      </c>
      <c r="V254" s="625" t="s">
        <v>715</v>
      </c>
      <c r="W254" s="625" t="s">
        <v>715</v>
      </c>
      <c r="X254" s="625" t="s">
        <v>715</v>
      </c>
      <c r="Y254" s="625" t="s">
        <v>715</v>
      </c>
      <c r="Z254" s="625" t="s">
        <v>715</v>
      </c>
      <c r="AA254" s="625" t="s">
        <v>715</v>
      </c>
      <c r="AB254" s="625" t="s">
        <v>715</v>
      </c>
      <c r="AC254" s="625" t="s">
        <v>715</v>
      </c>
      <c r="AD254" s="625" t="s">
        <v>715</v>
      </c>
      <c r="AE254" s="625" t="s">
        <v>715</v>
      </c>
      <c r="AF254" s="625" t="s">
        <v>715</v>
      </c>
      <c r="AG254" s="625" t="s">
        <v>715</v>
      </c>
      <c r="AH254" s="625" t="s">
        <v>715</v>
      </c>
      <c r="AI254" s="625" t="s">
        <v>715</v>
      </c>
      <c r="AJ254" s="625" t="s">
        <v>715</v>
      </c>
      <c r="AK254" s="625" t="s">
        <v>715</v>
      </c>
      <c r="AL254" s="625" t="s">
        <v>715</v>
      </c>
      <c r="AM254" s="625" t="s">
        <v>715</v>
      </c>
      <c r="AN254" s="625" t="s">
        <v>715</v>
      </c>
      <c r="AO254" s="625" t="s">
        <v>715</v>
      </c>
      <c r="AP254" s="625" t="s">
        <v>715</v>
      </c>
      <c r="AQ254" s="625">
        <v>0</v>
      </c>
      <c r="AR254" s="625" t="s">
        <v>715</v>
      </c>
      <c r="AS254" s="625">
        <v>0</v>
      </c>
    </row>
    <row r="255" spans="1:45" x14ac:dyDescent="0.25">
      <c r="A255" s="635" t="s">
        <v>950</v>
      </c>
      <c r="B255" s="625" t="s">
        <v>715</v>
      </c>
      <c r="C255" s="625" t="s">
        <v>715</v>
      </c>
      <c r="D255" s="625" t="s">
        <v>715</v>
      </c>
      <c r="E255" s="625" t="s">
        <v>715</v>
      </c>
      <c r="F255" s="625" t="s">
        <v>715</v>
      </c>
      <c r="G255" s="625" t="s">
        <v>715</v>
      </c>
      <c r="H255" s="625" t="s">
        <v>715</v>
      </c>
      <c r="I255" s="625" t="s">
        <v>715</v>
      </c>
      <c r="J255" s="625" t="s">
        <v>715</v>
      </c>
      <c r="K255" s="625" t="s">
        <v>715</v>
      </c>
      <c r="L255" s="625">
        <v>1</v>
      </c>
      <c r="M255" s="625" t="s">
        <v>715</v>
      </c>
      <c r="N255" s="625" t="s">
        <v>715</v>
      </c>
      <c r="O255" s="625" t="s">
        <v>715</v>
      </c>
      <c r="P255" s="625" t="s">
        <v>715</v>
      </c>
      <c r="Q255" s="625" t="s">
        <v>715</v>
      </c>
      <c r="R255" s="625" t="s">
        <v>715</v>
      </c>
      <c r="S255" s="625" t="s">
        <v>715</v>
      </c>
      <c r="T255" s="625" t="s">
        <v>715</v>
      </c>
      <c r="U255" s="625" t="s">
        <v>715</v>
      </c>
      <c r="V255" s="625" t="s">
        <v>715</v>
      </c>
      <c r="W255" s="625" t="s">
        <v>715</v>
      </c>
      <c r="X255" s="625" t="s">
        <v>715</v>
      </c>
      <c r="Y255" s="625" t="s">
        <v>715</v>
      </c>
      <c r="Z255" s="625" t="s">
        <v>715</v>
      </c>
      <c r="AA255" s="625" t="s">
        <v>715</v>
      </c>
      <c r="AB255" s="625" t="s">
        <v>715</v>
      </c>
      <c r="AC255" s="625" t="s">
        <v>715</v>
      </c>
      <c r="AD255" s="625" t="s">
        <v>715</v>
      </c>
      <c r="AE255" s="625" t="s">
        <v>715</v>
      </c>
      <c r="AF255" s="625" t="s">
        <v>715</v>
      </c>
      <c r="AG255" s="625" t="s">
        <v>715</v>
      </c>
      <c r="AH255" s="625" t="s">
        <v>715</v>
      </c>
      <c r="AI255" s="625" t="s">
        <v>715</v>
      </c>
      <c r="AJ255" s="625" t="s">
        <v>715</v>
      </c>
      <c r="AK255" s="625" t="s">
        <v>715</v>
      </c>
      <c r="AL255" s="625" t="s">
        <v>715</v>
      </c>
      <c r="AM255" s="625" t="s">
        <v>715</v>
      </c>
      <c r="AN255" s="625" t="s">
        <v>715</v>
      </c>
      <c r="AO255" s="625" t="s">
        <v>715</v>
      </c>
      <c r="AP255" s="625" t="s">
        <v>715</v>
      </c>
      <c r="AQ255" s="625">
        <v>1</v>
      </c>
      <c r="AR255" s="625" t="s">
        <v>715</v>
      </c>
      <c r="AS255" s="625">
        <v>1</v>
      </c>
    </row>
    <row r="256" spans="1:45" x14ac:dyDescent="0.25">
      <c r="A256" s="635" t="s">
        <v>951</v>
      </c>
      <c r="B256" s="625" t="s">
        <v>715</v>
      </c>
      <c r="C256" s="625" t="s">
        <v>715</v>
      </c>
      <c r="D256" s="625" t="s">
        <v>715</v>
      </c>
      <c r="E256" s="625" t="s">
        <v>715</v>
      </c>
      <c r="F256" s="625" t="s">
        <v>715</v>
      </c>
      <c r="G256" s="625" t="s">
        <v>715</v>
      </c>
      <c r="H256" s="625" t="s">
        <v>715</v>
      </c>
      <c r="I256" s="625" t="s">
        <v>715</v>
      </c>
      <c r="J256" s="625" t="s">
        <v>715</v>
      </c>
      <c r="K256" s="625" t="s">
        <v>715</v>
      </c>
      <c r="L256" s="625" t="s">
        <v>715</v>
      </c>
      <c r="M256" s="625" t="s">
        <v>715</v>
      </c>
      <c r="N256" s="625" t="s">
        <v>715</v>
      </c>
      <c r="O256" s="625" t="s">
        <v>715</v>
      </c>
      <c r="P256" s="625" t="s">
        <v>715</v>
      </c>
      <c r="Q256" s="625" t="s">
        <v>715</v>
      </c>
      <c r="R256" s="625" t="s">
        <v>715</v>
      </c>
      <c r="S256" s="625" t="s">
        <v>715</v>
      </c>
      <c r="T256" s="625" t="s">
        <v>715</v>
      </c>
      <c r="U256" s="625" t="s">
        <v>715</v>
      </c>
      <c r="V256" s="625" t="s">
        <v>715</v>
      </c>
      <c r="W256" s="625" t="s">
        <v>715</v>
      </c>
      <c r="X256" s="625" t="s">
        <v>715</v>
      </c>
      <c r="Y256" s="625" t="s">
        <v>715</v>
      </c>
      <c r="Z256" s="625" t="s">
        <v>715</v>
      </c>
      <c r="AA256" s="625" t="s">
        <v>715</v>
      </c>
      <c r="AB256" s="625" t="s">
        <v>715</v>
      </c>
      <c r="AC256" s="625" t="s">
        <v>715</v>
      </c>
      <c r="AD256" s="625" t="s">
        <v>715</v>
      </c>
      <c r="AE256" s="625" t="s">
        <v>715</v>
      </c>
      <c r="AF256" s="625" t="s">
        <v>715</v>
      </c>
      <c r="AG256" s="625" t="s">
        <v>715</v>
      </c>
      <c r="AH256" s="625" t="s">
        <v>715</v>
      </c>
      <c r="AI256" s="625" t="s">
        <v>715</v>
      </c>
      <c r="AJ256" s="625" t="s">
        <v>715</v>
      </c>
      <c r="AK256" s="625" t="s">
        <v>715</v>
      </c>
      <c r="AL256" s="625" t="s">
        <v>715</v>
      </c>
      <c r="AM256" s="625" t="s">
        <v>715</v>
      </c>
      <c r="AN256" s="625" t="s">
        <v>715</v>
      </c>
      <c r="AO256" s="625" t="s">
        <v>715</v>
      </c>
      <c r="AP256" s="625" t="s">
        <v>715</v>
      </c>
      <c r="AQ256" s="625">
        <v>0</v>
      </c>
      <c r="AR256" s="625" t="s">
        <v>715</v>
      </c>
      <c r="AS256" s="625">
        <v>0</v>
      </c>
    </row>
    <row r="257" spans="1:45" x14ac:dyDescent="0.25">
      <c r="A257" s="635" t="s">
        <v>952</v>
      </c>
      <c r="B257" s="625" t="s">
        <v>715</v>
      </c>
      <c r="C257" s="625" t="s">
        <v>715</v>
      </c>
      <c r="D257" s="625" t="s">
        <v>715</v>
      </c>
      <c r="E257" s="625" t="s">
        <v>715</v>
      </c>
      <c r="F257" s="625" t="s">
        <v>715</v>
      </c>
      <c r="G257" s="625" t="s">
        <v>715</v>
      </c>
      <c r="H257" s="625" t="s">
        <v>715</v>
      </c>
      <c r="I257" s="625" t="s">
        <v>715</v>
      </c>
      <c r="J257" s="625" t="s">
        <v>715</v>
      </c>
      <c r="K257" s="625" t="s">
        <v>715</v>
      </c>
      <c r="L257" s="625">
        <v>1</v>
      </c>
      <c r="M257" s="625" t="s">
        <v>715</v>
      </c>
      <c r="N257" s="625" t="s">
        <v>715</v>
      </c>
      <c r="O257" s="625" t="s">
        <v>715</v>
      </c>
      <c r="P257" s="625" t="s">
        <v>715</v>
      </c>
      <c r="Q257" s="625" t="s">
        <v>715</v>
      </c>
      <c r="R257" s="625" t="s">
        <v>715</v>
      </c>
      <c r="S257" s="625" t="s">
        <v>715</v>
      </c>
      <c r="T257" s="625" t="s">
        <v>715</v>
      </c>
      <c r="U257" s="625" t="s">
        <v>715</v>
      </c>
      <c r="V257" s="625" t="s">
        <v>715</v>
      </c>
      <c r="W257" s="625" t="s">
        <v>715</v>
      </c>
      <c r="X257" s="625" t="s">
        <v>715</v>
      </c>
      <c r="Y257" s="625" t="s">
        <v>715</v>
      </c>
      <c r="Z257" s="625" t="s">
        <v>715</v>
      </c>
      <c r="AA257" s="625" t="s">
        <v>715</v>
      </c>
      <c r="AB257" s="625" t="s">
        <v>715</v>
      </c>
      <c r="AC257" s="625" t="s">
        <v>715</v>
      </c>
      <c r="AD257" s="625" t="s">
        <v>715</v>
      </c>
      <c r="AE257" s="625" t="s">
        <v>715</v>
      </c>
      <c r="AF257" s="625" t="s">
        <v>715</v>
      </c>
      <c r="AG257" s="625" t="s">
        <v>715</v>
      </c>
      <c r="AH257" s="625" t="s">
        <v>715</v>
      </c>
      <c r="AI257" s="625" t="s">
        <v>715</v>
      </c>
      <c r="AJ257" s="625" t="s">
        <v>715</v>
      </c>
      <c r="AK257" s="625" t="s">
        <v>715</v>
      </c>
      <c r="AL257" s="625" t="s">
        <v>715</v>
      </c>
      <c r="AM257" s="625" t="s">
        <v>715</v>
      </c>
      <c r="AN257" s="625" t="s">
        <v>715</v>
      </c>
      <c r="AO257" s="625" t="s">
        <v>715</v>
      </c>
      <c r="AP257" s="625" t="s">
        <v>715</v>
      </c>
      <c r="AQ257" s="625">
        <v>1</v>
      </c>
      <c r="AR257" s="625" t="s">
        <v>715</v>
      </c>
      <c r="AS257" s="625">
        <v>1</v>
      </c>
    </row>
    <row r="258" spans="1:45" x14ac:dyDescent="0.25">
      <c r="A258" s="635" t="s">
        <v>953</v>
      </c>
      <c r="B258" s="625" t="s">
        <v>715</v>
      </c>
      <c r="C258" s="625" t="s">
        <v>715</v>
      </c>
      <c r="D258" s="625" t="s">
        <v>715</v>
      </c>
      <c r="E258" s="625" t="s">
        <v>715</v>
      </c>
      <c r="F258" s="625" t="s">
        <v>715</v>
      </c>
      <c r="G258" s="625" t="s">
        <v>715</v>
      </c>
      <c r="H258" s="625" t="s">
        <v>715</v>
      </c>
      <c r="I258" s="625" t="s">
        <v>715</v>
      </c>
      <c r="J258" s="625" t="s">
        <v>715</v>
      </c>
      <c r="K258" s="625" t="s">
        <v>715</v>
      </c>
      <c r="L258" s="625" t="s">
        <v>715</v>
      </c>
      <c r="M258" s="625" t="s">
        <v>715</v>
      </c>
      <c r="N258" s="625" t="s">
        <v>715</v>
      </c>
      <c r="O258" s="625" t="s">
        <v>715</v>
      </c>
      <c r="P258" s="625" t="s">
        <v>715</v>
      </c>
      <c r="Q258" s="625" t="s">
        <v>715</v>
      </c>
      <c r="R258" s="625" t="s">
        <v>715</v>
      </c>
      <c r="S258" s="625" t="s">
        <v>715</v>
      </c>
      <c r="T258" s="625" t="s">
        <v>715</v>
      </c>
      <c r="U258" s="625" t="s">
        <v>715</v>
      </c>
      <c r="V258" s="625" t="s">
        <v>715</v>
      </c>
      <c r="W258" s="625" t="s">
        <v>715</v>
      </c>
      <c r="X258" s="625" t="s">
        <v>715</v>
      </c>
      <c r="Y258" s="625" t="s">
        <v>715</v>
      </c>
      <c r="Z258" s="625" t="s">
        <v>715</v>
      </c>
      <c r="AA258" s="625" t="s">
        <v>715</v>
      </c>
      <c r="AB258" s="625" t="s">
        <v>715</v>
      </c>
      <c r="AC258" s="625" t="s">
        <v>715</v>
      </c>
      <c r="AD258" s="625" t="s">
        <v>715</v>
      </c>
      <c r="AE258" s="625" t="s">
        <v>715</v>
      </c>
      <c r="AF258" s="625" t="s">
        <v>715</v>
      </c>
      <c r="AG258" s="625" t="s">
        <v>715</v>
      </c>
      <c r="AH258" s="625" t="s">
        <v>715</v>
      </c>
      <c r="AI258" s="625" t="s">
        <v>715</v>
      </c>
      <c r="AJ258" s="625" t="s">
        <v>715</v>
      </c>
      <c r="AK258" s="625" t="s">
        <v>715</v>
      </c>
      <c r="AL258" s="625" t="s">
        <v>715</v>
      </c>
      <c r="AM258" s="625" t="s">
        <v>715</v>
      </c>
      <c r="AN258" s="625" t="s">
        <v>715</v>
      </c>
      <c r="AO258" s="625" t="s">
        <v>715</v>
      </c>
      <c r="AP258" s="625" t="s">
        <v>715</v>
      </c>
      <c r="AQ258" s="625">
        <v>0</v>
      </c>
      <c r="AR258" s="625" t="s">
        <v>715</v>
      </c>
      <c r="AS258" s="625">
        <v>0</v>
      </c>
    </row>
    <row r="259" spans="1:45" x14ac:dyDescent="0.25">
      <c r="A259" s="635" t="s">
        <v>954</v>
      </c>
      <c r="B259" s="625" t="s">
        <v>715</v>
      </c>
      <c r="C259" s="625" t="s">
        <v>715</v>
      </c>
      <c r="D259" s="625" t="s">
        <v>715</v>
      </c>
      <c r="E259" s="625" t="s">
        <v>715</v>
      </c>
      <c r="F259" s="625" t="s">
        <v>715</v>
      </c>
      <c r="G259" s="625" t="s">
        <v>715</v>
      </c>
      <c r="H259" s="625" t="s">
        <v>715</v>
      </c>
      <c r="I259" s="625" t="s">
        <v>715</v>
      </c>
      <c r="J259" s="625" t="s">
        <v>715</v>
      </c>
      <c r="K259" s="625" t="s">
        <v>715</v>
      </c>
      <c r="L259" s="625" t="s">
        <v>715</v>
      </c>
      <c r="M259" s="625" t="s">
        <v>715</v>
      </c>
      <c r="N259" s="625" t="s">
        <v>715</v>
      </c>
      <c r="O259" s="625" t="s">
        <v>715</v>
      </c>
      <c r="P259" s="625" t="s">
        <v>715</v>
      </c>
      <c r="Q259" s="625" t="s">
        <v>715</v>
      </c>
      <c r="R259" s="625" t="s">
        <v>715</v>
      </c>
      <c r="S259" s="625" t="s">
        <v>715</v>
      </c>
      <c r="T259" s="625" t="s">
        <v>715</v>
      </c>
      <c r="U259" s="625" t="s">
        <v>715</v>
      </c>
      <c r="V259" s="625" t="s">
        <v>715</v>
      </c>
      <c r="W259" s="625" t="s">
        <v>715</v>
      </c>
      <c r="X259" s="625" t="s">
        <v>715</v>
      </c>
      <c r="Y259" s="625" t="s">
        <v>715</v>
      </c>
      <c r="Z259" s="625" t="s">
        <v>715</v>
      </c>
      <c r="AA259" s="625" t="s">
        <v>715</v>
      </c>
      <c r="AB259" s="625" t="s">
        <v>715</v>
      </c>
      <c r="AC259" s="625" t="s">
        <v>715</v>
      </c>
      <c r="AD259" s="625" t="s">
        <v>715</v>
      </c>
      <c r="AE259" s="625" t="s">
        <v>715</v>
      </c>
      <c r="AF259" s="625" t="s">
        <v>715</v>
      </c>
      <c r="AG259" s="625" t="s">
        <v>715</v>
      </c>
      <c r="AH259" s="625" t="s">
        <v>715</v>
      </c>
      <c r="AI259" s="625" t="s">
        <v>715</v>
      </c>
      <c r="AJ259" s="625" t="s">
        <v>715</v>
      </c>
      <c r="AK259" s="625" t="s">
        <v>715</v>
      </c>
      <c r="AL259" s="625" t="s">
        <v>715</v>
      </c>
      <c r="AM259" s="625" t="s">
        <v>715</v>
      </c>
      <c r="AN259" s="625" t="s">
        <v>715</v>
      </c>
      <c r="AO259" s="625" t="s">
        <v>715</v>
      </c>
      <c r="AP259" s="625" t="s">
        <v>715</v>
      </c>
      <c r="AQ259" s="625">
        <v>0</v>
      </c>
      <c r="AR259" s="625" t="s">
        <v>715</v>
      </c>
      <c r="AS259" s="625">
        <v>0</v>
      </c>
    </row>
    <row r="260" spans="1:45" x14ac:dyDescent="0.25">
      <c r="A260" s="633" t="s">
        <v>99</v>
      </c>
      <c r="B260" s="634">
        <v>1</v>
      </c>
      <c r="C260" s="634">
        <v>2</v>
      </c>
      <c r="D260" s="634">
        <v>0</v>
      </c>
      <c r="E260" s="634">
        <v>0</v>
      </c>
      <c r="F260" s="634">
        <v>0</v>
      </c>
      <c r="G260" s="634">
        <v>0</v>
      </c>
      <c r="H260" s="634">
        <v>0</v>
      </c>
      <c r="I260" s="634">
        <v>0</v>
      </c>
      <c r="J260" s="634">
        <v>0</v>
      </c>
      <c r="K260" s="634">
        <v>0</v>
      </c>
      <c r="L260" s="634">
        <v>1</v>
      </c>
      <c r="M260" s="634">
        <v>5</v>
      </c>
      <c r="N260" s="634">
        <v>0</v>
      </c>
      <c r="O260" s="634">
        <v>0</v>
      </c>
      <c r="P260" s="634">
        <v>0</v>
      </c>
      <c r="Q260" s="634">
        <v>0</v>
      </c>
      <c r="R260" s="634">
        <v>0</v>
      </c>
      <c r="S260" s="634">
        <v>2</v>
      </c>
      <c r="T260" s="634">
        <v>2</v>
      </c>
      <c r="U260" s="634">
        <v>0</v>
      </c>
      <c r="V260" s="634">
        <v>0</v>
      </c>
      <c r="W260" s="634">
        <v>0</v>
      </c>
      <c r="X260" s="634">
        <v>0</v>
      </c>
      <c r="Y260" s="634">
        <v>1</v>
      </c>
      <c r="Z260" s="634">
        <v>0</v>
      </c>
      <c r="AA260" s="634">
        <v>0</v>
      </c>
      <c r="AB260" s="634">
        <v>0</v>
      </c>
      <c r="AC260" s="634">
        <v>0</v>
      </c>
      <c r="AD260" s="634">
        <v>0</v>
      </c>
      <c r="AE260" s="634">
        <v>0</v>
      </c>
      <c r="AF260" s="634">
        <v>0</v>
      </c>
      <c r="AG260" s="634">
        <v>0</v>
      </c>
      <c r="AH260" s="634">
        <v>2</v>
      </c>
      <c r="AI260" s="634">
        <v>2</v>
      </c>
      <c r="AJ260" s="634">
        <v>0</v>
      </c>
      <c r="AK260" s="634">
        <v>0</v>
      </c>
      <c r="AL260" s="634">
        <v>0</v>
      </c>
      <c r="AM260" s="634">
        <v>0</v>
      </c>
      <c r="AN260" s="634">
        <v>0</v>
      </c>
      <c r="AO260" s="634">
        <v>0</v>
      </c>
      <c r="AP260" s="634">
        <v>0</v>
      </c>
      <c r="AQ260" s="634">
        <v>18</v>
      </c>
      <c r="AR260" s="634">
        <v>3</v>
      </c>
      <c r="AS260" s="634">
        <v>21</v>
      </c>
    </row>
    <row r="261" spans="1:45" x14ac:dyDescent="0.25">
      <c r="A261" s="635" t="s">
        <v>955</v>
      </c>
      <c r="B261" s="625" t="s">
        <v>715</v>
      </c>
      <c r="C261" s="625" t="s">
        <v>715</v>
      </c>
      <c r="D261" s="625" t="s">
        <v>715</v>
      </c>
      <c r="E261" s="625" t="s">
        <v>715</v>
      </c>
      <c r="F261" s="625" t="s">
        <v>715</v>
      </c>
      <c r="G261" s="625" t="s">
        <v>715</v>
      </c>
      <c r="H261" s="625" t="s">
        <v>715</v>
      </c>
      <c r="I261" s="625" t="s">
        <v>715</v>
      </c>
      <c r="J261" s="625" t="s">
        <v>715</v>
      </c>
      <c r="K261" s="625" t="s">
        <v>715</v>
      </c>
      <c r="L261" s="625" t="s">
        <v>715</v>
      </c>
      <c r="M261" s="625" t="s">
        <v>715</v>
      </c>
      <c r="N261" s="625" t="s">
        <v>715</v>
      </c>
      <c r="O261" s="625" t="s">
        <v>715</v>
      </c>
      <c r="P261" s="625" t="s">
        <v>715</v>
      </c>
      <c r="Q261" s="625" t="s">
        <v>715</v>
      </c>
      <c r="R261" s="625" t="s">
        <v>715</v>
      </c>
      <c r="S261" s="625" t="s">
        <v>715</v>
      </c>
      <c r="T261" s="625">
        <v>1</v>
      </c>
      <c r="U261" s="625" t="s">
        <v>715</v>
      </c>
      <c r="V261" s="625" t="s">
        <v>715</v>
      </c>
      <c r="W261" s="625" t="s">
        <v>715</v>
      </c>
      <c r="X261" s="625" t="s">
        <v>715</v>
      </c>
      <c r="Y261" s="625" t="s">
        <v>715</v>
      </c>
      <c r="Z261" s="625" t="s">
        <v>715</v>
      </c>
      <c r="AA261" s="625" t="s">
        <v>715</v>
      </c>
      <c r="AB261" s="625" t="s">
        <v>715</v>
      </c>
      <c r="AC261" s="625" t="s">
        <v>715</v>
      </c>
      <c r="AD261" s="625" t="s">
        <v>715</v>
      </c>
      <c r="AE261" s="625" t="s">
        <v>715</v>
      </c>
      <c r="AF261" s="625" t="s">
        <v>715</v>
      </c>
      <c r="AG261" s="625" t="s">
        <v>715</v>
      </c>
      <c r="AH261" s="625" t="s">
        <v>715</v>
      </c>
      <c r="AI261" s="625" t="s">
        <v>715</v>
      </c>
      <c r="AJ261" s="625" t="s">
        <v>715</v>
      </c>
      <c r="AK261" s="625" t="s">
        <v>715</v>
      </c>
      <c r="AL261" s="625" t="s">
        <v>715</v>
      </c>
      <c r="AM261" s="625" t="s">
        <v>715</v>
      </c>
      <c r="AN261" s="625" t="s">
        <v>715</v>
      </c>
      <c r="AO261" s="625" t="s">
        <v>715</v>
      </c>
      <c r="AP261" s="625" t="s">
        <v>715</v>
      </c>
      <c r="AQ261" s="625">
        <v>1</v>
      </c>
      <c r="AR261" s="625" t="s">
        <v>715</v>
      </c>
      <c r="AS261" s="625">
        <v>1</v>
      </c>
    </row>
    <row r="262" spans="1:45" x14ac:dyDescent="0.25">
      <c r="A262" s="635" t="s">
        <v>956</v>
      </c>
      <c r="B262" s="625">
        <v>1</v>
      </c>
      <c r="C262" s="625" t="s">
        <v>715</v>
      </c>
      <c r="D262" s="625" t="s">
        <v>715</v>
      </c>
      <c r="E262" s="625" t="s">
        <v>715</v>
      </c>
      <c r="F262" s="625" t="s">
        <v>715</v>
      </c>
      <c r="G262" s="625" t="s">
        <v>715</v>
      </c>
      <c r="H262" s="625" t="s">
        <v>715</v>
      </c>
      <c r="I262" s="625" t="s">
        <v>715</v>
      </c>
      <c r="J262" s="625" t="s">
        <v>715</v>
      </c>
      <c r="K262" s="625" t="s">
        <v>715</v>
      </c>
      <c r="L262" s="625" t="s">
        <v>715</v>
      </c>
      <c r="M262" s="625" t="s">
        <v>715</v>
      </c>
      <c r="N262" s="625" t="s">
        <v>715</v>
      </c>
      <c r="O262" s="625" t="s">
        <v>715</v>
      </c>
      <c r="P262" s="625" t="s">
        <v>715</v>
      </c>
      <c r="Q262" s="625" t="s">
        <v>715</v>
      </c>
      <c r="R262" s="625" t="s">
        <v>715</v>
      </c>
      <c r="S262" s="625" t="s">
        <v>715</v>
      </c>
      <c r="T262" s="625">
        <v>1</v>
      </c>
      <c r="U262" s="625" t="s">
        <v>715</v>
      </c>
      <c r="V262" s="625" t="s">
        <v>715</v>
      </c>
      <c r="W262" s="625" t="s">
        <v>715</v>
      </c>
      <c r="X262" s="625" t="s">
        <v>715</v>
      </c>
      <c r="Y262" s="625" t="s">
        <v>715</v>
      </c>
      <c r="Z262" s="625" t="s">
        <v>715</v>
      </c>
      <c r="AA262" s="625" t="s">
        <v>715</v>
      </c>
      <c r="AB262" s="625" t="s">
        <v>715</v>
      </c>
      <c r="AC262" s="625" t="s">
        <v>715</v>
      </c>
      <c r="AD262" s="625" t="s">
        <v>715</v>
      </c>
      <c r="AE262" s="625" t="s">
        <v>715</v>
      </c>
      <c r="AF262" s="625" t="s">
        <v>715</v>
      </c>
      <c r="AG262" s="625" t="s">
        <v>715</v>
      </c>
      <c r="AH262" s="625">
        <v>1</v>
      </c>
      <c r="AI262" s="625" t="s">
        <v>715</v>
      </c>
      <c r="AJ262" s="625" t="s">
        <v>715</v>
      </c>
      <c r="AK262" s="625" t="s">
        <v>715</v>
      </c>
      <c r="AL262" s="625" t="s">
        <v>715</v>
      </c>
      <c r="AM262" s="625" t="s">
        <v>715</v>
      </c>
      <c r="AN262" s="625" t="s">
        <v>715</v>
      </c>
      <c r="AO262" s="625" t="s">
        <v>715</v>
      </c>
      <c r="AP262" s="625" t="s">
        <v>715</v>
      </c>
      <c r="AQ262" s="625">
        <v>3</v>
      </c>
      <c r="AR262" s="625" t="s">
        <v>715</v>
      </c>
      <c r="AS262" s="625">
        <v>3</v>
      </c>
    </row>
    <row r="263" spans="1:45" x14ac:dyDescent="0.25">
      <c r="A263" s="635" t="s">
        <v>957</v>
      </c>
      <c r="B263" s="625" t="s">
        <v>715</v>
      </c>
      <c r="C263" s="625" t="s">
        <v>715</v>
      </c>
      <c r="D263" s="625" t="s">
        <v>715</v>
      </c>
      <c r="E263" s="625" t="s">
        <v>715</v>
      </c>
      <c r="F263" s="625" t="s">
        <v>715</v>
      </c>
      <c r="G263" s="625" t="s">
        <v>715</v>
      </c>
      <c r="H263" s="625" t="s">
        <v>715</v>
      </c>
      <c r="I263" s="625" t="s">
        <v>715</v>
      </c>
      <c r="J263" s="625" t="s">
        <v>715</v>
      </c>
      <c r="K263" s="625" t="s">
        <v>715</v>
      </c>
      <c r="L263" s="625" t="s">
        <v>715</v>
      </c>
      <c r="M263" s="625" t="s">
        <v>715</v>
      </c>
      <c r="N263" s="625" t="s">
        <v>715</v>
      </c>
      <c r="O263" s="625" t="s">
        <v>715</v>
      </c>
      <c r="P263" s="625" t="s">
        <v>715</v>
      </c>
      <c r="Q263" s="625" t="s">
        <v>715</v>
      </c>
      <c r="R263" s="625" t="s">
        <v>715</v>
      </c>
      <c r="S263" s="625" t="s">
        <v>715</v>
      </c>
      <c r="T263" s="625" t="s">
        <v>715</v>
      </c>
      <c r="U263" s="625" t="s">
        <v>715</v>
      </c>
      <c r="V263" s="625" t="s">
        <v>715</v>
      </c>
      <c r="W263" s="625" t="s">
        <v>715</v>
      </c>
      <c r="X263" s="625" t="s">
        <v>715</v>
      </c>
      <c r="Y263" s="625">
        <v>1</v>
      </c>
      <c r="Z263" s="625" t="s">
        <v>715</v>
      </c>
      <c r="AA263" s="625" t="s">
        <v>715</v>
      </c>
      <c r="AB263" s="625" t="s">
        <v>715</v>
      </c>
      <c r="AC263" s="625" t="s">
        <v>715</v>
      </c>
      <c r="AD263" s="625" t="s">
        <v>715</v>
      </c>
      <c r="AE263" s="625" t="s">
        <v>715</v>
      </c>
      <c r="AF263" s="625" t="s">
        <v>715</v>
      </c>
      <c r="AG263" s="625" t="s">
        <v>715</v>
      </c>
      <c r="AH263" s="625" t="s">
        <v>715</v>
      </c>
      <c r="AI263" s="625" t="s">
        <v>715</v>
      </c>
      <c r="AJ263" s="625" t="s">
        <v>715</v>
      </c>
      <c r="AK263" s="625" t="s">
        <v>715</v>
      </c>
      <c r="AL263" s="625" t="s">
        <v>715</v>
      </c>
      <c r="AM263" s="625" t="s">
        <v>715</v>
      </c>
      <c r="AN263" s="625" t="s">
        <v>715</v>
      </c>
      <c r="AO263" s="625" t="s">
        <v>715</v>
      </c>
      <c r="AP263" s="625" t="s">
        <v>715</v>
      </c>
      <c r="AQ263" s="625">
        <v>1</v>
      </c>
      <c r="AR263" s="625" t="s">
        <v>715</v>
      </c>
      <c r="AS263" s="625">
        <v>1</v>
      </c>
    </row>
    <row r="264" spans="1:45" x14ac:dyDescent="0.25">
      <c r="A264" s="635" t="s">
        <v>850</v>
      </c>
      <c r="B264" s="625" t="s">
        <v>715</v>
      </c>
      <c r="C264" s="625" t="s">
        <v>715</v>
      </c>
      <c r="D264" s="625" t="s">
        <v>715</v>
      </c>
      <c r="E264" s="625" t="s">
        <v>715</v>
      </c>
      <c r="F264" s="625" t="s">
        <v>715</v>
      </c>
      <c r="G264" s="625" t="s">
        <v>715</v>
      </c>
      <c r="H264" s="625" t="s">
        <v>715</v>
      </c>
      <c r="I264" s="625" t="s">
        <v>715</v>
      </c>
      <c r="J264" s="625" t="s">
        <v>715</v>
      </c>
      <c r="K264" s="625" t="s">
        <v>715</v>
      </c>
      <c r="L264" s="625" t="s">
        <v>715</v>
      </c>
      <c r="M264" s="625" t="s">
        <v>715</v>
      </c>
      <c r="N264" s="625" t="s">
        <v>715</v>
      </c>
      <c r="O264" s="625" t="s">
        <v>715</v>
      </c>
      <c r="P264" s="625" t="s">
        <v>715</v>
      </c>
      <c r="Q264" s="625" t="s">
        <v>715</v>
      </c>
      <c r="R264" s="625" t="s">
        <v>715</v>
      </c>
      <c r="S264" s="625">
        <v>1</v>
      </c>
      <c r="T264" s="625" t="s">
        <v>715</v>
      </c>
      <c r="U264" s="625" t="s">
        <v>715</v>
      </c>
      <c r="V264" s="625" t="s">
        <v>715</v>
      </c>
      <c r="W264" s="625" t="s">
        <v>715</v>
      </c>
      <c r="X264" s="625" t="s">
        <v>715</v>
      </c>
      <c r="Y264" s="625" t="s">
        <v>715</v>
      </c>
      <c r="Z264" s="625" t="s">
        <v>715</v>
      </c>
      <c r="AA264" s="625" t="s">
        <v>715</v>
      </c>
      <c r="AB264" s="625" t="s">
        <v>715</v>
      </c>
      <c r="AC264" s="625" t="s">
        <v>715</v>
      </c>
      <c r="AD264" s="625" t="s">
        <v>715</v>
      </c>
      <c r="AE264" s="625" t="s">
        <v>715</v>
      </c>
      <c r="AF264" s="625" t="s">
        <v>715</v>
      </c>
      <c r="AG264" s="625" t="s">
        <v>715</v>
      </c>
      <c r="AH264" s="625" t="s">
        <v>715</v>
      </c>
      <c r="AI264" s="625" t="s">
        <v>715</v>
      </c>
      <c r="AJ264" s="625" t="s">
        <v>715</v>
      </c>
      <c r="AK264" s="625" t="s">
        <v>715</v>
      </c>
      <c r="AL264" s="625" t="s">
        <v>715</v>
      </c>
      <c r="AM264" s="625" t="s">
        <v>715</v>
      </c>
      <c r="AN264" s="625" t="s">
        <v>715</v>
      </c>
      <c r="AO264" s="625" t="s">
        <v>715</v>
      </c>
      <c r="AP264" s="625" t="s">
        <v>715</v>
      </c>
      <c r="AQ264" s="625">
        <v>1</v>
      </c>
      <c r="AR264" s="625" t="s">
        <v>715</v>
      </c>
      <c r="AS264" s="625">
        <v>1</v>
      </c>
    </row>
    <row r="265" spans="1:45" x14ac:dyDescent="0.25">
      <c r="A265" s="635" t="s">
        <v>958</v>
      </c>
      <c r="B265" s="625" t="s">
        <v>715</v>
      </c>
      <c r="C265" s="625" t="s">
        <v>715</v>
      </c>
      <c r="D265" s="625" t="s">
        <v>715</v>
      </c>
      <c r="E265" s="625" t="s">
        <v>715</v>
      </c>
      <c r="F265" s="625" t="s">
        <v>715</v>
      </c>
      <c r="G265" s="625" t="s">
        <v>715</v>
      </c>
      <c r="H265" s="625" t="s">
        <v>715</v>
      </c>
      <c r="I265" s="625" t="s">
        <v>715</v>
      </c>
      <c r="J265" s="625" t="s">
        <v>715</v>
      </c>
      <c r="K265" s="625" t="s">
        <v>715</v>
      </c>
      <c r="L265" s="625" t="s">
        <v>715</v>
      </c>
      <c r="M265" s="625" t="s">
        <v>715</v>
      </c>
      <c r="N265" s="625" t="s">
        <v>715</v>
      </c>
      <c r="O265" s="625" t="s">
        <v>715</v>
      </c>
      <c r="P265" s="625" t="s">
        <v>715</v>
      </c>
      <c r="Q265" s="625" t="s">
        <v>715</v>
      </c>
      <c r="R265" s="625" t="s">
        <v>715</v>
      </c>
      <c r="S265" s="625">
        <v>1</v>
      </c>
      <c r="T265" s="625" t="s">
        <v>715</v>
      </c>
      <c r="U265" s="625" t="s">
        <v>715</v>
      </c>
      <c r="V265" s="625" t="s">
        <v>715</v>
      </c>
      <c r="W265" s="625" t="s">
        <v>715</v>
      </c>
      <c r="X265" s="625" t="s">
        <v>715</v>
      </c>
      <c r="Y265" s="625" t="s">
        <v>715</v>
      </c>
      <c r="Z265" s="625" t="s">
        <v>715</v>
      </c>
      <c r="AA265" s="625" t="s">
        <v>715</v>
      </c>
      <c r="AB265" s="625" t="s">
        <v>715</v>
      </c>
      <c r="AC265" s="625" t="s">
        <v>715</v>
      </c>
      <c r="AD265" s="625" t="s">
        <v>715</v>
      </c>
      <c r="AE265" s="625" t="s">
        <v>715</v>
      </c>
      <c r="AF265" s="625" t="s">
        <v>715</v>
      </c>
      <c r="AG265" s="625" t="s">
        <v>715</v>
      </c>
      <c r="AH265" s="625" t="s">
        <v>715</v>
      </c>
      <c r="AI265" s="625" t="s">
        <v>715</v>
      </c>
      <c r="AJ265" s="625" t="s">
        <v>715</v>
      </c>
      <c r="AK265" s="625" t="s">
        <v>715</v>
      </c>
      <c r="AL265" s="625" t="s">
        <v>715</v>
      </c>
      <c r="AM265" s="625" t="s">
        <v>715</v>
      </c>
      <c r="AN265" s="625" t="s">
        <v>715</v>
      </c>
      <c r="AO265" s="625" t="s">
        <v>715</v>
      </c>
      <c r="AP265" s="625" t="s">
        <v>715</v>
      </c>
      <c r="AQ265" s="625">
        <v>1</v>
      </c>
      <c r="AR265" s="625" t="s">
        <v>715</v>
      </c>
      <c r="AS265" s="625">
        <v>1</v>
      </c>
    </row>
    <row r="266" spans="1:45" x14ac:dyDescent="0.25">
      <c r="A266" s="635" t="s">
        <v>959</v>
      </c>
      <c r="B266" s="625" t="s">
        <v>715</v>
      </c>
      <c r="C266" s="625" t="s">
        <v>715</v>
      </c>
      <c r="D266" s="625" t="s">
        <v>715</v>
      </c>
      <c r="E266" s="625" t="s">
        <v>715</v>
      </c>
      <c r="F266" s="625" t="s">
        <v>715</v>
      </c>
      <c r="G266" s="625" t="s">
        <v>715</v>
      </c>
      <c r="H266" s="625" t="s">
        <v>715</v>
      </c>
      <c r="I266" s="625" t="s">
        <v>715</v>
      </c>
      <c r="J266" s="625" t="s">
        <v>715</v>
      </c>
      <c r="K266" s="625" t="s">
        <v>715</v>
      </c>
      <c r="L266" s="625" t="s">
        <v>715</v>
      </c>
      <c r="M266" s="625" t="s">
        <v>715</v>
      </c>
      <c r="N266" s="625" t="s">
        <v>715</v>
      </c>
      <c r="O266" s="625" t="s">
        <v>715</v>
      </c>
      <c r="P266" s="625" t="s">
        <v>715</v>
      </c>
      <c r="Q266" s="625" t="s">
        <v>715</v>
      </c>
      <c r="R266" s="625" t="s">
        <v>715</v>
      </c>
      <c r="S266" s="625" t="s">
        <v>715</v>
      </c>
      <c r="T266" s="625" t="s">
        <v>715</v>
      </c>
      <c r="U266" s="625" t="s">
        <v>715</v>
      </c>
      <c r="V266" s="625" t="s">
        <v>715</v>
      </c>
      <c r="W266" s="625" t="s">
        <v>715</v>
      </c>
      <c r="X266" s="625" t="s">
        <v>715</v>
      </c>
      <c r="Y266" s="625" t="s">
        <v>715</v>
      </c>
      <c r="Z266" s="625" t="s">
        <v>715</v>
      </c>
      <c r="AA266" s="625" t="s">
        <v>715</v>
      </c>
      <c r="AB266" s="625" t="s">
        <v>715</v>
      </c>
      <c r="AC266" s="625" t="s">
        <v>715</v>
      </c>
      <c r="AD266" s="625" t="s">
        <v>715</v>
      </c>
      <c r="AE266" s="625" t="s">
        <v>715</v>
      </c>
      <c r="AF266" s="625" t="s">
        <v>715</v>
      </c>
      <c r="AG266" s="625" t="s">
        <v>715</v>
      </c>
      <c r="AH266" s="625" t="s">
        <v>715</v>
      </c>
      <c r="AI266" s="625" t="s">
        <v>715</v>
      </c>
      <c r="AJ266" s="625" t="s">
        <v>715</v>
      </c>
      <c r="AK266" s="625" t="s">
        <v>715</v>
      </c>
      <c r="AL266" s="625" t="s">
        <v>715</v>
      </c>
      <c r="AM266" s="625" t="s">
        <v>715</v>
      </c>
      <c r="AN266" s="625" t="s">
        <v>715</v>
      </c>
      <c r="AO266" s="625" t="s">
        <v>715</v>
      </c>
      <c r="AP266" s="625" t="s">
        <v>715</v>
      </c>
      <c r="AQ266" s="625">
        <v>0</v>
      </c>
      <c r="AR266" s="625" t="s">
        <v>715</v>
      </c>
      <c r="AS266" s="625">
        <v>0</v>
      </c>
    </row>
    <row r="267" spans="1:45" x14ac:dyDescent="0.25">
      <c r="A267" s="635" t="s">
        <v>960</v>
      </c>
      <c r="B267" s="625" t="s">
        <v>715</v>
      </c>
      <c r="C267" s="625" t="s">
        <v>715</v>
      </c>
      <c r="D267" s="625" t="s">
        <v>715</v>
      </c>
      <c r="E267" s="625" t="s">
        <v>715</v>
      </c>
      <c r="F267" s="625" t="s">
        <v>715</v>
      </c>
      <c r="G267" s="625" t="s">
        <v>715</v>
      </c>
      <c r="H267" s="625" t="s">
        <v>715</v>
      </c>
      <c r="I267" s="625" t="s">
        <v>715</v>
      </c>
      <c r="J267" s="625" t="s">
        <v>715</v>
      </c>
      <c r="K267" s="625" t="s">
        <v>715</v>
      </c>
      <c r="L267" s="625" t="s">
        <v>715</v>
      </c>
      <c r="M267" s="625" t="s">
        <v>715</v>
      </c>
      <c r="N267" s="625" t="s">
        <v>715</v>
      </c>
      <c r="O267" s="625" t="s">
        <v>715</v>
      </c>
      <c r="P267" s="625" t="s">
        <v>715</v>
      </c>
      <c r="Q267" s="625" t="s">
        <v>715</v>
      </c>
      <c r="R267" s="625" t="s">
        <v>715</v>
      </c>
      <c r="S267" s="625" t="s">
        <v>715</v>
      </c>
      <c r="T267" s="625" t="s">
        <v>715</v>
      </c>
      <c r="U267" s="625" t="s">
        <v>715</v>
      </c>
      <c r="V267" s="625" t="s">
        <v>715</v>
      </c>
      <c r="W267" s="625" t="s">
        <v>715</v>
      </c>
      <c r="X267" s="625" t="s">
        <v>715</v>
      </c>
      <c r="Y267" s="625" t="s">
        <v>715</v>
      </c>
      <c r="Z267" s="625" t="s">
        <v>715</v>
      </c>
      <c r="AA267" s="625" t="s">
        <v>715</v>
      </c>
      <c r="AB267" s="625" t="s">
        <v>715</v>
      </c>
      <c r="AC267" s="625" t="s">
        <v>715</v>
      </c>
      <c r="AD267" s="625" t="s">
        <v>715</v>
      </c>
      <c r="AE267" s="625" t="s">
        <v>715</v>
      </c>
      <c r="AF267" s="625" t="s">
        <v>715</v>
      </c>
      <c r="AG267" s="625" t="s">
        <v>715</v>
      </c>
      <c r="AH267" s="625" t="s">
        <v>715</v>
      </c>
      <c r="AI267" s="625" t="s">
        <v>715</v>
      </c>
      <c r="AJ267" s="625" t="s">
        <v>715</v>
      </c>
      <c r="AK267" s="625" t="s">
        <v>715</v>
      </c>
      <c r="AL267" s="625" t="s">
        <v>715</v>
      </c>
      <c r="AM267" s="625" t="s">
        <v>715</v>
      </c>
      <c r="AN267" s="625" t="s">
        <v>715</v>
      </c>
      <c r="AO267" s="625" t="s">
        <v>715</v>
      </c>
      <c r="AP267" s="625" t="s">
        <v>715</v>
      </c>
      <c r="AQ267" s="625">
        <v>0</v>
      </c>
      <c r="AR267" s="625" t="s">
        <v>715</v>
      </c>
      <c r="AS267" s="625">
        <v>0</v>
      </c>
    </row>
    <row r="268" spans="1:45" x14ac:dyDescent="0.25">
      <c r="A268" s="635" t="s">
        <v>961</v>
      </c>
      <c r="B268" s="625" t="s">
        <v>715</v>
      </c>
      <c r="C268" s="625">
        <v>1</v>
      </c>
      <c r="D268" s="625" t="s">
        <v>715</v>
      </c>
      <c r="E268" s="625" t="s">
        <v>715</v>
      </c>
      <c r="F268" s="625" t="s">
        <v>715</v>
      </c>
      <c r="G268" s="625" t="s">
        <v>715</v>
      </c>
      <c r="H268" s="625" t="s">
        <v>715</v>
      </c>
      <c r="I268" s="625" t="s">
        <v>715</v>
      </c>
      <c r="J268" s="625" t="s">
        <v>715</v>
      </c>
      <c r="K268" s="625" t="s">
        <v>715</v>
      </c>
      <c r="L268" s="625" t="s">
        <v>715</v>
      </c>
      <c r="M268" s="625">
        <v>1</v>
      </c>
      <c r="N268" s="625" t="s">
        <v>715</v>
      </c>
      <c r="O268" s="625" t="s">
        <v>715</v>
      </c>
      <c r="P268" s="625" t="s">
        <v>715</v>
      </c>
      <c r="Q268" s="625" t="s">
        <v>715</v>
      </c>
      <c r="R268" s="625" t="s">
        <v>715</v>
      </c>
      <c r="S268" s="625" t="s">
        <v>715</v>
      </c>
      <c r="T268" s="625" t="s">
        <v>715</v>
      </c>
      <c r="U268" s="625" t="s">
        <v>715</v>
      </c>
      <c r="V268" s="625" t="s">
        <v>715</v>
      </c>
      <c r="W268" s="625" t="s">
        <v>715</v>
      </c>
      <c r="X268" s="625" t="s">
        <v>715</v>
      </c>
      <c r="Y268" s="625" t="s">
        <v>715</v>
      </c>
      <c r="Z268" s="625" t="s">
        <v>715</v>
      </c>
      <c r="AA268" s="625" t="s">
        <v>715</v>
      </c>
      <c r="AB268" s="625" t="s">
        <v>715</v>
      </c>
      <c r="AC268" s="625" t="s">
        <v>715</v>
      </c>
      <c r="AD268" s="625" t="s">
        <v>715</v>
      </c>
      <c r="AE268" s="625" t="s">
        <v>715</v>
      </c>
      <c r="AF268" s="625" t="s">
        <v>715</v>
      </c>
      <c r="AG268" s="625" t="s">
        <v>715</v>
      </c>
      <c r="AH268" s="625">
        <v>1</v>
      </c>
      <c r="AI268" s="625">
        <v>2</v>
      </c>
      <c r="AJ268" s="625" t="s">
        <v>715</v>
      </c>
      <c r="AK268" s="625" t="s">
        <v>715</v>
      </c>
      <c r="AL268" s="625" t="s">
        <v>715</v>
      </c>
      <c r="AM268" s="625" t="s">
        <v>715</v>
      </c>
      <c r="AN268" s="625" t="s">
        <v>715</v>
      </c>
      <c r="AO268" s="625" t="s">
        <v>715</v>
      </c>
      <c r="AP268" s="625" t="s">
        <v>715</v>
      </c>
      <c r="AQ268" s="625">
        <v>5</v>
      </c>
      <c r="AR268" s="625">
        <v>1</v>
      </c>
      <c r="AS268" s="625">
        <v>6</v>
      </c>
    </row>
    <row r="269" spans="1:45" x14ac:dyDescent="0.25">
      <c r="A269" s="635" t="s">
        <v>962</v>
      </c>
      <c r="B269" s="625" t="s">
        <v>715</v>
      </c>
      <c r="C269" s="625">
        <v>1</v>
      </c>
      <c r="D269" s="625" t="s">
        <v>715</v>
      </c>
      <c r="E269" s="625" t="s">
        <v>715</v>
      </c>
      <c r="F269" s="625" t="s">
        <v>715</v>
      </c>
      <c r="G269" s="625" t="s">
        <v>715</v>
      </c>
      <c r="H269" s="625" t="s">
        <v>715</v>
      </c>
      <c r="I269" s="625" t="s">
        <v>715</v>
      </c>
      <c r="J269" s="625" t="s">
        <v>715</v>
      </c>
      <c r="K269" s="625" t="s">
        <v>715</v>
      </c>
      <c r="L269" s="625">
        <v>1</v>
      </c>
      <c r="M269" s="625">
        <v>4</v>
      </c>
      <c r="N269" s="625" t="s">
        <v>715</v>
      </c>
      <c r="O269" s="625" t="s">
        <v>715</v>
      </c>
      <c r="P269" s="625" t="s">
        <v>715</v>
      </c>
      <c r="Q269" s="625" t="s">
        <v>715</v>
      </c>
      <c r="R269" s="625" t="s">
        <v>715</v>
      </c>
      <c r="S269" s="625" t="s">
        <v>715</v>
      </c>
      <c r="T269" s="625" t="s">
        <v>715</v>
      </c>
      <c r="U269" s="625" t="s">
        <v>715</v>
      </c>
      <c r="V269" s="625" t="s">
        <v>715</v>
      </c>
      <c r="W269" s="625" t="s">
        <v>715</v>
      </c>
      <c r="X269" s="625" t="s">
        <v>715</v>
      </c>
      <c r="Y269" s="625" t="s">
        <v>715</v>
      </c>
      <c r="Z269" s="625" t="s">
        <v>715</v>
      </c>
      <c r="AA269" s="625" t="s">
        <v>715</v>
      </c>
      <c r="AB269" s="625" t="s">
        <v>715</v>
      </c>
      <c r="AC269" s="625" t="s">
        <v>715</v>
      </c>
      <c r="AD269" s="625" t="s">
        <v>715</v>
      </c>
      <c r="AE269" s="625" t="s">
        <v>715</v>
      </c>
      <c r="AF269" s="625" t="s">
        <v>715</v>
      </c>
      <c r="AG269" s="625" t="s">
        <v>715</v>
      </c>
      <c r="AH269" s="625" t="s">
        <v>715</v>
      </c>
      <c r="AI269" s="625" t="s">
        <v>715</v>
      </c>
      <c r="AJ269" s="625" t="s">
        <v>715</v>
      </c>
      <c r="AK269" s="625" t="s">
        <v>715</v>
      </c>
      <c r="AL269" s="625" t="s">
        <v>715</v>
      </c>
      <c r="AM269" s="625" t="s">
        <v>715</v>
      </c>
      <c r="AN269" s="625" t="s">
        <v>715</v>
      </c>
      <c r="AO269" s="625" t="s">
        <v>715</v>
      </c>
      <c r="AP269" s="625" t="s">
        <v>715</v>
      </c>
      <c r="AQ269" s="625">
        <v>6</v>
      </c>
      <c r="AR269" s="625">
        <v>2</v>
      </c>
      <c r="AS269" s="625">
        <v>8</v>
      </c>
    </row>
    <row r="270" spans="1:45" x14ac:dyDescent="0.25">
      <c r="A270" s="635" t="s">
        <v>963</v>
      </c>
      <c r="B270" s="625" t="s">
        <v>715</v>
      </c>
      <c r="C270" s="625" t="s">
        <v>715</v>
      </c>
      <c r="D270" s="625" t="s">
        <v>715</v>
      </c>
      <c r="E270" s="625" t="s">
        <v>715</v>
      </c>
      <c r="F270" s="625" t="s">
        <v>715</v>
      </c>
      <c r="G270" s="625" t="s">
        <v>715</v>
      </c>
      <c r="H270" s="625" t="s">
        <v>715</v>
      </c>
      <c r="I270" s="625" t="s">
        <v>715</v>
      </c>
      <c r="J270" s="625" t="s">
        <v>715</v>
      </c>
      <c r="K270" s="625" t="s">
        <v>715</v>
      </c>
      <c r="L270" s="625" t="s">
        <v>715</v>
      </c>
      <c r="M270" s="625" t="s">
        <v>715</v>
      </c>
      <c r="N270" s="625" t="s">
        <v>715</v>
      </c>
      <c r="O270" s="625" t="s">
        <v>715</v>
      </c>
      <c r="P270" s="625" t="s">
        <v>715</v>
      </c>
      <c r="Q270" s="625" t="s">
        <v>715</v>
      </c>
      <c r="R270" s="625" t="s">
        <v>715</v>
      </c>
      <c r="S270" s="625" t="s">
        <v>715</v>
      </c>
      <c r="T270" s="625" t="s">
        <v>715</v>
      </c>
      <c r="U270" s="625" t="s">
        <v>715</v>
      </c>
      <c r="V270" s="625" t="s">
        <v>715</v>
      </c>
      <c r="W270" s="625" t="s">
        <v>715</v>
      </c>
      <c r="X270" s="625" t="s">
        <v>715</v>
      </c>
      <c r="Y270" s="625" t="s">
        <v>715</v>
      </c>
      <c r="Z270" s="625" t="s">
        <v>715</v>
      </c>
      <c r="AA270" s="625" t="s">
        <v>715</v>
      </c>
      <c r="AB270" s="625" t="s">
        <v>715</v>
      </c>
      <c r="AC270" s="625" t="s">
        <v>715</v>
      </c>
      <c r="AD270" s="625" t="s">
        <v>715</v>
      </c>
      <c r="AE270" s="625" t="s">
        <v>715</v>
      </c>
      <c r="AF270" s="625" t="s">
        <v>715</v>
      </c>
      <c r="AG270" s="625" t="s">
        <v>715</v>
      </c>
      <c r="AH270" s="625" t="s">
        <v>715</v>
      </c>
      <c r="AI270" s="625" t="s">
        <v>715</v>
      </c>
      <c r="AJ270" s="625" t="s">
        <v>715</v>
      </c>
      <c r="AK270" s="625" t="s">
        <v>715</v>
      </c>
      <c r="AL270" s="625" t="s">
        <v>715</v>
      </c>
      <c r="AM270" s="625" t="s">
        <v>715</v>
      </c>
      <c r="AN270" s="625" t="s">
        <v>715</v>
      </c>
      <c r="AO270" s="625" t="s">
        <v>715</v>
      </c>
      <c r="AP270" s="625" t="s">
        <v>715</v>
      </c>
      <c r="AQ270" s="625">
        <v>0</v>
      </c>
      <c r="AR270" s="625" t="s">
        <v>715</v>
      </c>
      <c r="AS270" s="625">
        <v>0</v>
      </c>
    </row>
    <row r="271" spans="1:45" x14ac:dyDescent="0.25">
      <c r="A271" s="633" t="s">
        <v>100</v>
      </c>
      <c r="B271" s="634">
        <v>10</v>
      </c>
      <c r="C271" s="634">
        <v>6</v>
      </c>
      <c r="D271" s="634">
        <v>0</v>
      </c>
      <c r="E271" s="634">
        <v>0</v>
      </c>
      <c r="F271" s="634">
        <v>0</v>
      </c>
      <c r="G271" s="634">
        <v>0</v>
      </c>
      <c r="H271" s="634">
        <v>0</v>
      </c>
      <c r="I271" s="634">
        <v>0</v>
      </c>
      <c r="J271" s="634">
        <v>0</v>
      </c>
      <c r="K271" s="634">
        <v>0</v>
      </c>
      <c r="L271" s="634">
        <v>0</v>
      </c>
      <c r="M271" s="634">
        <v>0</v>
      </c>
      <c r="N271" s="634">
        <v>0</v>
      </c>
      <c r="O271" s="634">
        <v>5</v>
      </c>
      <c r="P271" s="634">
        <v>2</v>
      </c>
      <c r="Q271" s="634">
        <v>0</v>
      </c>
      <c r="R271" s="634">
        <v>0</v>
      </c>
      <c r="S271" s="634">
        <v>0</v>
      </c>
      <c r="T271" s="634">
        <v>0</v>
      </c>
      <c r="U271" s="634">
        <v>0</v>
      </c>
      <c r="V271" s="634">
        <v>0</v>
      </c>
      <c r="W271" s="634">
        <v>0</v>
      </c>
      <c r="X271" s="634">
        <v>0</v>
      </c>
      <c r="Y271" s="634">
        <v>0</v>
      </c>
      <c r="Z271" s="634">
        <v>6</v>
      </c>
      <c r="AA271" s="634">
        <v>0</v>
      </c>
      <c r="AB271" s="634">
        <v>0</v>
      </c>
      <c r="AC271" s="634">
        <v>0</v>
      </c>
      <c r="AD271" s="634">
        <v>10</v>
      </c>
      <c r="AE271" s="634">
        <v>0</v>
      </c>
      <c r="AF271" s="634">
        <v>0</v>
      </c>
      <c r="AG271" s="634">
        <v>0</v>
      </c>
      <c r="AH271" s="634">
        <v>1</v>
      </c>
      <c r="AI271" s="634">
        <v>0</v>
      </c>
      <c r="AJ271" s="634">
        <v>0</v>
      </c>
      <c r="AK271" s="634">
        <v>0</v>
      </c>
      <c r="AL271" s="634">
        <v>0</v>
      </c>
      <c r="AM271" s="634">
        <v>0</v>
      </c>
      <c r="AN271" s="634">
        <v>0</v>
      </c>
      <c r="AO271" s="634">
        <v>0</v>
      </c>
      <c r="AP271" s="634">
        <v>0</v>
      </c>
      <c r="AQ271" s="634">
        <v>40</v>
      </c>
      <c r="AR271" s="634">
        <v>25</v>
      </c>
      <c r="AS271" s="634">
        <v>65</v>
      </c>
    </row>
    <row r="272" spans="1:45" x14ac:dyDescent="0.25">
      <c r="A272" s="635" t="s">
        <v>964</v>
      </c>
      <c r="B272" s="625" t="s">
        <v>715</v>
      </c>
      <c r="C272" s="625" t="s">
        <v>715</v>
      </c>
      <c r="D272" s="625" t="s">
        <v>715</v>
      </c>
      <c r="E272" s="625" t="s">
        <v>715</v>
      </c>
      <c r="F272" s="625" t="s">
        <v>715</v>
      </c>
      <c r="G272" s="625" t="s">
        <v>715</v>
      </c>
      <c r="H272" s="625" t="s">
        <v>715</v>
      </c>
      <c r="I272" s="625" t="s">
        <v>715</v>
      </c>
      <c r="J272" s="625" t="s">
        <v>715</v>
      </c>
      <c r="K272" s="625" t="s">
        <v>715</v>
      </c>
      <c r="L272" s="625" t="s">
        <v>715</v>
      </c>
      <c r="M272" s="625" t="s">
        <v>715</v>
      </c>
      <c r="N272" s="625" t="s">
        <v>715</v>
      </c>
      <c r="O272" s="625" t="s">
        <v>715</v>
      </c>
      <c r="P272" s="625" t="s">
        <v>715</v>
      </c>
      <c r="Q272" s="625" t="s">
        <v>715</v>
      </c>
      <c r="R272" s="625" t="s">
        <v>715</v>
      </c>
      <c r="S272" s="625" t="s">
        <v>715</v>
      </c>
      <c r="T272" s="625" t="s">
        <v>715</v>
      </c>
      <c r="U272" s="625" t="s">
        <v>715</v>
      </c>
      <c r="V272" s="625" t="s">
        <v>715</v>
      </c>
      <c r="W272" s="625" t="s">
        <v>715</v>
      </c>
      <c r="X272" s="625" t="s">
        <v>715</v>
      </c>
      <c r="Y272" s="625" t="s">
        <v>715</v>
      </c>
      <c r="Z272" s="625" t="s">
        <v>715</v>
      </c>
      <c r="AA272" s="625" t="s">
        <v>715</v>
      </c>
      <c r="AB272" s="625" t="s">
        <v>715</v>
      </c>
      <c r="AC272" s="625" t="s">
        <v>715</v>
      </c>
      <c r="AD272" s="625" t="s">
        <v>715</v>
      </c>
      <c r="AE272" s="625" t="s">
        <v>715</v>
      </c>
      <c r="AF272" s="625" t="s">
        <v>715</v>
      </c>
      <c r="AG272" s="625" t="s">
        <v>715</v>
      </c>
      <c r="AH272" s="625" t="s">
        <v>715</v>
      </c>
      <c r="AI272" s="625" t="s">
        <v>715</v>
      </c>
      <c r="AJ272" s="625" t="s">
        <v>715</v>
      </c>
      <c r="AK272" s="625" t="s">
        <v>715</v>
      </c>
      <c r="AL272" s="625" t="s">
        <v>715</v>
      </c>
      <c r="AM272" s="625" t="s">
        <v>715</v>
      </c>
      <c r="AN272" s="625" t="s">
        <v>715</v>
      </c>
      <c r="AO272" s="625" t="s">
        <v>715</v>
      </c>
      <c r="AP272" s="625" t="s">
        <v>715</v>
      </c>
      <c r="AQ272" s="625">
        <v>0</v>
      </c>
      <c r="AR272" s="625" t="s">
        <v>715</v>
      </c>
      <c r="AS272" s="625">
        <v>0</v>
      </c>
    </row>
    <row r="273" spans="1:45" x14ac:dyDescent="0.25">
      <c r="A273" s="635" t="s">
        <v>965</v>
      </c>
      <c r="B273" s="625" t="s">
        <v>715</v>
      </c>
      <c r="C273" s="625" t="s">
        <v>715</v>
      </c>
      <c r="D273" s="625" t="s">
        <v>715</v>
      </c>
      <c r="E273" s="625" t="s">
        <v>715</v>
      </c>
      <c r="F273" s="625" t="s">
        <v>715</v>
      </c>
      <c r="G273" s="625" t="s">
        <v>715</v>
      </c>
      <c r="H273" s="625" t="s">
        <v>715</v>
      </c>
      <c r="I273" s="625" t="s">
        <v>715</v>
      </c>
      <c r="J273" s="625" t="s">
        <v>715</v>
      </c>
      <c r="K273" s="625" t="s">
        <v>715</v>
      </c>
      <c r="L273" s="625" t="s">
        <v>715</v>
      </c>
      <c r="M273" s="625" t="s">
        <v>715</v>
      </c>
      <c r="N273" s="625" t="s">
        <v>715</v>
      </c>
      <c r="O273" s="625" t="s">
        <v>715</v>
      </c>
      <c r="P273" s="625" t="s">
        <v>715</v>
      </c>
      <c r="Q273" s="625" t="s">
        <v>715</v>
      </c>
      <c r="R273" s="625" t="s">
        <v>715</v>
      </c>
      <c r="S273" s="625" t="s">
        <v>715</v>
      </c>
      <c r="T273" s="625" t="s">
        <v>715</v>
      </c>
      <c r="U273" s="625" t="s">
        <v>715</v>
      </c>
      <c r="V273" s="625" t="s">
        <v>715</v>
      </c>
      <c r="W273" s="625" t="s">
        <v>715</v>
      </c>
      <c r="X273" s="625" t="s">
        <v>715</v>
      </c>
      <c r="Y273" s="625" t="s">
        <v>715</v>
      </c>
      <c r="Z273" s="625" t="s">
        <v>715</v>
      </c>
      <c r="AA273" s="625" t="s">
        <v>715</v>
      </c>
      <c r="AB273" s="625" t="s">
        <v>715</v>
      </c>
      <c r="AC273" s="625" t="s">
        <v>715</v>
      </c>
      <c r="AD273" s="625" t="s">
        <v>715</v>
      </c>
      <c r="AE273" s="625" t="s">
        <v>715</v>
      </c>
      <c r="AF273" s="625" t="s">
        <v>715</v>
      </c>
      <c r="AG273" s="625" t="s">
        <v>715</v>
      </c>
      <c r="AH273" s="625">
        <v>1</v>
      </c>
      <c r="AI273" s="625" t="s">
        <v>715</v>
      </c>
      <c r="AJ273" s="625" t="s">
        <v>715</v>
      </c>
      <c r="AK273" s="625" t="s">
        <v>715</v>
      </c>
      <c r="AL273" s="625" t="s">
        <v>715</v>
      </c>
      <c r="AM273" s="625" t="s">
        <v>715</v>
      </c>
      <c r="AN273" s="625" t="s">
        <v>715</v>
      </c>
      <c r="AO273" s="625" t="s">
        <v>715</v>
      </c>
      <c r="AP273" s="625" t="s">
        <v>715</v>
      </c>
      <c r="AQ273" s="625">
        <v>1</v>
      </c>
      <c r="AR273" s="625" t="s">
        <v>715</v>
      </c>
      <c r="AS273" s="625">
        <v>1</v>
      </c>
    </row>
    <row r="274" spans="1:45" x14ac:dyDescent="0.25">
      <c r="A274" s="635" t="s">
        <v>966</v>
      </c>
      <c r="B274" s="625" t="s">
        <v>715</v>
      </c>
      <c r="C274" s="625" t="s">
        <v>715</v>
      </c>
      <c r="D274" s="625" t="s">
        <v>715</v>
      </c>
      <c r="E274" s="625" t="s">
        <v>715</v>
      </c>
      <c r="F274" s="625" t="s">
        <v>715</v>
      </c>
      <c r="G274" s="625" t="s">
        <v>715</v>
      </c>
      <c r="H274" s="625" t="s">
        <v>715</v>
      </c>
      <c r="I274" s="625" t="s">
        <v>715</v>
      </c>
      <c r="J274" s="625" t="s">
        <v>715</v>
      </c>
      <c r="K274" s="625" t="s">
        <v>715</v>
      </c>
      <c r="L274" s="625" t="s">
        <v>715</v>
      </c>
      <c r="M274" s="625" t="s">
        <v>715</v>
      </c>
      <c r="N274" s="625" t="s">
        <v>715</v>
      </c>
      <c r="O274" s="625" t="s">
        <v>715</v>
      </c>
      <c r="P274" s="625" t="s">
        <v>715</v>
      </c>
      <c r="Q274" s="625" t="s">
        <v>715</v>
      </c>
      <c r="R274" s="625" t="s">
        <v>715</v>
      </c>
      <c r="S274" s="625" t="s">
        <v>715</v>
      </c>
      <c r="T274" s="625" t="s">
        <v>715</v>
      </c>
      <c r="U274" s="625" t="s">
        <v>715</v>
      </c>
      <c r="V274" s="625" t="s">
        <v>715</v>
      </c>
      <c r="W274" s="625" t="s">
        <v>715</v>
      </c>
      <c r="X274" s="625" t="s">
        <v>715</v>
      </c>
      <c r="Y274" s="625" t="s">
        <v>715</v>
      </c>
      <c r="Z274" s="625" t="s">
        <v>715</v>
      </c>
      <c r="AA274" s="625" t="s">
        <v>715</v>
      </c>
      <c r="AB274" s="625" t="s">
        <v>715</v>
      </c>
      <c r="AC274" s="625" t="s">
        <v>715</v>
      </c>
      <c r="AD274" s="625" t="s">
        <v>715</v>
      </c>
      <c r="AE274" s="625" t="s">
        <v>715</v>
      </c>
      <c r="AF274" s="625" t="s">
        <v>715</v>
      </c>
      <c r="AG274" s="625" t="s">
        <v>715</v>
      </c>
      <c r="AH274" s="625" t="s">
        <v>715</v>
      </c>
      <c r="AI274" s="625" t="s">
        <v>715</v>
      </c>
      <c r="AJ274" s="625" t="s">
        <v>715</v>
      </c>
      <c r="AK274" s="625" t="s">
        <v>715</v>
      </c>
      <c r="AL274" s="625" t="s">
        <v>715</v>
      </c>
      <c r="AM274" s="625" t="s">
        <v>715</v>
      </c>
      <c r="AN274" s="625" t="s">
        <v>715</v>
      </c>
      <c r="AO274" s="625" t="s">
        <v>715</v>
      </c>
      <c r="AP274" s="625" t="s">
        <v>715</v>
      </c>
      <c r="AQ274" s="625">
        <v>0</v>
      </c>
      <c r="AR274" s="625" t="s">
        <v>715</v>
      </c>
      <c r="AS274" s="625">
        <v>0</v>
      </c>
    </row>
    <row r="275" spans="1:45" x14ac:dyDescent="0.25">
      <c r="A275" s="635" t="s">
        <v>967</v>
      </c>
      <c r="B275" s="625" t="s">
        <v>715</v>
      </c>
      <c r="C275" s="625" t="s">
        <v>715</v>
      </c>
      <c r="D275" s="625" t="s">
        <v>715</v>
      </c>
      <c r="E275" s="625" t="s">
        <v>715</v>
      </c>
      <c r="F275" s="625" t="s">
        <v>715</v>
      </c>
      <c r="G275" s="625" t="s">
        <v>715</v>
      </c>
      <c r="H275" s="625" t="s">
        <v>715</v>
      </c>
      <c r="I275" s="625" t="s">
        <v>715</v>
      </c>
      <c r="J275" s="625" t="s">
        <v>715</v>
      </c>
      <c r="K275" s="625" t="s">
        <v>715</v>
      </c>
      <c r="L275" s="625" t="s">
        <v>715</v>
      </c>
      <c r="M275" s="625" t="s">
        <v>715</v>
      </c>
      <c r="N275" s="625" t="s">
        <v>715</v>
      </c>
      <c r="O275" s="625" t="s">
        <v>715</v>
      </c>
      <c r="P275" s="625" t="s">
        <v>715</v>
      </c>
      <c r="Q275" s="625" t="s">
        <v>715</v>
      </c>
      <c r="R275" s="625" t="s">
        <v>715</v>
      </c>
      <c r="S275" s="625" t="s">
        <v>715</v>
      </c>
      <c r="T275" s="625" t="s">
        <v>715</v>
      </c>
      <c r="U275" s="625" t="s">
        <v>715</v>
      </c>
      <c r="V275" s="625" t="s">
        <v>715</v>
      </c>
      <c r="W275" s="625" t="s">
        <v>715</v>
      </c>
      <c r="X275" s="625" t="s">
        <v>715</v>
      </c>
      <c r="Y275" s="625" t="s">
        <v>715</v>
      </c>
      <c r="Z275" s="625" t="s">
        <v>715</v>
      </c>
      <c r="AA275" s="625" t="s">
        <v>715</v>
      </c>
      <c r="AB275" s="625" t="s">
        <v>715</v>
      </c>
      <c r="AC275" s="625" t="s">
        <v>715</v>
      </c>
      <c r="AD275" s="625">
        <v>2</v>
      </c>
      <c r="AE275" s="625" t="s">
        <v>715</v>
      </c>
      <c r="AF275" s="625" t="s">
        <v>715</v>
      </c>
      <c r="AG275" s="625" t="s">
        <v>715</v>
      </c>
      <c r="AH275" s="625" t="s">
        <v>715</v>
      </c>
      <c r="AI275" s="625" t="s">
        <v>715</v>
      </c>
      <c r="AJ275" s="625" t="s">
        <v>715</v>
      </c>
      <c r="AK275" s="625" t="s">
        <v>715</v>
      </c>
      <c r="AL275" s="625" t="s">
        <v>715</v>
      </c>
      <c r="AM275" s="625" t="s">
        <v>715</v>
      </c>
      <c r="AN275" s="625" t="s">
        <v>715</v>
      </c>
      <c r="AO275" s="625" t="s">
        <v>715</v>
      </c>
      <c r="AP275" s="625" t="s">
        <v>715</v>
      </c>
      <c r="AQ275" s="625">
        <v>2</v>
      </c>
      <c r="AR275" s="625">
        <v>2</v>
      </c>
      <c r="AS275" s="625">
        <v>4</v>
      </c>
    </row>
    <row r="276" spans="1:45" x14ac:dyDescent="0.25">
      <c r="A276" s="635" t="s">
        <v>968</v>
      </c>
      <c r="B276" s="625">
        <v>1</v>
      </c>
      <c r="C276" s="625">
        <v>1</v>
      </c>
      <c r="D276" s="625" t="s">
        <v>715</v>
      </c>
      <c r="E276" s="625" t="s">
        <v>715</v>
      </c>
      <c r="F276" s="625" t="s">
        <v>715</v>
      </c>
      <c r="G276" s="625" t="s">
        <v>715</v>
      </c>
      <c r="H276" s="625" t="s">
        <v>715</v>
      </c>
      <c r="I276" s="625" t="s">
        <v>715</v>
      </c>
      <c r="J276" s="625" t="s">
        <v>715</v>
      </c>
      <c r="K276" s="625" t="s">
        <v>715</v>
      </c>
      <c r="L276" s="625" t="s">
        <v>715</v>
      </c>
      <c r="M276" s="625" t="s">
        <v>715</v>
      </c>
      <c r="N276" s="625" t="s">
        <v>715</v>
      </c>
      <c r="O276" s="625" t="s">
        <v>715</v>
      </c>
      <c r="P276" s="625" t="s">
        <v>715</v>
      </c>
      <c r="Q276" s="625" t="s">
        <v>715</v>
      </c>
      <c r="R276" s="625" t="s">
        <v>715</v>
      </c>
      <c r="S276" s="625" t="s">
        <v>715</v>
      </c>
      <c r="T276" s="625" t="s">
        <v>715</v>
      </c>
      <c r="U276" s="625" t="s">
        <v>715</v>
      </c>
      <c r="V276" s="625" t="s">
        <v>715</v>
      </c>
      <c r="W276" s="625" t="s">
        <v>715</v>
      </c>
      <c r="X276" s="625" t="s">
        <v>715</v>
      </c>
      <c r="Y276" s="625" t="s">
        <v>715</v>
      </c>
      <c r="Z276" s="625" t="s">
        <v>715</v>
      </c>
      <c r="AA276" s="625" t="s">
        <v>715</v>
      </c>
      <c r="AB276" s="625" t="s">
        <v>715</v>
      </c>
      <c r="AC276" s="625" t="s">
        <v>715</v>
      </c>
      <c r="AD276" s="625" t="s">
        <v>715</v>
      </c>
      <c r="AE276" s="625" t="s">
        <v>715</v>
      </c>
      <c r="AF276" s="625" t="s">
        <v>715</v>
      </c>
      <c r="AG276" s="625" t="s">
        <v>715</v>
      </c>
      <c r="AH276" s="625" t="s">
        <v>715</v>
      </c>
      <c r="AI276" s="625" t="s">
        <v>715</v>
      </c>
      <c r="AJ276" s="625" t="s">
        <v>715</v>
      </c>
      <c r="AK276" s="625" t="s">
        <v>715</v>
      </c>
      <c r="AL276" s="625" t="s">
        <v>715</v>
      </c>
      <c r="AM276" s="625" t="s">
        <v>715</v>
      </c>
      <c r="AN276" s="625" t="s">
        <v>715</v>
      </c>
      <c r="AO276" s="625" t="s">
        <v>715</v>
      </c>
      <c r="AP276" s="625" t="s">
        <v>715</v>
      </c>
      <c r="AQ276" s="625">
        <v>2</v>
      </c>
      <c r="AR276" s="625">
        <v>3</v>
      </c>
      <c r="AS276" s="625">
        <v>5</v>
      </c>
    </row>
    <row r="277" spans="1:45" x14ac:dyDescent="0.25">
      <c r="A277" s="635" t="s">
        <v>969</v>
      </c>
      <c r="B277" s="625" t="s">
        <v>715</v>
      </c>
      <c r="C277" s="625" t="s">
        <v>715</v>
      </c>
      <c r="D277" s="625" t="s">
        <v>715</v>
      </c>
      <c r="E277" s="625" t="s">
        <v>715</v>
      </c>
      <c r="F277" s="625" t="s">
        <v>715</v>
      </c>
      <c r="G277" s="625" t="s">
        <v>715</v>
      </c>
      <c r="H277" s="625" t="s">
        <v>715</v>
      </c>
      <c r="I277" s="625" t="s">
        <v>715</v>
      </c>
      <c r="J277" s="625" t="s">
        <v>715</v>
      </c>
      <c r="K277" s="625" t="s">
        <v>715</v>
      </c>
      <c r="L277" s="625" t="s">
        <v>715</v>
      </c>
      <c r="M277" s="625" t="s">
        <v>715</v>
      </c>
      <c r="N277" s="625" t="s">
        <v>715</v>
      </c>
      <c r="O277" s="625" t="s">
        <v>715</v>
      </c>
      <c r="P277" s="625" t="s">
        <v>715</v>
      </c>
      <c r="Q277" s="625" t="s">
        <v>715</v>
      </c>
      <c r="R277" s="625" t="s">
        <v>715</v>
      </c>
      <c r="S277" s="625" t="s">
        <v>715</v>
      </c>
      <c r="T277" s="625" t="s">
        <v>715</v>
      </c>
      <c r="U277" s="625" t="s">
        <v>715</v>
      </c>
      <c r="V277" s="625" t="s">
        <v>715</v>
      </c>
      <c r="W277" s="625" t="s">
        <v>715</v>
      </c>
      <c r="X277" s="625" t="s">
        <v>715</v>
      </c>
      <c r="Y277" s="625" t="s">
        <v>715</v>
      </c>
      <c r="Z277" s="625" t="s">
        <v>715</v>
      </c>
      <c r="AA277" s="625" t="s">
        <v>715</v>
      </c>
      <c r="AB277" s="625" t="s">
        <v>715</v>
      </c>
      <c r="AC277" s="625" t="s">
        <v>715</v>
      </c>
      <c r="AD277" s="625" t="s">
        <v>715</v>
      </c>
      <c r="AE277" s="625" t="s">
        <v>715</v>
      </c>
      <c r="AF277" s="625" t="s">
        <v>715</v>
      </c>
      <c r="AG277" s="625" t="s">
        <v>715</v>
      </c>
      <c r="AH277" s="625" t="s">
        <v>715</v>
      </c>
      <c r="AI277" s="625" t="s">
        <v>715</v>
      </c>
      <c r="AJ277" s="625" t="s">
        <v>715</v>
      </c>
      <c r="AK277" s="625" t="s">
        <v>715</v>
      </c>
      <c r="AL277" s="625" t="s">
        <v>715</v>
      </c>
      <c r="AM277" s="625" t="s">
        <v>715</v>
      </c>
      <c r="AN277" s="625" t="s">
        <v>715</v>
      </c>
      <c r="AO277" s="625" t="s">
        <v>715</v>
      </c>
      <c r="AP277" s="625" t="s">
        <v>715</v>
      </c>
      <c r="AQ277" s="625">
        <v>0</v>
      </c>
      <c r="AR277" s="625" t="s">
        <v>715</v>
      </c>
      <c r="AS277" s="625">
        <v>0</v>
      </c>
    </row>
    <row r="278" spans="1:45" x14ac:dyDescent="0.25">
      <c r="A278" s="635" t="s">
        <v>970</v>
      </c>
      <c r="B278" s="625" t="s">
        <v>715</v>
      </c>
      <c r="C278" s="625" t="s">
        <v>715</v>
      </c>
      <c r="D278" s="625" t="s">
        <v>715</v>
      </c>
      <c r="E278" s="625" t="s">
        <v>715</v>
      </c>
      <c r="F278" s="625" t="s">
        <v>715</v>
      </c>
      <c r="G278" s="625" t="s">
        <v>715</v>
      </c>
      <c r="H278" s="625" t="s">
        <v>715</v>
      </c>
      <c r="I278" s="625" t="s">
        <v>715</v>
      </c>
      <c r="J278" s="625" t="s">
        <v>715</v>
      </c>
      <c r="K278" s="625" t="s">
        <v>715</v>
      </c>
      <c r="L278" s="625" t="s">
        <v>715</v>
      </c>
      <c r="M278" s="625" t="s">
        <v>715</v>
      </c>
      <c r="N278" s="625" t="s">
        <v>715</v>
      </c>
      <c r="O278" s="625" t="s">
        <v>715</v>
      </c>
      <c r="P278" s="625" t="s">
        <v>715</v>
      </c>
      <c r="Q278" s="625" t="s">
        <v>715</v>
      </c>
      <c r="R278" s="625" t="s">
        <v>715</v>
      </c>
      <c r="S278" s="625" t="s">
        <v>715</v>
      </c>
      <c r="T278" s="625" t="s">
        <v>715</v>
      </c>
      <c r="U278" s="625" t="s">
        <v>715</v>
      </c>
      <c r="V278" s="625" t="s">
        <v>715</v>
      </c>
      <c r="W278" s="625" t="s">
        <v>715</v>
      </c>
      <c r="X278" s="625" t="s">
        <v>715</v>
      </c>
      <c r="Y278" s="625" t="s">
        <v>715</v>
      </c>
      <c r="Z278" s="625" t="s">
        <v>715</v>
      </c>
      <c r="AA278" s="625" t="s">
        <v>715</v>
      </c>
      <c r="AB278" s="625" t="s">
        <v>715</v>
      </c>
      <c r="AC278" s="625" t="s">
        <v>715</v>
      </c>
      <c r="AD278" s="625" t="s">
        <v>715</v>
      </c>
      <c r="AE278" s="625" t="s">
        <v>715</v>
      </c>
      <c r="AF278" s="625" t="s">
        <v>715</v>
      </c>
      <c r="AG278" s="625" t="s">
        <v>715</v>
      </c>
      <c r="AH278" s="625" t="s">
        <v>715</v>
      </c>
      <c r="AI278" s="625" t="s">
        <v>715</v>
      </c>
      <c r="AJ278" s="625" t="s">
        <v>715</v>
      </c>
      <c r="AK278" s="625" t="s">
        <v>715</v>
      </c>
      <c r="AL278" s="625" t="s">
        <v>715</v>
      </c>
      <c r="AM278" s="625" t="s">
        <v>715</v>
      </c>
      <c r="AN278" s="625" t="s">
        <v>715</v>
      </c>
      <c r="AO278" s="625" t="s">
        <v>715</v>
      </c>
      <c r="AP278" s="625" t="s">
        <v>715</v>
      </c>
      <c r="AQ278" s="625">
        <v>0</v>
      </c>
      <c r="AR278" s="625" t="s">
        <v>715</v>
      </c>
      <c r="AS278" s="625">
        <v>0</v>
      </c>
    </row>
    <row r="279" spans="1:45" x14ac:dyDescent="0.25">
      <c r="A279" s="635" t="s">
        <v>971</v>
      </c>
      <c r="B279" s="625" t="s">
        <v>715</v>
      </c>
      <c r="C279" s="625" t="s">
        <v>715</v>
      </c>
      <c r="D279" s="625" t="s">
        <v>715</v>
      </c>
      <c r="E279" s="625" t="s">
        <v>715</v>
      </c>
      <c r="F279" s="625" t="s">
        <v>715</v>
      </c>
      <c r="G279" s="625" t="s">
        <v>715</v>
      </c>
      <c r="H279" s="625" t="s">
        <v>715</v>
      </c>
      <c r="I279" s="625" t="s">
        <v>715</v>
      </c>
      <c r="J279" s="625" t="s">
        <v>715</v>
      </c>
      <c r="K279" s="625" t="s">
        <v>715</v>
      </c>
      <c r="L279" s="625" t="s">
        <v>715</v>
      </c>
      <c r="M279" s="625" t="s">
        <v>715</v>
      </c>
      <c r="N279" s="625" t="s">
        <v>715</v>
      </c>
      <c r="O279" s="625" t="s">
        <v>715</v>
      </c>
      <c r="P279" s="625" t="s">
        <v>715</v>
      </c>
      <c r="Q279" s="625" t="s">
        <v>715</v>
      </c>
      <c r="R279" s="625" t="s">
        <v>715</v>
      </c>
      <c r="S279" s="625" t="s">
        <v>715</v>
      </c>
      <c r="T279" s="625" t="s">
        <v>715</v>
      </c>
      <c r="U279" s="625" t="s">
        <v>715</v>
      </c>
      <c r="V279" s="625" t="s">
        <v>715</v>
      </c>
      <c r="W279" s="625" t="s">
        <v>715</v>
      </c>
      <c r="X279" s="625" t="s">
        <v>715</v>
      </c>
      <c r="Y279" s="625" t="s">
        <v>715</v>
      </c>
      <c r="Z279" s="625" t="s">
        <v>715</v>
      </c>
      <c r="AA279" s="625" t="s">
        <v>715</v>
      </c>
      <c r="AB279" s="625" t="s">
        <v>715</v>
      </c>
      <c r="AC279" s="625" t="s">
        <v>715</v>
      </c>
      <c r="AD279" s="625" t="s">
        <v>715</v>
      </c>
      <c r="AE279" s="625" t="s">
        <v>715</v>
      </c>
      <c r="AF279" s="625" t="s">
        <v>715</v>
      </c>
      <c r="AG279" s="625" t="s">
        <v>715</v>
      </c>
      <c r="AH279" s="625" t="s">
        <v>715</v>
      </c>
      <c r="AI279" s="625" t="s">
        <v>715</v>
      </c>
      <c r="AJ279" s="625" t="s">
        <v>715</v>
      </c>
      <c r="AK279" s="625" t="s">
        <v>715</v>
      </c>
      <c r="AL279" s="625" t="s">
        <v>715</v>
      </c>
      <c r="AM279" s="625" t="s">
        <v>715</v>
      </c>
      <c r="AN279" s="625" t="s">
        <v>715</v>
      </c>
      <c r="AO279" s="625" t="s">
        <v>715</v>
      </c>
      <c r="AP279" s="625" t="s">
        <v>715</v>
      </c>
      <c r="AQ279" s="625">
        <v>0</v>
      </c>
      <c r="AR279" s="625" t="s">
        <v>715</v>
      </c>
      <c r="AS279" s="625">
        <v>0</v>
      </c>
    </row>
    <row r="280" spans="1:45" x14ac:dyDescent="0.25">
      <c r="A280" s="635" t="s">
        <v>972</v>
      </c>
      <c r="B280" s="625" t="s">
        <v>715</v>
      </c>
      <c r="C280" s="625" t="s">
        <v>715</v>
      </c>
      <c r="D280" s="625" t="s">
        <v>715</v>
      </c>
      <c r="E280" s="625" t="s">
        <v>715</v>
      </c>
      <c r="F280" s="625" t="s">
        <v>715</v>
      </c>
      <c r="G280" s="625" t="s">
        <v>715</v>
      </c>
      <c r="H280" s="625" t="s">
        <v>715</v>
      </c>
      <c r="I280" s="625" t="s">
        <v>715</v>
      </c>
      <c r="J280" s="625" t="s">
        <v>715</v>
      </c>
      <c r="K280" s="625" t="s">
        <v>715</v>
      </c>
      <c r="L280" s="625" t="s">
        <v>715</v>
      </c>
      <c r="M280" s="625" t="s">
        <v>715</v>
      </c>
      <c r="N280" s="625" t="s">
        <v>715</v>
      </c>
      <c r="O280" s="625">
        <v>3</v>
      </c>
      <c r="P280" s="625" t="s">
        <v>715</v>
      </c>
      <c r="Q280" s="625" t="s">
        <v>715</v>
      </c>
      <c r="R280" s="625" t="s">
        <v>715</v>
      </c>
      <c r="S280" s="625" t="s">
        <v>715</v>
      </c>
      <c r="T280" s="625" t="s">
        <v>715</v>
      </c>
      <c r="U280" s="625" t="s">
        <v>715</v>
      </c>
      <c r="V280" s="625" t="s">
        <v>715</v>
      </c>
      <c r="W280" s="625" t="s">
        <v>715</v>
      </c>
      <c r="X280" s="625" t="s">
        <v>715</v>
      </c>
      <c r="Y280" s="625" t="s">
        <v>715</v>
      </c>
      <c r="Z280" s="625" t="s">
        <v>715</v>
      </c>
      <c r="AA280" s="625" t="s">
        <v>715</v>
      </c>
      <c r="AB280" s="625" t="s">
        <v>715</v>
      </c>
      <c r="AC280" s="625" t="s">
        <v>715</v>
      </c>
      <c r="AD280" s="625" t="s">
        <v>715</v>
      </c>
      <c r="AE280" s="625" t="s">
        <v>715</v>
      </c>
      <c r="AF280" s="625" t="s">
        <v>715</v>
      </c>
      <c r="AG280" s="625" t="s">
        <v>715</v>
      </c>
      <c r="AH280" s="625" t="s">
        <v>715</v>
      </c>
      <c r="AI280" s="625" t="s">
        <v>715</v>
      </c>
      <c r="AJ280" s="625" t="s">
        <v>715</v>
      </c>
      <c r="AK280" s="625" t="s">
        <v>715</v>
      </c>
      <c r="AL280" s="625" t="s">
        <v>715</v>
      </c>
      <c r="AM280" s="625" t="s">
        <v>715</v>
      </c>
      <c r="AN280" s="625" t="s">
        <v>715</v>
      </c>
      <c r="AO280" s="625" t="s">
        <v>715</v>
      </c>
      <c r="AP280" s="625" t="s">
        <v>715</v>
      </c>
      <c r="AQ280" s="625">
        <v>3</v>
      </c>
      <c r="AR280" s="625" t="s">
        <v>715</v>
      </c>
      <c r="AS280" s="625">
        <v>3</v>
      </c>
    </row>
    <row r="281" spans="1:45" x14ac:dyDescent="0.25">
      <c r="A281" s="635" t="s">
        <v>973</v>
      </c>
      <c r="B281" s="625" t="s">
        <v>715</v>
      </c>
      <c r="C281" s="625" t="s">
        <v>715</v>
      </c>
      <c r="D281" s="625" t="s">
        <v>715</v>
      </c>
      <c r="E281" s="625" t="s">
        <v>715</v>
      </c>
      <c r="F281" s="625" t="s">
        <v>715</v>
      </c>
      <c r="G281" s="625" t="s">
        <v>715</v>
      </c>
      <c r="H281" s="625" t="s">
        <v>715</v>
      </c>
      <c r="I281" s="625" t="s">
        <v>715</v>
      </c>
      <c r="J281" s="625" t="s">
        <v>715</v>
      </c>
      <c r="K281" s="625" t="s">
        <v>715</v>
      </c>
      <c r="L281" s="625" t="s">
        <v>715</v>
      </c>
      <c r="M281" s="625" t="s">
        <v>715</v>
      </c>
      <c r="N281" s="625" t="s">
        <v>715</v>
      </c>
      <c r="O281" s="625" t="s">
        <v>715</v>
      </c>
      <c r="P281" s="625" t="s">
        <v>715</v>
      </c>
      <c r="Q281" s="625" t="s">
        <v>715</v>
      </c>
      <c r="R281" s="625" t="s">
        <v>715</v>
      </c>
      <c r="S281" s="625" t="s">
        <v>715</v>
      </c>
      <c r="T281" s="625" t="s">
        <v>715</v>
      </c>
      <c r="U281" s="625" t="s">
        <v>715</v>
      </c>
      <c r="V281" s="625" t="s">
        <v>715</v>
      </c>
      <c r="W281" s="625" t="s">
        <v>715</v>
      </c>
      <c r="X281" s="625" t="s">
        <v>715</v>
      </c>
      <c r="Y281" s="625" t="s">
        <v>715</v>
      </c>
      <c r="Z281" s="625">
        <v>1</v>
      </c>
      <c r="AA281" s="625" t="s">
        <v>715</v>
      </c>
      <c r="AB281" s="625" t="s">
        <v>715</v>
      </c>
      <c r="AC281" s="625" t="s">
        <v>715</v>
      </c>
      <c r="AD281" s="625" t="s">
        <v>715</v>
      </c>
      <c r="AE281" s="625" t="s">
        <v>715</v>
      </c>
      <c r="AF281" s="625" t="s">
        <v>715</v>
      </c>
      <c r="AG281" s="625" t="s">
        <v>715</v>
      </c>
      <c r="AH281" s="625" t="s">
        <v>715</v>
      </c>
      <c r="AI281" s="625" t="s">
        <v>715</v>
      </c>
      <c r="AJ281" s="625" t="s">
        <v>715</v>
      </c>
      <c r="AK281" s="625" t="s">
        <v>715</v>
      </c>
      <c r="AL281" s="625" t="s">
        <v>715</v>
      </c>
      <c r="AM281" s="625" t="s">
        <v>715</v>
      </c>
      <c r="AN281" s="625" t="s">
        <v>715</v>
      </c>
      <c r="AO281" s="625" t="s">
        <v>715</v>
      </c>
      <c r="AP281" s="625" t="s">
        <v>715</v>
      </c>
      <c r="AQ281" s="625">
        <v>1</v>
      </c>
      <c r="AR281" s="625" t="s">
        <v>715</v>
      </c>
      <c r="AS281" s="625">
        <v>1</v>
      </c>
    </row>
    <row r="282" spans="1:45" x14ac:dyDescent="0.25">
      <c r="A282" s="635" t="s">
        <v>974</v>
      </c>
      <c r="B282" s="625">
        <v>1</v>
      </c>
      <c r="C282" s="625" t="s">
        <v>715</v>
      </c>
      <c r="D282" s="625" t="s">
        <v>715</v>
      </c>
      <c r="E282" s="625" t="s">
        <v>715</v>
      </c>
      <c r="F282" s="625" t="s">
        <v>715</v>
      </c>
      <c r="G282" s="625" t="s">
        <v>715</v>
      </c>
      <c r="H282" s="625" t="s">
        <v>715</v>
      </c>
      <c r="I282" s="625" t="s">
        <v>715</v>
      </c>
      <c r="J282" s="625" t="s">
        <v>715</v>
      </c>
      <c r="K282" s="625" t="s">
        <v>715</v>
      </c>
      <c r="L282" s="625" t="s">
        <v>715</v>
      </c>
      <c r="M282" s="625" t="s">
        <v>715</v>
      </c>
      <c r="N282" s="625" t="s">
        <v>715</v>
      </c>
      <c r="O282" s="625" t="s">
        <v>715</v>
      </c>
      <c r="P282" s="625" t="s">
        <v>715</v>
      </c>
      <c r="Q282" s="625" t="s">
        <v>715</v>
      </c>
      <c r="R282" s="625" t="s">
        <v>715</v>
      </c>
      <c r="S282" s="625" t="s">
        <v>715</v>
      </c>
      <c r="T282" s="625" t="s">
        <v>715</v>
      </c>
      <c r="U282" s="625" t="s">
        <v>715</v>
      </c>
      <c r="V282" s="625" t="s">
        <v>715</v>
      </c>
      <c r="W282" s="625" t="s">
        <v>715</v>
      </c>
      <c r="X282" s="625" t="s">
        <v>715</v>
      </c>
      <c r="Y282" s="625" t="s">
        <v>715</v>
      </c>
      <c r="Z282" s="625">
        <v>1</v>
      </c>
      <c r="AA282" s="625" t="s">
        <v>715</v>
      </c>
      <c r="AB282" s="625" t="s">
        <v>715</v>
      </c>
      <c r="AC282" s="625" t="s">
        <v>715</v>
      </c>
      <c r="AD282" s="625" t="s">
        <v>715</v>
      </c>
      <c r="AE282" s="625" t="s">
        <v>715</v>
      </c>
      <c r="AF282" s="625" t="s">
        <v>715</v>
      </c>
      <c r="AG282" s="625" t="s">
        <v>715</v>
      </c>
      <c r="AH282" s="625" t="s">
        <v>715</v>
      </c>
      <c r="AI282" s="625" t="s">
        <v>715</v>
      </c>
      <c r="AJ282" s="625" t="s">
        <v>715</v>
      </c>
      <c r="AK282" s="625" t="s">
        <v>715</v>
      </c>
      <c r="AL282" s="625" t="s">
        <v>715</v>
      </c>
      <c r="AM282" s="625" t="s">
        <v>715</v>
      </c>
      <c r="AN282" s="625" t="s">
        <v>715</v>
      </c>
      <c r="AO282" s="625" t="s">
        <v>715</v>
      </c>
      <c r="AP282" s="625" t="s">
        <v>715</v>
      </c>
      <c r="AQ282" s="625">
        <v>2</v>
      </c>
      <c r="AR282" s="625">
        <v>1</v>
      </c>
      <c r="AS282" s="625">
        <v>3</v>
      </c>
    </row>
    <row r="283" spans="1:45" x14ac:dyDescent="0.25">
      <c r="A283" s="635" t="s">
        <v>975</v>
      </c>
      <c r="B283" s="625" t="s">
        <v>715</v>
      </c>
      <c r="C283" s="625" t="s">
        <v>715</v>
      </c>
      <c r="D283" s="625" t="s">
        <v>715</v>
      </c>
      <c r="E283" s="625" t="s">
        <v>715</v>
      </c>
      <c r="F283" s="625" t="s">
        <v>715</v>
      </c>
      <c r="G283" s="625" t="s">
        <v>715</v>
      </c>
      <c r="H283" s="625" t="s">
        <v>715</v>
      </c>
      <c r="I283" s="625" t="s">
        <v>715</v>
      </c>
      <c r="J283" s="625" t="s">
        <v>715</v>
      </c>
      <c r="K283" s="625" t="s">
        <v>715</v>
      </c>
      <c r="L283" s="625" t="s">
        <v>715</v>
      </c>
      <c r="M283" s="625" t="s">
        <v>715</v>
      </c>
      <c r="N283" s="625" t="s">
        <v>715</v>
      </c>
      <c r="O283" s="625" t="s">
        <v>715</v>
      </c>
      <c r="P283" s="625" t="s">
        <v>715</v>
      </c>
      <c r="Q283" s="625" t="s">
        <v>715</v>
      </c>
      <c r="R283" s="625" t="s">
        <v>715</v>
      </c>
      <c r="S283" s="625" t="s">
        <v>715</v>
      </c>
      <c r="T283" s="625" t="s">
        <v>715</v>
      </c>
      <c r="U283" s="625" t="s">
        <v>715</v>
      </c>
      <c r="V283" s="625" t="s">
        <v>715</v>
      </c>
      <c r="W283" s="625" t="s">
        <v>715</v>
      </c>
      <c r="X283" s="625" t="s">
        <v>715</v>
      </c>
      <c r="Y283" s="625" t="s">
        <v>715</v>
      </c>
      <c r="Z283" s="625" t="s">
        <v>715</v>
      </c>
      <c r="AA283" s="625" t="s">
        <v>715</v>
      </c>
      <c r="AB283" s="625" t="s">
        <v>715</v>
      </c>
      <c r="AC283" s="625" t="s">
        <v>715</v>
      </c>
      <c r="AD283" s="625" t="s">
        <v>715</v>
      </c>
      <c r="AE283" s="625" t="s">
        <v>715</v>
      </c>
      <c r="AF283" s="625" t="s">
        <v>715</v>
      </c>
      <c r="AG283" s="625" t="s">
        <v>715</v>
      </c>
      <c r="AH283" s="625" t="s">
        <v>715</v>
      </c>
      <c r="AI283" s="625" t="s">
        <v>715</v>
      </c>
      <c r="AJ283" s="625" t="s">
        <v>715</v>
      </c>
      <c r="AK283" s="625" t="s">
        <v>715</v>
      </c>
      <c r="AL283" s="625" t="s">
        <v>715</v>
      </c>
      <c r="AM283" s="625" t="s">
        <v>715</v>
      </c>
      <c r="AN283" s="625" t="s">
        <v>715</v>
      </c>
      <c r="AO283" s="625" t="s">
        <v>715</v>
      </c>
      <c r="AP283" s="625" t="s">
        <v>715</v>
      </c>
      <c r="AQ283" s="625">
        <v>0</v>
      </c>
      <c r="AR283" s="625" t="s">
        <v>715</v>
      </c>
      <c r="AS283" s="625">
        <v>0</v>
      </c>
    </row>
    <row r="284" spans="1:45" x14ac:dyDescent="0.25">
      <c r="A284" s="635" t="s">
        <v>976</v>
      </c>
      <c r="B284" s="625" t="s">
        <v>715</v>
      </c>
      <c r="C284" s="625" t="s">
        <v>715</v>
      </c>
      <c r="D284" s="625" t="s">
        <v>715</v>
      </c>
      <c r="E284" s="625" t="s">
        <v>715</v>
      </c>
      <c r="F284" s="625" t="s">
        <v>715</v>
      </c>
      <c r="G284" s="625" t="s">
        <v>715</v>
      </c>
      <c r="H284" s="625" t="s">
        <v>715</v>
      </c>
      <c r="I284" s="625" t="s">
        <v>715</v>
      </c>
      <c r="J284" s="625" t="s">
        <v>715</v>
      </c>
      <c r="K284" s="625" t="s">
        <v>715</v>
      </c>
      <c r="L284" s="625" t="s">
        <v>715</v>
      </c>
      <c r="M284" s="625" t="s">
        <v>715</v>
      </c>
      <c r="N284" s="625" t="s">
        <v>715</v>
      </c>
      <c r="O284" s="625" t="s">
        <v>715</v>
      </c>
      <c r="P284" s="625" t="s">
        <v>715</v>
      </c>
      <c r="Q284" s="625" t="s">
        <v>715</v>
      </c>
      <c r="R284" s="625" t="s">
        <v>715</v>
      </c>
      <c r="S284" s="625" t="s">
        <v>715</v>
      </c>
      <c r="T284" s="625" t="s">
        <v>715</v>
      </c>
      <c r="U284" s="625" t="s">
        <v>715</v>
      </c>
      <c r="V284" s="625" t="s">
        <v>715</v>
      </c>
      <c r="W284" s="625" t="s">
        <v>715</v>
      </c>
      <c r="X284" s="625" t="s">
        <v>715</v>
      </c>
      <c r="Y284" s="625" t="s">
        <v>715</v>
      </c>
      <c r="Z284" s="625" t="s">
        <v>715</v>
      </c>
      <c r="AA284" s="625" t="s">
        <v>715</v>
      </c>
      <c r="AB284" s="625" t="s">
        <v>715</v>
      </c>
      <c r="AC284" s="625" t="s">
        <v>715</v>
      </c>
      <c r="AD284" s="625" t="s">
        <v>715</v>
      </c>
      <c r="AE284" s="625" t="s">
        <v>715</v>
      </c>
      <c r="AF284" s="625" t="s">
        <v>715</v>
      </c>
      <c r="AG284" s="625" t="s">
        <v>715</v>
      </c>
      <c r="AH284" s="625" t="s">
        <v>715</v>
      </c>
      <c r="AI284" s="625" t="s">
        <v>715</v>
      </c>
      <c r="AJ284" s="625" t="s">
        <v>715</v>
      </c>
      <c r="AK284" s="625" t="s">
        <v>715</v>
      </c>
      <c r="AL284" s="625" t="s">
        <v>715</v>
      </c>
      <c r="AM284" s="625" t="s">
        <v>715</v>
      </c>
      <c r="AN284" s="625" t="s">
        <v>715</v>
      </c>
      <c r="AO284" s="625" t="s">
        <v>715</v>
      </c>
      <c r="AP284" s="625" t="s">
        <v>715</v>
      </c>
      <c r="AQ284" s="625">
        <v>0</v>
      </c>
      <c r="AR284" s="625" t="s">
        <v>715</v>
      </c>
      <c r="AS284" s="625">
        <v>0</v>
      </c>
    </row>
    <row r="285" spans="1:45" x14ac:dyDescent="0.25">
      <c r="A285" s="635" t="s">
        <v>957</v>
      </c>
      <c r="B285" s="625" t="s">
        <v>715</v>
      </c>
      <c r="C285" s="625" t="s">
        <v>715</v>
      </c>
      <c r="D285" s="625" t="s">
        <v>715</v>
      </c>
      <c r="E285" s="625" t="s">
        <v>715</v>
      </c>
      <c r="F285" s="625" t="s">
        <v>715</v>
      </c>
      <c r="G285" s="625" t="s">
        <v>715</v>
      </c>
      <c r="H285" s="625" t="s">
        <v>715</v>
      </c>
      <c r="I285" s="625" t="s">
        <v>715</v>
      </c>
      <c r="J285" s="625" t="s">
        <v>715</v>
      </c>
      <c r="K285" s="625" t="s">
        <v>715</v>
      </c>
      <c r="L285" s="625" t="s">
        <v>715</v>
      </c>
      <c r="M285" s="625" t="s">
        <v>715</v>
      </c>
      <c r="N285" s="625" t="s">
        <v>715</v>
      </c>
      <c r="O285" s="625" t="s">
        <v>715</v>
      </c>
      <c r="P285" s="625" t="s">
        <v>715</v>
      </c>
      <c r="Q285" s="625" t="s">
        <v>715</v>
      </c>
      <c r="R285" s="625" t="s">
        <v>715</v>
      </c>
      <c r="S285" s="625" t="s">
        <v>715</v>
      </c>
      <c r="T285" s="625" t="s">
        <v>715</v>
      </c>
      <c r="U285" s="625" t="s">
        <v>715</v>
      </c>
      <c r="V285" s="625" t="s">
        <v>715</v>
      </c>
      <c r="W285" s="625" t="s">
        <v>715</v>
      </c>
      <c r="X285" s="625" t="s">
        <v>715</v>
      </c>
      <c r="Y285" s="625" t="s">
        <v>715</v>
      </c>
      <c r="Z285" s="625" t="s">
        <v>715</v>
      </c>
      <c r="AA285" s="625" t="s">
        <v>715</v>
      </c>
      <c r="AB285" s="625" t="s">
        <v>715</v>
      </c>
      <c r="AC285" s="625" t="s">
        <v>715</v>
      </c>
      <c r="AD285" s="625" t="s">
        <v>715</v>
      </c>
      <c r="AE285" s="625" t="s">
        <v>715</v>
      </c>
      <c r="AF285" s="625" t="s">
        <v>715</v>
      </c>
      <c r="AG285" s="625" t="s">
        <v>715</v>
      </c>
      <c r="AH285" s="625" t="s">
        <v>715</v>
      </c>
      <c r="AI285" s="625" t="s">
        <v>715</v>
      </c>
      <c r="AJ285" s="625" t="s">
        <v>715</v>
      </c>
      <c r="AK285" s="625" t="s">
        <v>715</v>
      </c>
      <c r="AL285" s="625" t="s">
        <v>715</v>
      </c>
      <c r="AM285" s="625" t="s">
        <v>715</v>
      </c>
      <c r="AN285" s="625" t="s">
        <v>715</v>
      </c>
      <c r="AO285" s="625" t="s">
        <v>715</v>
      </c>
      <c r="AP285" s="625" t="s">
        <v>715</v>
      </c>
      <c r="AQ285" s="625">
        <v>0</v>
      </c>
      <c r="AR285" s="625" t="s">
        <v>715</v>
      </c>
      <c r="AS285" s="625">
        <v>0</v>
      </c>
    </row>
    <row r="286" spans="1:45" x14ac:dyDescent="0.25">
      <c r="A286" s="635" t="s">
        <v>977</v>
      </c>
      <c r="B286" s="625" t="s">
        <v>715</v>
      </c>
      <c r="C286" s="625" t="s">
        <v>715</v>
      </c>
      <c r="D286" s="625" t="s">
        <v>715</v>
      </c>
      <c r="E286" s="625" t="s">
        <v>715</v>
      </c>
      <c r="F286" s="625" t="s">
        <v>715</v>
      </c>
      <c r="G286" s="625" t="s">
        <v>715</v>
      </c>
      <c r="H286" s="625" t="s">
        <v>715</v>
      </c>
      <c r="I286" s="625" t="s">
        <v>715</v>
      </c>
      <c r="J286" s="625" t="s">
        <v>715</v>
      </c>
      <c r="K286" s="625" t="s">
        <v>715</v>
      </c>
      <c r="L286" s="625" t="s">
        <v>715</v>
      </c>
      <c r="M286" s="625" t="s">
        <v>715</v>
      </c>
      <c r="N286" s="625" t="s">
        <v>715</v>
      </c>
      <c r="O286" s="625" t="s">
        <v>715</v>
      </c>
      <c r="P286" s="625" t="s">
        <v>715</v>
      </c>
      <c r="Q286" s="625" t="s">
        <v>715</v>
      </c>
      <c r="R286" s="625" t="s">
        <v>715</v>
      </c>
      <c r="S286" s="625" t="s">
        <v>715</v>
      </c>
      <c r="T286" s="625" t="s">
        <v>715</v>
      </c>
      <c r="U286" s="625" t="s">
        <v>715</v>
      </c>
      <c r="V286" s="625" t="s">
        <v>715</v>
      </c>
      <c r="W286" s="625" t="s">
        <v>715</v>
      </c>
      <c r="X286" s="625" t="s">
        <v>715</v>
      </c>
      <c r="Y286" s="625" t="s">
        <v>715</v>
      </c>
      <c r="Z286" s="625" t="s">
        <v>715</v>
      </c>
      <c r="AA286" s="625" t="s">
        <v>715</v>
      </c>
      <c r="AB286" s="625" t="s">
        <v>715</v>
      </c>
      <c r="AC286" s="625" t="s">
        <v>715</v>
      </c>
      <c r="AD286" s="625">
        <v>4</v>
      </c>
      <c r="AE286" s="625" t="s">
        <v>715</v>
      </c>
      <c r="AF286" s="625" t="s">
        <v>715</v>
      </c>
      <c r="AG286" s="625" t="s">
        <v>715</v>
      </c>
      <c r="AH286" s="625" t="s">
        <v>715</v>
      </c>
      <c r="AI286" s="625" t="s">
        <v>715</v>
      </c>
      <c r="AJ286" s="625" t="s">
        <v>715</v>
      </c>
      <c r="AK286" s="625" t="s">
        <v>715</v>
      </c>
      <c r="AL286" s="625" t="s">
        <v>715</v>
      </c>
      <c r="AM286" s="625" t="s">
        <v>715</v>
      </c>
      <c r="AN286" s="625" t="s">
        <v>715</v>
      </c>
      <c r="AO286" s="625" t="s">
        <v>715</v>
      </c>
      <c r="AP286" s="625" t="s">
        <v>715</v>
      </c>
      <c r="AQ286" s="625">
        <v>4</v>
      </c>
      <c r="AR286" s="625">
        <v>2</v>
      </c>
      <c r="AS286" s="625">
        <v>6</v>
      </c>
    </row>
    <row r="287" spans="1:45" x14ac:dyDescent="0.25">
      <c r="A287" s="635" t="s">
        <v>978</v>
      </c>
      <c r="B287" s="625" t="s">
        <v>715</v>
      </c>
      <c r="C287" s="625" t="s">
        <v>715</v>
      </c>
      <c r="D287" s="625" t="s">
        <v>715</v>
      </c>
      <c r="E287" s="625" t="s">
        <v>715</v>
      </c>
      <c r="F287" s="625" t="s">
        <v>715</v>
      </c>
      <c r="G287" s="625" t="s">
        <v>715</v>
      </c>
      <c r="H287" s="625" t="s">
        <v>715</v>
      </c>
      <c r="I287" s="625" t="s">
        <v>715</v>
      </c>
      <c r="J287" s="625" t="s">
        <v>715</v>
      </c>
      <c r="K287" s="625" t="s">
        <v>715</v>
      </c>
      <c r="L287" s="625" t="s">
        <v>715</v>
      </c>
      <c r="M287" s="625" t="s">
        <v>715</v>
      </c>
      <c r="N287" s="625" t="s">
        <v>715</v>
      </c>
      <c r="O287" s="625" t="s">
        <v>715</v>
      </c>
      <c r="P287" s="625" t="s">
        <v>715</v>
      </c>
      <c r="Q287" s="625" t="s">
        <v>715</v>
      </c>
      <c r="R287" s="625" t="s">
        <v>715</v>
      </c>
      <c r="S287" s="625" t="s">
        <v>715</v>
      </c>
      <c r="T287" s="625" t="s">
        <v>715</v>
      </c>
      <c r="U287" s="625" t="s">
        <v>715</v>
      </c>
      <c r="V287" s="625" t="s">
        <v>715</v>
      </c>
      <c r="W287" s="625" t="s">
        <v>715</v>
      </c>
      <c r="X287" s="625" t="s">
        <v>715</v>
      </c>
      <c r="Y287" s="625" t="s">
        <v>715</v>
      </c>
      <c r="Z287" s="625" t="s">
        <v>715</v>
      </c>
      <c r="AA287" s="625" t="s">
        <v>715</v>
      </c>
      <c r="AB287" s="625" t="s">
        <v>715</v>
      </c>
      <c r="AC287" s="625" t="s">
        <v>715</v>
      </c>
      <c r="AD287" s="625" t="s">
        <v>715</v>
      </c>
      <c r="AE287" s="625" t="s">
        <v>715</v>
      </c>
      <c r="AF287" s="625" t="s">
        <v>715</v>
      </c>
      <c r="AG287" s="625" t="s">
        <v>715</v>
      </c>
      <c r="AH287" s="625" t="s">
        <v>715</v>
      </c>
      <c r="AI287" s="625" t="s">
        <v>715</v>
      </c>
      <c r="AJ287" s="625" t="s">
        <v>715</v>
      </c>
      <c r="AK287" s="625" t="s">
        <v>715</v>
      </c>
      <c r="AL287" s="625" t="s">
        <v>715</v>
      </c>
      <c r="AM287" s="625" t="s">
        <v>715</v>
      </c>
      <c r="AN287" s="625" t="s">
        <v>715</v>
      </c>
      <c r="AO287" s="625" t="s">
        <v>715</v>
      </c>
      <c r="AP287" s="625" t="s">
        <v>715</v>
      </c>
      <c r="AQ287" s="625">
        <v>0</v>
      </c>
      <c r="AR287" s="625" t="s">
        <v>715</v>
      </c>
      <c r="AS287" s="625">
        <v>0</v>
      </c>
    </row>
    <row r="288" spans="1:45" x14ac:dyDescent="0.25">
      <c r="A288" s="635" t="s">
        <v>979</v>
      </c>
      <c r="B288" s="625" t="s">
        <v>715</v>
      </c>
      <c r="C288" s="625" t="s">
        <v>715</v>
      </c>
      <c r="D288" s="625" t="s">
        <v>715</v>
      </c>
      <c r="E288" s="625" t="s">
        <v>715</v>
      </c>
      <c r="F288" s="625" t="s">
        <v>715</v>
      </c>
      <c r="G288" s="625" t="s">
        <v>715</v>
      </c>
      <c r="H288" s="625" t="s">
        <v>715</v>
      </c>
      <c r="I288" s="625" t="s">
        <v>715</v>
      </c>
      <c r="J288" s="625" t="s">
        <v>715</v>
      </c>
      <c r="K288" s="625" t="s">
        <v>715</v>
      </c>
      <c r="L288" s="625" t="s">
        <v>715</v>
      </c>
      <c r="M288" s="625" t="s">
        <v>715</v>
      </c>
      <c r="N288" s="625" t="s">
        <v>715</v>
      </c>
      <c r="O288" s="625" t="s">
        <v>715</v>
      </c>
      <c r="P288" s="625" t="s">
        <v>715</v>
      </c>
      <c r="Q288" s="625" t="s">
        <v>715</v>
      </c>
      <c r="R288" s="625" t="s">
        <v>715</v>
      </c>
      <c r="S288" s="625" t="s">
        <v>715</v>
      </c>
      <c r="T288" s="625" t="s">
        <v>715</v>
      </c>
      <c r="U288" s="625" t="s">
        <v>715</v>
      </c>
      <c r="V288" s="625" t="s">
        <v>715</v>
      </c>
      <c r="W288" s="625" t="s">
        <v>715</v>
      </c>
      <c r="X288" s="625" t="s">
        <v>715</v>
      </c>
      <c r="Y288" s="625" t="s">
        <v>715</v>
      </c>
      <c r="Z288" s="625" t="s">
        <v>715</v>
      </c>
      <c r="AA288" s="625" t="s">
        <v>715</v>
      </c>
      <c r="AB288" s="625" t="s">
        <v>715</v>
      </c>
      <c r="AC288" s="625" t="s">
        <v>715</v>
      </c>
      <c r="AD288" s="625" t="s">
        <v>715</v>
      </c>
      <c r="AE288" s="625" t="s">
        <v>715</v>
      </c>
      <c r="AF288" s="625" t="s">
        <v>715</v>
      </c>
      <c r="AG288" s="625" t="s">
        <v>715</v>
      </c>
      <c r="AH288" s="625" t="s">
        <v>715</v>
      </c>
      <c r="AI288" s="625" t="s">
        <v>715</v>
      </c>
      <c r="AJ288" s="625" t="s">
        <v>715</v>
      </c>
      <c r="AK288" s="625" t="s">
        <v>715</v>
      </c>
      <c r="AL288" s="625" t="s">
        <v>715</v>
      </c>
      <c r="AM288" s="625" t="s">
        <v>715</v>
      </c>
      <c r="AN288" s="625" t="s">
        <v>715</v>
      </c>
      <c r="AO288" s="625" t="s">
        <v>715</v>
      </c>
      <c r="AP288" s="625" t="s">
        <v>715</v>
      </c>
      <c r="AQ288" s="625">
        <v>0</v>
      </c>
      <c r="AR288" s="625" t="s">
        <v>715</v>
      </c>
      <c r="AS288" s="625">
        <v>0</v>
      </c>
    </row>
    <row r="289" spans="1:45" x14ac:dyDescent="0.25">
      <c r="A289" s="635" t="s">
        <v>980</v>
      </c>
      <c r="B289" s="625" t="s">
        <v>715</v>
      </c>
      <c r="C289" s="625" t="s">
        <v>715</v>
      </c>
      <c r="D289" s="625" t="s">
        <v>715</v>
      </c>
      <c r="E289" s="625" t="s">
        <v>715</v>
      </c>
      <c r="F289" s="625" t="s">
        <v>715</v>
      </c>
      <c r="G289" s="625" t="s">
        <v>715</v>
      </c>
      <c r="H289" s="625" t="s">
        <v>715</v>
      </c>
      <c r="I289" s="625" t="s">
        <v>715</v>
      </c>
      <c r="J289" s="625" t="s">
        <v>715</v>
      </c>
      <c r="K289" s="625" t="s">
        <v>715</v>
      </c>
      <c r="L289" s="625" t="s">
        <v>715</v>
      </c>
      <c r="M289" s="625" t="s">
        <v>715</v>
      </c>
      <c r="N289" s="625" t="s">
        <v>715</v>
      </c>
      <c r="O289" s="625" t="s">
        <v>715</v>
      </c>
      <c r="P289" s="625" t="s">
        <v>715</v>
      </c>
      <c r="Q289" s="625" t="s">
        <v>715</v>
      </c>
      <c r="R289" s="625" t="s">
        <v>715</v>
      </c>
      <c r="S289" s="625" t="s">
        <v>715</v>
      </c>
      <c r="T289" s="625" t="s">
        <v>715</v>
      </c>
      <c r="U289" s="625" t="s">
        <v>715</v>
      </c>
      <c r="V289" s="625" t="s">
        <v>715</v>
      </c>
      <c r="W289" s="625" t="s">
        <v>715</v>
      </c>
      <c r="X289" s="625" t="s">
        <v>715</v>
      </c>
      <c r="Y289" s="625" t="s">
        <v>715</v>
      </c>
      <c r="Z289" s="625" t="s">
        <v>715</v>
      </c>
      <c r="AA289" s="625" t="s">
        <v>715</v>
      </c>
      <c r="AB289" s="625" t="s">
        <v>715</v>
      </c>
      <c r="AC289" s="625" t="s">
        <v>715</v>
      </c>
      <c r="AD289" s="625" t="s">
        <v>715</v>
      </c>
      <c r="AE289" s="625" t="s">
        <v>715</v>
      </c>
      <c r="AF289" s="625" t="s">
        <v>715</v>
      </c>
      <c r="AG289" s="625" t="s">
        <v>715</v>
      </c>
      <c r="AH289" s="625" t="s">
        <v>715</v>
      </c>
      <c r="AI289" s="625" t="s">
        <v>715</v>
      </c>
      <c r="AJ289" s="625" t="s">
        <v>715</v>
      </c>
      <c r="AK289" s="625" t="s">
        <v>715</v>
      </c>
      <c r="AL289" s="625" t="s">
        <v>715</v>
      </c>
      <c r="AM289" s="625" t="s">
        <v>715</v>
      </c>
      <c r="AN289" s="625" t="s">
        <v>715</v>
      </c>
      <c r="AO289" s="625" t="s">
        <v>715</v>
      </c>
      <c r="AP289" s="625" t="s">
        <v>715</v>
      </c>
      <c r="AQ289" s="625">
        <v>0</v>
      </c>
      <c r="AR289" s="625" t="s">
        <v>715</v>
      </c>
      <c r="AS289" s="625">
        <v>0</v>
      </c>
    </row>
    <row r="290" spans="1:45" x14ac:dyDescent="0.25">
      <c r="A290" s="635" t="s">
        <v>981</v>
      </c>
      <c r="B290" s="625">
        <v>1</v>
      </c>
      <c r="C290" s="625" t="s">
        <v>715</v>
      </c>
      <c r="D290" s="625" t="s">
        <v>715</v>
      </c>
      <c r="E290" s="625" t="s">
        <v>715</v>
      </c>
      <c r="F290" s="625" t="s">
        <v>715</v>
      </c>
      <c r="G290" s="625" t="s">
        <v>715</v>
      </c>
      <c r="H290" s="625" t="s">
        <v>715</v>
      </c>
      <c r="I290" s="625" t="s">
        <v>715</v>
      </c>
      <c r="J290" s="625" t="s">
        <v>715</v>
      </c>
      <c r="K290" s="625" t="s">
        <v>715</v>
      </c>
      <c r="L290" s="625" t="s">
        <v>715</v>
      </c>
      <c r="M290" s="625" t="s">
        <v>715</v>
      </c>
      <c r="N290" s="625" t="s">
        <v>715</v>
      </c>
      <c r="O290" s="625" t="s">
        <v>715</v>
      </c>
      <c r="P290" s="625" t="s">
        <v>715</v>
      </c>
      <c r="Q290" s="625" t="s">
        <v>715</v>
      </c>
      <c r="R290" s="625" t="s">
        <v>715</v>
      </c>
      <c r="S290" s="625" t="s">
        <v>715</v>
      </c>
      <c r="T290" s="625" t="s">
        <v>715</v>
      </c>
      <c r="U290" s="625" t="s">
        <v>715</v>
      </c>
      <c r="V290" s="625" t="s">
        <v>715</v>
      </c>
      <c r="W290" s="625" t="s">
        <v>715</v>
      </c>
      <c r="X290" s="625" t="s">
        <v>715</v>
      </c>
      <c r="Y290" s="625" t="s">
        <v>715</v>
      </c>
      <c r="Z290" s="625" t="s">
        <v>715</v>
      </c>
      <c r="AA290" s="625" t="s">
        <v>715</v>
      </c>
      <c r="AB290" s="625" t="s">
        <v>715</v>
      </c>
      <c r="AC290" s="625" t="s">
        <v>715</v>
      </c>
      <c r="AD290" s="625">
        <v>2</v>
      </c>
      <c r="AE290" s="625" t="s">
        <v>715</v>
      </c>
      <c r="AF290" s="625" t="s">
        <v>715</v>
      </c>
      <c r="AG290" s="625" t="s">
        <v>715</v>
      </c>
      <c r="AH290" s="625" t="s">
        <v>715</v>
      </c>
      <c r="AI290" s="625" t="s">
        <v>715</v>
      </c>
      <c r="AJ290" s="625" t="s">
        <v>715</v>
      </c>
      <c r="AK290" s="625" t="s">
        <v>715</v>
      </c>
      <c r="AL290" s="625" t="s">
        <v>715</v>
      </c>
      <c r="AM290" s="625" t="s">
        <v>715</v>
      </c>
      <c r="AN290" s="625" t="s">
        <v>715</v>
      </c>
      <c r="AO290" s="625" t="s">
        <v>715</v>
      </c>
      <c r="AP290" s="625" t="s">
        <v>715</v>
      </c>
      <c r="AQ290" s="625">
        <v>3</v>
      </c>
      <c r="AR290" s="625">
        <v>2</v>
      </c>
      <c r="AS290" s="625">
        <v>5</v>
      </c>
    </row>
    <row r="291" spans="1:45" x14ac:dyDescent="0.25">
      <c r="A291" s="635" t="s">
        <v>982</v>
      </c>
      <c r="B291" s="625" t="s">
        <v>715</v>
      </c>
      <c r="C291" s="625" t="s">
        <v>715</v>
      </c>
      <c r="D291" s="625" t="s">
        <v>715</v>
      </c>
      <c r="E291" s="625" t="s">
        <v>715</v>
      </c>
      <c r="F291" s="625" t="s">
        <v>715</v>
      </c>
      <c r="G291" s="625" t="s">
        <v>715</v>
      </c>
      <c r="H291" s="625" t="s">
        <v>715</v>
      </c>
      <c r="I291" s="625" t="s">
        <v>715</v>
      </c>
      <c r="J291" s="625" t="s">
        <v>715</v>
      </c>
      <c r="K291" s="625" t="s">
        <v>715</v>
      </c>
      <c r="L291" s="625" t="s">
        <v>715</v>
      </c>
      <c r="M291" s="625" t="s">
        <v>715</v>
      </c>
      <c r="N291" s="625" t="s">
        <v>715</v>
      </c>
      <c r="O291" s="625" t="s">
        <v>715</v>
      </c>
      <c r="P291" s="625" t="s">
        <v>715</v>
      </c>
      <c r="Q291" s="625" t="s">
        <v>715</v>
      </c>
      <c r="R291" s="625" t="s">
        <v>715</v>
      </c>
      <c r="S291" s="625" t="s">
        <v>715</v>
      </c>
      <c r="T291" s="625" t="s">
        <v>715</v>
      </c>
      <c r="U291" s="625" t="s">
        <v>715</v>
      </c>
      <c r="V291" s="625" t="s">
        <v>715</v>
      </c>
      <c r="W291" s="625" t="s">
        <v>715</v>
      </c>
      <c r="X291" s="625" t="s">
        <v>715</v>
      </c>
      <c r="Y291" s="625" t="s">
        <v>715</v>
      </c>
      <c r="Z291" s="625" t="s">
        <v>715</v>
      </c>
      <c r="AA291" s="625" t="s">
        <v>715</v>
      </c>
      <c r="AB291" s="625" t="s">
        <v>715</v>
      </c>
      <c r="AC291" s="625" t="s">
        <v>715</v>
      </c>
      <c r="AD291" s="625" t="s">
        <v>715</v>
      </c>
      <c r="AE291" s="625" t="s">
        <v>715</v>
      </c>
      <c r="AF291" s="625" t="s">
        <v>715</v>
      </c>
      <c r="AG291" s="625" t="s">
        <v>715</v>
      </c>
      <c r="AH291" s="625" t="s">
        <v>715</v>
      </c>
      <c r="AI291" s="625" t="s">
        <v>715</v>
      </c>
      <c r="AJ291" s="625" t="s">
        <v>715</v>
      </c>
      <c r="AK291" s="625" t="s">
        <v>715</v>
      </c>
      <c r="AL291" s="625" t="s">
        <v>715</v>
      </c>
      <c r="AM291" s="625" t="s">
        <v>715</v>
      </c>
      <c r="AN291" s="625" t="s">
        <v>715</v>
      </c>
      <c r="AO291" s="625" t="s">
        <v>715</v>
      </c>
      <c r="AP291" s="625" t="s">
        <v>715</v>
      </c>
      <c r="AQ291" s="625">
        <v>0</v>
      </c>
      <c r="AR291" s="625" t="s">
        <v>715</v>
      </c>
      <c r="AS291" s="625">
        <v>0</v>
      </c>
    </row>
    <row r="292" spans="1:45" x14ac:dyDescent="0.25">
      <c r="A292" s="635" t="s">
        <v>983</v>
      </c>
      <c r="B292" s="625">
        <v>1</v>
      </c>
      <c r="C292" s="625" t="s">
        <v>715</v>
      </c>
      <c r="D292" s="625" t="s">
        <v>715</v>
      </c>
      <c r="E292" s="625" t="s">
        <v>715</v>
      </c>
      <c r="F292" s="625" t="s">
        <v>715</v>
      </c>
      <c r="G292" s="625" t="s">
        <v>715</v>
      </c>
      <c r="H292" s="625" t="s">
        <v>715</v>
      </c>
      <c r="I292" s="625" t="s">
        <v>715</v>
      </c>
      <c r="J292" s="625" t="s">
        <v>715</v>
      </c>
      <c r="K292" s="625" t="s">
        <v>715</v>
      </c>
      <c r="L292" s="625" t="s">
        <v>715</v>
      </c>
      <c r="M292" s="625" t="s">
        <v>715</v>
      </c>
      <c r="N292" s="625" t="s">
        <v>715</v>
      </c>
      <c r="O292" s="625" t="s">
        <v>715</v>
      </c>
      <c r="P292" s="625">
        <v>1</v>
      </c>
      <c r="Q292" s="625" t="s">
        <v>715</v>
      </c>
      <c r="R292" s="625" t="s">
        <v>715</v>
      </c>
      <c r="S292" s="625" t="s">
        <v>715</v>
      </c>
      <c r="T292" s="625" t="s">
        <v>715</v>
      </c>
      <c r="U292" s="625" t="s">
        <v>715</v>
      </c>
      <c r="V292" s="625" t="s">
        <v>715</v>
      </c>
      <c r="W292" s="625" t="s">
        <v>715</v>
      </c>
      <c r="X292" s="625" t="s">
        <v>715</v>
      </c>
      <c r="Y292" s="625" t="s">
        <v>715</v>
      </c>
      <c r="Z292" s="625" t="s">
        <v>715</v>
      </c>
      <c r="AA292" s="625" t="s">
        <v>715</v>
      </c>
      <c r="AB292" s="625" t="s">
        <v>715</v>
      </c>
      <c r="AC292" s="625" t="s">
        <v>715</v>
      </c>
      <c r="AD292" s="625">
        <v>1</v>
      </c>
      <c r="AE292" s="625" t="s">
        <v>715</v>
      </c>
      <c r="AF292" s="625" t="s">
        <v>715</v>
      </c>
      <c r="AG292" s="625" t="s">
        <v>715</v>
      </c>
      <c r="AH292" s="625" t="s">
        <v>715</v>
      </c>
      <c r="AI292" s="625" t="s">
        <v>715</v>
      </c>
      <c r="AJ292" s="625" t="s">
        <v>715</v>
      </c>
      <c r="AK292" s="625" t="s">
        <v>715</v>
      </c>
      <c r="AL292" s="625" t="s">
        <v>715</v>
      </c>
      <c r="AM292" s="625" t="s">
        <v>715</v>
      </c>
      <c r="AN292" s="625" t="s">
        <v>715</v>
      </c>
      <c r="AO292" s="625" t="s">
        <v>715</v>
      </c>
      <c r="AP292" s="625" t="s">
        <v>715</v>
      </c>
      <c r="AQ292" s="625">
        <v>3</v>
      </c>
      <c r="AR292" s="625">
        <v>2</v>
      </c>
      <c r="AS292" s="625">
        <v>5</v>
      </c>
    </row>
    <row r="293" spans="1:45" x14ac:dyDescent="0.25">
      <c r="A293" s="635" t="s">
        <v>984</v>
      </c>
      <c r="B293" s="625" t="s">
        <v>715</v>
      </c>
      <c r="C293" s="625" t="s">
        <v>715</v>
      </c>
      <c r="D293" s="625" t="s">
        <v>715</v>
      </c>
      <c r="E293" s="625" t="s">
        <v>715</v>
      </c>
      <c r="F293" s="625" t="s">
        <v>715</v>
      </c>
      <c r="G293" s="625" t="s">
        <v>715</v>
      </c>
      <c r="H293" s="625" t="s">
        <v>715</v>
      </c>
      <c r="I293" s="625" t="s">
        <v>715</v>
      </c>
      <c r="J293" s="625" t="s">
        <v>715</v>
      </c>
      <c r="K293" s="625" t="s">
        <v>715</v>
      </c>
      <c r="L293" s="625" t="s">
        <v>715</v>
      </c>
      <c r="M293" s="625" t="s">
        <v>715</v>
      </c>
      <c r="N293" s="625" t="s">
        <v>715</v>
      </c>
      <c r="O293" s="625" t="s">
        <v>715</v>
      </c>
      <c r="P293" s="625" t="s">
        <v>715</v>
      </c>
      <c r="Q293" s="625" t="s">
        <v>715</v>
      </c>
      <c r="R293" s="625" t="s">
        <v>715</v>
      </c>
      <c r="S293" s="625" t="s">
        <v>715</v>
      </c>
      <c r="T293" s="625" t="s">
        <v>715</v>
      </c>
      <c r="U293" s="625" t="s">
        <v>715</v>
      </c>
      <c r="V293" s="625" t="s">
        <v>715</v>
      </c>
      <c r="W293" s="625" t="s">
        <v>715</v>
      </c>
      <c r="X293" s="625" t="s">
        <v>715</v>
      </c>
      <c r="Y293" s="625" t="s">
        <v>715</v>
      </c>
      <c r="Z293" s="625" t="s">
        <v>715</v>
      </c>
      <c r="AA293" s="625" t="s">
        <v>715</v>
      </c>
      <c r="AB293" s="625" t="s">
        <v>715</v>
      </c>
      <c r="AC293" s="625" t="s">
        <v>715</v>
      </c>
      <c r="AD293" s="625" t="s">
        <v>715</v>
      </c>
      <c r="AE293" s="625" t="s">
        <v>715</v>
      </c>
      <c r="AF293" s="625" t="s">
        <v>715</v>
      </c>
      <c r="AG293" s="625" t="s">
        <v>715</v>
      </c>
      <c r="AH293" s="625" t="s">
        <v>715</v>
      </c>
      <c r="AI293" s="625" t="s">
        <v>715</v>
      </c>
      <c r="AJ293" s="625" t="s">
        <v>715</v>
      </c>
      <c r="AK293" s="625" t="s">
        <v>715</v>
      </c>
      <c r="AL293" s="625" t="s">
        <v>715</v>
      </c>
      <c r="AM293" s="625" t="s">
        <v>715</v>
      </c>
      <c r="AN293" s="625" t="s">
        <v>715</v>
      </c>
      <c r="AO293" s="625" t="s">
        <v>715</v>
      </c>
      <c r="AP293" s="625" t="s">
        <v>715</v>
      </c>
      <c r="AQ293" s="625">
        <v>0</v>
      </c>
      <c r="AR293" s="625" t="s">
        <v>715</v>
      </c>
      <c r="AS293" s="625">
        <v>0</v>
      </c>
    </row>
    <row r="294" spans="1:45" x14ac:dyDescent="0.25">
      <c r="A294" s="635" t="s">
        <v>985</v>
      </c>
      <c r="B294" s="625">
        <v>1</v>
      </c>
      <c r="C294" s="625">
        <v>2</v>
      </c>
      <c r="D294" s="625" t="s">
        <v>715</v>
      </c>
      <c r="E294" s="625" t="s">
        <v>715</v>
      </c>
      <c r="F294" s="625" t="s">
        <v>715</v>
      </c>
      <c r="G294" s="625" t="s">
        <v>715</v>
      </c>
      <c r="H294" s="625" t="s">
        <v>715</v>
      </c>
      <c r="I294" s="625" t="s">
        <v>715</v>
      </c>
      <c r="J294" s="625" t="s">
        <v>715</v>
      </c>
      <c r="K294" s="625" t="s">
        <v>715</v>
      </c>
      <c r="L294" s="625" t="s">
        <v>715</v>
      </c>
      <c r="M294" s="625" t="s">
        <v>715</v>
      </c>
      <c r="N294" s="625" t="s">
        <v>715</v>
      </c>
      <c r="O294" s="625" t="s">
        <v>715</v>
      </c>
      <c r="P294" s="625" t="s">
        <v>715</v>
      </c>
      <c r="Q294" s="625" t="s">
        <v>715</v>
      </c>
      <c r="R294" s="625" t="s">
        <v>715</v>
      </c>
      <c r="S294" s="625" t="s">
        <v>715</v>
      </c>
      <c r="T294" s="625" t="s">
        <v>715</v>
      </c>
      <c r="U294" s="625" t="s">
        <v>715</v>
      </c>
      <c r="V294" s="625" t="s">
        <v>715</v>
      </c>
      <c r="W294" s="625" t="s">
        <v>715</v>
      </c>
      <c r="X294" s="625" t="s">
        <v>715</v>
      </c>
      <c r="Y294" s="625" t="s">
        <v>715</v>
      </c>
      <c r="Z294" s="625">
        <v>1</v>
      </c>
      <c r="AA294" s="625" t="s">
        <v>715</v>
      </c>
      <c r="AB294" s="625" t="s">
        <v>715</v>
      </c>
      <c r="AC294" s="625" t="s">
        <v>715</v>
      </c>
      <c r="AD294" s="625" t="s">
        <v>715</v>
      </c>
      <c r="AE294" s="625" t="s">
        <v>715</v>
      </c>
      <c r="AF294" s="625" t="s">
        <v>715</v>
      </c>
      <c r="AG294" s="625" t="s">
        <v>715</v>
      </c>
      <c r="AH294" s="625" t="s">
        <v>715</v>
      </c>
      <c r="AI294" s="625" t="s">
        <v>715</v>
      </c>
      <c r="AJ294" s="625" t="s">
        <v>715</v>
      </c>
      <c r="AK294" s="625" t="s">
        <v>715</v>
      </c>
      <c r="AL294" s="625" t="s">
        <v>715</v>
      </c>
      <c r="AM294" s="625" t="s">
        <v>715</v>
      </c>
      <c r="AN294" s="625" t="s">
        <v>715</v>
      </c>
      <c r="AO294" s="625" t="s">
        <v>715</v>
      </c>
      <c r="AP294" s="625" t="s">
        <v>715</v>
      </c>
      <c r="AQ294" s="625">
        <v>4</v>
      </c>
      <c r="AR294" s="625">
        <v>3</v>
      </c>
      <c r="AS294" s="625">
        <v>7</v>
      </c>
    </row>
    <row r="295" spans="1:45" x14ac:dyDescent="0.25">
      <c r="A295" s="635" t="s">
        <v>986</v>
      </c>
      <c r="B295" s="625" t="s">
        <v>715</v>
      </c>
      <c r="C295" s="625" t="s">
        <v>715</v>
      </c>
      <c r="D295" s="625" t="s">
        <v>715</v>
      </c>
      <c r="E295" s="625" t="s">
        <v>715</v>
      </c>
      <c r="F295" s="625" t="s">
        <v>715</v>
      </c>
      <c r="G295" s="625" t="s">
        <v>715</v>
      </c>
      <c r="H295" s="625" t="s">
        <v>715</v>
      </c>
      <c r="I295" s="625" t="s">
        <v>715</v>
      </c>
      <c r="J295" s="625" t="s">
        <v>715</v>
      </c>
      <c r="K295" s="625" t="s">
        <v>715</v>
      </c>
      <c r="L295" s="625" t="s">
        <v>715</v>
      </c>
      <c r="M295" s="625" t="s">
        <v>715</v>
      </c>
      <c r="N295" s="625" t="s">
        <v>715</v>
      </c>
      <c r="O295" s="625" t="s">
        <v>715</v>
      </c>
      <c r="P295" s="625" t="s">
        <v>715</v>
      </c>
      <c r="Q295" s="625" t="s">
        <v>715</v>
      </c>
      <c r="R295" s="625" t="s">
        <v>715</v>
      </c>
      <c r="S295" s="625" t="s">
        <v>715</v>
      </c>
      <c r="T295" s="625" t="s">
        <v>715</v>
      </c>
      <c r="U295" s="625" t="s">
        <v>715</v>
      </c>
      <c r="V295" s="625" t="s">
        <v>715</v>
      </c>
      <c r="W295" s="625" t="s">
        <v>715</v>
      </c>
      <c r="X295" s="625" t="s">
        <v>715</v>
      </c>
      <c r="Y295" s="625" t="s">
        <v>715</v>
      </c>
      <c r="Z295" s="625" t="s">
        <v>715</v>
      </c>
      <c r="AA295" s="625" t="s">
        <v>715</v>
      </c>
      <c r="AB295" s="625" t="s">
        <v>715</v>
      </c>
      <c r="AC295" s="625" t="s">
        <v>715</v>
      </c>
      <c r="AD295" s="625" t="s">
        <v>715</v>
      </c>
      <c r="AE295" s="625" t="s">
        <v>715</v>
      </c>
      <c r="AF295" s="625" t="s">
        <v>715</v>
      </c>
      <c r="AG295" s="625" t="s">
        <v>715</v>
      </c>
      <c r="AH295" s="625" t="s">
        <v>715</v>
      </c>
      <c r="AI295" s="625" t="s">
        <v>715</v>
      </c>
      <c r="AJ295" s="625" t="s">
        <v>715</v>
      </c>
      <c r="AK295" s="625" t="s">
        <v>715</v>
      </c>
      <c r="AL295" s="625" t="s">
        <v>715</v>
      </c>
      <c r="AM295" s="625" t="s">
        <v>715</v>
      </c>
      <c r="AN295" s="625" t="s">
        <v>715</v>
      </c>
      <c r="AO295" s="625" t="s">
        <v>715</v>
      </c>
      <c r="AP295" s="625" t="s">
        <v>715</v>
      </c>
      <c r="AQ295" s="625">
        <v>0</v>
      </c>
      <c r="AR295" s="625" t="s">
        <v>715</v>
      </c>
      <c r="AS295" s="625">
        <v>0</v>
      </c>
    </row>
    <row r="296" spans="1:45" x14ac:dyDescent="0.25">
      <c r="A296" s="635" t="s">
        <v>987</v>
      </c>
      <c r="B296" s="625" t="s">
        <v>715</v>
      </c>
      <c r="C296" s="625" t="s">
        <v>715</v>
      </c>
      <c r="D296" s="625" t="s">
        <v>715</v>
      </c>
      <c r="E296" s="625" t="s">
        <v>715</v>
      </c>
      <c r="F296" s="625" t="s">
        <v>715</v>
      </c>
      <c r="G296" s="625" t="s">
        <v>715</v>
      </c>
      <c r="H296" s="625" t="s">
        <v>715</v>
      </c>
      <c r="I296" s="625" t="s">
        <v>715</v>
      </c>
      <c r="J296" s="625" t="s">
        <v>715</v>
      </c>
      <c r="K296" s="625" t="s">
        <v>715</v>
      </c>
      <c r="L296" s="625" t="s">
        <v>715</v>
      </c>
      <c r="M296" s="625" t="s">
        <v>715</v>
      </c>
      <c r="N296" s="625" t="s">
        <v>715</v>
      </c>
      <c r="O296" s="625" t="s">
        <v>715</v>
      </c>
      <c r="P296" s="625" t="s">
        <v>715</v>
      </c>
      <c r="Q296" s="625" t="s">
        <v>715</v>
      </c>
      <c r="R296" s="625" t="s">
        <v>715</v>
      </c>
      <c r="S296" s="625" t="s">
        <v>715</v>
      </c>
      <c r="T296" s="625" t="s">
        <v>715</v>
      </c>
      <c r="U296" s="625" t="s">
        <v>715</v>
      </c>
      <c r="V296" s="625" t="s">
        <v>715</v>
      </c>
      <c r="W296" s="625" t="s">
        <v>715</v>
      </c>
      <c r="X296" s="625" t="s">
        <v>715</v>
      </c>
      <c r="Y296" s="625" t="s">
        <v>715</v>
      </c>
      <c r="Z296" s="625" t="s">
        <v>715</v>
      </c>
      <c r="AA296" s="625" t="s">
        <v>715</v>
      </c>
      <c r="AB296" s="625" t="s">
        <v>715</v>
      </c>
      <c r="AC296" s="625" t="s">
        <v>715</v>
      </c>
      <c r="AD296" s="625" t="s">
        <v>715</v>
      </c>
      <c r="AE296" s="625" t="s">
        <v>715</v>
      </c>
      <c r="AF296" s="625" t="s">
        <v>715</v>
      </c>
      <c r="AG296" s="625" t="s">
        <v>715</v>
      </c>
      <c r="AH296" s="625" t="s">
        <v>715</v>
      </c>
      <c r="AI296" s="625" t="s">
        <v>715</v>
      </c>
      <c r="AJ296" s="625" t="s">
        <v>715</v>
      </c>
      <c r="AK296" s="625" t="s">
        <v>715</v>
      </c>
      <c r="AL296" s="625" t="s">
        <v>715</v>
      </c>
      <c r="AM296" s="625" t="s">
        <v>715</v>
      </c>
      <c r="AN296" s="625" t="s">
        <v>715</v>
      </c>
      <c r="AO296" s="625" t="s">
        <v>715</v>
      </c>
      <c r="AP296" s="625" t="s">
        <v>715</v>
      </c>
      <c r="AQ296" s="625">
        <v>0</v>
      </c>
      <c r="AR296" s="625" t="s">
        <v>715</v>
      </c>
      <c r="AS296" s="625">
        <v>0</v>
      </c>
    </row>
    <row r="297" spans="1:45" x14ac:dyDescent="0.25">
      <c r="A297" s="635" t="s">
        <v>988</v>
      </c>
      <c r="B297" s="625" t="s">
        <v>715</v>
      </c>
      <c r="C297" s="625" t="s">
        <v>715</v>
      </c>
      <c r="D297" s="625" t="s">
        <v>715</v>
      </c>
      <c r="E297" s="625" t="s">
        <v>715</v>
      </c>
      <c r="F297" s="625" t="s">
        <v>715</v>
      </c>
      <c r="G297" s="625" t="s">
        <v>715</v>
      </c>
      <c r="H297" s="625" t="s">
        <v>715</v>
      </c>
      <c r="I297" s="625" t="s">
        <v>715</v>
      </c>
      <c r="J297" s="625" t="s">
        <v>715</v>
      </c>
      <c r="K297" s="625" t="s">
        <v>715</v>
      </c>
      <c r="L297" s="625" t="s">
        <v>715</v>
      </c>
      <c r="M297" s="625" t="s">
        <v>715</v>
      </c>
      <c r="N297" s="625" t="s">
        <v>715</v>
      </c>
      <c r="O297" s="625" t="s">
        <v>715</v>
      </c>
      <c r="P297" s="625" t="s">
        <v>715</v>
      </c>
      <c r="Q297" s="625" t="s">
        <v>715</v>
      </c>
      <c r="R297" s="625" t="s">
        <v>715</v>
      </c>
      <c r="S297" s="625" t="s">
        <v>715</v>
      </c>
      <c r="T297" s="625" t="s">
        <v>715</v>
      </c>
      <c r="U297" s="625" t="s">
        <v>715</v>
      </c>
      <c r="V297" s="625" t="s">
        <v>715</v>
      </c>
      <c r="W297" s="625" t="s">
        <v>715</v>
      </c>
      <c r="X297" s="625" t="s">
        <v>715</v>
      </c>
      <c r="Y297" s="625" t="s">
        <v>715</v>
      </c>
      <c r="Z297" s="625" t="s">
        <v>715</v>
      </c>
      <c r="AA297" s="625" t="s">
        <v>715</v>
      </c>
      <c r="AB297" s="625" t="s">
        <v>715</v>
      </c>
      <c r="AC297" s="625" t="s">
        <v>715</v>
      </c>
      <c r="AD297" s="625" t="s">
        <v>715</v>
      </c>
      <c r="AE297" s="625" t="s">
        <v>715</v>
      </c>
      <c r="AF297" s="625" t="s">
        <v>715</v>
      </c>
      <c r="AG297" s="625" t="s">
        <v>715</v>
      </c>
      <c r="AH297" s="625" t="s">
        <v>715</v>
      </c>
      <c r="AI297" s="625" t="s">
        <v>715</v>
      </c>
      <c r="AJ297" s="625" t="s">
        <v>715</v>
      </c>
      <c r="AK297" s="625" t="s">
        <v>715</v>
      </c>
      <c r="AL297" s="625" t="s">
        <v>715</v>
      </c>
      <c r="AM297" s="625" t="s">
        <v>715</v>
      </c>
      <c r="AN297" s="625" t="s">
        <v>715</v>
      </c>
      <c r="AO297" s="625" t="s">
        <v>715</v>
      </c>
      <c r="AP297" s="625" t="s">
        <v>715</v>
      </c>
      <c r="AQ297" s="625">
        <v>0</v>
      </c>
      <c r="AR297" s="625" t="s">
        <v>715</v>
      </c>
      <c r="AS297" s="625">
        <v>0</v>
      </c>
    </row>
    <row r="298" spans="1:45" x14ac:dyDescent="0.25">
      <c r="A298" s="635" t="s">
        <v>989</v>
      </c>
      <c r="B298" s="625" t="s">
        <v>715</v>
      </c>
      <c r="C298" s="625" t="s">
        <v>715</v>
      </c>
      <c r="D298" s="625" t="s">
        <v>715</v>
      </c>
      <c r="E298" s="625" t="s">
        <v>715</v>
      </c>
      <c r="F298" s="625" t="s">
        <v>715</v>
      </c>
      <c r="G298" s="625" t="s">
        <v>715</v>
      </c>
      <c r="H298" s="625" t="s">
        <v>715</v>
      </c>
      <c r="I298" s="625" t="s">
        <v>715</v>
      </c>
      <c r="J298" s="625" t="s">
        <v>715</v>
      </c>
      <c r="K298" s="625" t="s">
        <v>715</v>
      </c>
      <c r="L298" s="625" t="s">
        <v>715</v>
      </c>
      <c r="M298" s="625" t="s">
        <v>715</v>
      </c>
      <c r="N298" s="625" t="s">
        <v>715</v>
      </c>
      <c r="O298" s="625">
        <v>1</v>
      </c>
      <c r="P298" s="625" t="s">
        <v>715</v>
      </c>
      <c r="Q298" s="625" t="s">
        <v>715</v>
      </c>
      <c r="R298" s="625" t="s">
        <v>715</v>
      </c>
      <c r="S298" s="625" t="s">
        <v>715</v>
      </c>
      <c r="T298" s="625" t="s">
        <v>715</v>
      </c>
      <c r="U298" s="625" t="s">
        <v>715</v>
      </c>
      <c r="V298" s="625" t="s">
        <v>715</v>
      </c>
      <c r="W298" s="625" t="s">
        <v>715</v>
      </c>
      <c r="X298" s="625" t="s">
        <v>715</v>
      </c>
      <c r="Y298" s="625" t="s">
        <v>715</v>
      </c>
      <c r="Z298" s="625" t="s">
        <v>715</v>
      </c>
      <c r="AA298" s="625" t="s">
        <v>715</v>
      </c>
      <c r="AB298" s="625" t="s">
        <v>715</v>
      </c>
      <c r="AC298" s="625" t="s">
        <v>715</v>
      </c>
      <c r="AD298" s="625" t="s">
        <v>715</v>
      </c>
      <c r="AE298" s="625" t="s">
        <v>715</v>
      </c>
      <c r="AF298" s="625" t="s">
        <v>715</v>
      </c>
      <c r="AG298" s="625" t="s">
        <v>715</v>
      </c>
      <c r="AH298" s="625" t="s">
        <v>715</v>
      </c>
      <c r="AI298" s="625" t="s">
        <v>715</v>
      </c>
      <c r="AJ298" s="625" t="s">
        <v>715</v>
      </c>
      <c r="AK298" s="625" t="s">
        <v>715</v>
      </c>
      <c r="AL298" s="625" t="s">
        <v>715</v>
      </c>
      <c r="AM298" s="625" t="s">
        <v>715</v>
      </c>
      <c r="AN298" s="625" t="s">
        <v>715</v>
      </c>
      <c r="AO298" s="625" t="s">
        <v>715</v>
      </c>
      <c r="AP298" s="625" t="s">
        <v>715</v>
      </c>
      <c r="AQ298" s="625">
        <v>1</v>
      </c>
      <c r="AR298" s="625" t="s">
        <v>715</v>
      </c>
      <c r="AS298" s="625">
        <v>1</v>
      </c>
    </row>
    <row r="299" spans="1:45" x14ac:dyDescent="0.25">
      <c r="A299" s="635" t="s">
        <v>990</v>
      </c>
      <c r="B299" s="625" t="s">
        <v>715</v>
      </c>
      <c r="C299" s="625" t="s">
        <v>715</v>
      </c>
      <c r="D299" s="625" t="s">
        <v>715</v>
      </c>
      <c r="E299" s="625" t="s">
        <v>715</v>
      </c>
      <c r="F299" s="625" t="s">
        <v>715</v>
      </c>
      <c r="G299" s="625" t="s">
        <v>715</v>
      </c>
      <c r="H299" s="625" t="s">
        <v>715</v>
      </c>
      <c r="I299" s="625" t="s">
        <v>715</v>
      </c>
      <c r="J299" s="625" t="s">
        <v>715</v>
      </c>
      <c r="K299" s="625" t="s">
        <v>715</v>
      </c>
      <c r="L299" s="625" t="s">
        <v>715</v>
      </c>
      <c r="M299" s="625" t="s">
        <v>715</v>
      </c>
      <c r="N299" s="625" t="s">
        <v>715</v>
      </c>
      <c r="O299" s="625" t="s">
        <v>715</v>
      </c>
      <c r="P299" s="625" t="s">
        <v>715</v>
      </c>
      <c r="Q299" s="625" t="s">
        <v>715</v>
      </c>
      <c r="R299" s="625" t="s">
        <v>715</v>
      </c>
      <c r="S299" s="625" t="s">
        <v>715</v>
      </c>
      <c r="T299" s="625" t="s">
        <v>715</v>
      </c>
      <c r="U299" s="625" t="s">
        <v>715</v>
      </c>
      <c r="V299" s="625" t="s">
        <v>715</v>
      </c>
      <c r="W299" s="625" t="s">
        <v>715</v>
      </c>
      <c r="X299" s="625" t="s">
        <v>715</v>
      </c>
      <c r="Y299" s="625" t="s">
        <v>715</v>
      </c>
      <c r="Z299" s="625" t="s">
        <v>715</v>
      </c>
      <c r="AA299" s="625" t="s">
        <v>715</v>
      </c>
      <c r="AB299" s="625" t="s">
        <v>715</v>
      </c>
      <c r="AC299" s="625" t="s">
        <v>715</v>
      </c>
      <c r="AD299" s="625" t="s">
        <v>715</v>
      </c>
      <c r="AE299" s="625" t="s">
        <v>715</v>
      </c>
      <c r="AF299" s="625" t="s">
        <v>715</v>
      </c>
      <c r="AG299" s="625" t="s">
        <v>715</v>
      </c>
      <c r="AH299" s="625" t="s">
        <v>715</v>
      </c>
      <c r="AI299" s="625" t="s">
        <v>715</v>
      </c>
      <c r="AJ299" s="625" t="s">
        <v>715</v>
      </c>
      <c r="AK299" s="625" t="s">
        <v>715</v>
      </c>
      <c r="AL299" s="625" t="s">
        <v>715</v>
      </c>
      <c r="AM299" s="625" t="s">
        <v>715</v>
      </c>
      <c r="AN299" s="625" t="s">
        <v>715</v>
      </c>
      <c r="AO299" s="625" t="s">
        <v>715</v>
      </c>
      <c r="AP299" s="625" t="s">
        <v>715</v>
      </c>
      <c r="AQ299" s="625">
        <v>0</v>
      </c>
      <c r="AR299" s="625" t="s">
        <v>715</v>
      </c>
      <c r="AS299" s="625">
        <v>0</v>
      </c>
    </row>
    <row r="300" spans="1:45" x14ac:dyDescent="0.25">
      <c r="A300" s="635" t="s">
        <v>991</v>
      </c>
      <c r="B300" s="625" t="s">
        <v>715</v>
      </c>
      <c r="C300" s="625" t="s">
        <v>715</v>
      </c>
      <c r="D300" s="625" t="s">
        <v>715</v>
      </c>
      <c r="E300" s="625" t="s">
        <v>715</v>
      </c>
      <c r="F300" s="625" t="s">
        <v>715</v>
      </c>
      <c r="G300" s="625" t="s">
        <v>715</v>
      </c>
      <c r="H300" s="625" t="s">
        <v>715</v>
      </c>
      <c r="I300" s="625" t="s">
        <v>715</v>
      </c>
      <c r="J300" s="625" t="s">
        <v>715</v>
      </c>
      <c r="K300" s="625" t="s">
        <v>715</v>
      </c>
      <c r="L300" s="625" t="s">
        <v>715</v>
      </c>
      <c r="M300" s="625" t="s">
        <v>715</v>
      </c>
      <c r="N300" s="625" t="s">
        <v>715</v>
      </c>
      <c r="O300" s="625" t="s">
        <v>715</v>
      </c>
      <c r="P300" s="625" t="s">
        <v>715</v>
      </c>
      <c r="Q300" s="625" t="s">
        <v>715</v>
      </c>
      <c r="R300" s="625" t="s">
        <v>715</v>
      </c>
      <c r="S300" s="625" t="s">
        <v>715</v>
      </c>
      <c r="T300" s="625" t="s">
        <v>715</v>
      </c>
      <c r="U300" s="625" t="s">
        <v>715</v>
      </c>
      <c r="V300" s="625" t="s">
        <v>715</v>
      </c>
      <c r="W300" s="625" t="s">
        <v>715</v>
      </c>
      <c r="X300" s="625" t="s">
        <v>715</v>
      </c>
      <c r="Y300" s="625" t="s">
        <v>715</v>
      </c>
      <c r="Z300" s="625" t="s">
        <v>715</v>
      </c>
      <c r="AA300" s="625" t="s">
        <v>715</v>
      </c>
      <c r="AB300" s="625" t="s">
        <v>715</v>
      </c>
      <c r="AC300" s="625" t="s">
        <v>715</v>
      </c>
      <c r="AD300" s="625" t="s">
        <v>715</v>
      </c>
      <c r="AE300" s="625" t="s">
        <v>715</v>
      </c>
      <c r="AF300" s="625" t="s">
        <v>715</v>
      </c>
      <c r="AG300" s="625" t="s">
        <v>715</v>
      </c>
      <c r="AH300" s="625" t="s">
        <v>715</v>
      </c>
      <c r="AI300" s="625" t="s">
        <v>715</v>
      </c>
      <c r="AJ300" s="625" t="s">
        <v>715</v>
      </c>
      <c r="AK300" s="625" t="s">
        <v>715</v>
      </c>
      <c r="AL300" s="625" t="s">
        <v>715</v>
      </c>
      <c r="AM300" s="625" t="s">
        <v>715</v>
      </c>
      <c r="AN300" s="625" t="s">
        <v>715</v>
      </c>
      <c r="AO300" s="625" t="s">
        <v>715</v>
      </c>
      <c r="AP300" s="625" t="s">
        <v>715</v>
      </c>
      <c r="AQ300" s="625">
        <v>0</v>
      </c>
      <c r="AR300" s="625" t="s">
        <v>715</v>
      </c>
      <c r="AS300" s="625">
        <v>0</v>
      </c>
    </row>
    <row r="301" spans="1:45" x14ac:dyDescent="0.25">
      <c r="A301" s="635" t="s">
        <v>992</v>
      </c>
      <c r="B301" s="625" t="s">
        <v>715</v>
      </c>
      <c r="C301" s="625" t="s">
        <v>715</v>
      </c>
      <c r="D301" s="625" t="s">
        <v>715</v>
      </c>
      <c r="E301" s="625" t="s">
        <v>715</v>
      </c>
      <c r="F301" s="625" t="s">
        <v>715</v>
      </c>
      <c r="G301" s="625" t="s">
        <v>715</v>
      </c>
      <c r="H301" s="625" t="s">
        <v>715</v>
      </c>
      <c r="I301" s="625" t="s">
        <v>715</v>
      </c>
      <c r="J301" s="625" t="s">
        <v>715</v>
      </c>
      <c r="K301" s="625" t="s">
        <v>715</v>
      </c>
      <c r="L301" s="625" t="s">
        <v>715</v>
      </c>
      <c r="M301" s="625" t="s">
        <v>715</v>
      </c>
      <c r="N301" s="625" t="s">
        <v>715</v>
      </c>
      <c r="O301" s="625" t="s">
        <v>715</v>
      </c>
      <c r="P301" s="625" t="s">
        <v>715</v>
      </c>
      <c r="Q301" s="625" t="s">
        <v>715</v>
      </c>
      <c r="R301" s="625" t="s">
        <v>715</v>
      </c>
      <c r="S301" s="625" t="s">
        <v>715</v>
      </c>
      <c r="T301" s="625" t="s">
        <v>715</v>
      </c>
      <c r="U301" s="625" t="s">
        <v>715</v>
      </c>
      <c r="V301" s="625" t="s">
        <v>715</v>
      </c>
      <c r="W301" s="625" t="s">
        <v>715</v>
      </c>
      <c r="X301" s="625" t="s">
        <v>715</v>
      </c>
      <c r="Y301" s="625" t="s">
        <v>715</v>
      </c>
      <c r="Z301" s="625" t="s">
        <v>715</v>
      </c>
      <c r="AA301" s="625" t="s">
        <v>715</v>
      </c>
      <c r="AB301" s="625" t="s">
        <v>715</v>
      </c>
      <c r="AC301" s="625" t="s">
        <v>715</v>
      </c>
      <c r="AD301" s="625" t="s">
        <v>715</v>
      </c>
      <c r="AE301" s="625" t="s">
        <v>715</v>
      </c>
      <c r="AF301" s="625" t="s">
        <v>715</v>
      </c>
      <c r="AG301" s="625" t="s">
        <v>715</v>
      </c>
      <c r="AH301" s="625" t="s">
        <v>715</v>
      </c>
      <c r="AI301" s="625" t="s">
        <v>715</v>
      </c>
      <c r="AJ301" s="625" t="s">
        <v>715</v>
      </c>
      <c r="AK301" s="625" t="s">
        <v>715</v>
      </c>
      <c r="AL301" s="625" t="s">
        <v>715</v>
      </c>
      <c r="AM301" s="625" t="s">
        <v>715</v>
      </c>
      <c r="AN301" s="625" t="s">
        <v>715</v>
      </c>
      <c r="AO301" s="625" t="s">
        <v>715</v>
      </c>
      <c r="AP301" s="625" t="s">
        <v>715</v>
      </c>
      <c r="AQ301" s="625">
        <v>0</v>
      </c>
      <c r="AR301" s="625" t="s">
        <v>715</v>
      </c>
      <c r="AS301" s="625">
        <v>0</v>
      </c>
    </row>
    <row r="302" spans="1:45" x14ac:dyDescent="0.25">
      <c r="A302" s="635" t="s">
        <v>993</v>
      </c>
      <c r="B302" s="625" t="s">
        <v>715</v>
      </c>
      <c r="C302" s="625" t="s">
        <v>715</v>
      </c>
      <c r="D302" s="625" t="s">
        <v>715</v>
      </c>
      <c r="E302" s="625" t="s">
        <v>715</v>
      </c>
      <c r="F302" s="625" t="s">
        <v>715</v>
      </c>
      <c r="G302" s="625" t="s">
        <v>715</v>
      </c>
      <c r="H302" s="625" t="s">
        <v>715</v>
      </c>
      <c r="I302" s="625" t="s">
        <v>715</v>
      </c>
      <c r="J302" s="625" t="s">
        <v>715</v>
      </c>
      <c r="K302" s="625" t="s">
        <v>715</v>
      </c>
      <c r="L302" s="625" t="s">
        <v>715</v>
      </c>
      <c r="M302" s="625" t="s">
        <v>715</v>
      </c>
      <c r="N302" s="625" t="s">
        <v>715</v>
      </c>
      <c r="O302" s="625" t="s">
        <v>715</v>
      </c>
      <c r="P302" s="625" t="s">
        <v>715</v>
      </c>
      <c r="Q302" s="625" t="s">
        <v>715</v>
      </c>
      <c r="R302" s="625" t="s">
        <v>715</v>
      </c>
      <c r="S302" s="625" t="s">
        <v>715</v>
      </c>
      <c r="T302" s="625" t="s">
        <v>715</v>
      </c>
      <c r="U302" s="625" t="s">
        <v>715</v>
      </c>
      <c r="V302" s="625" t="s">
        <v>715</v>
      </c>
      <c r="W302" s="625" t="s">
        <v>715</v>
      </c>
      <c r="X302" s="625" t="s">
        <v>715</v>
      </c>
      <c r="Y302" s="625" t="s">
        <v>715</v>
      </c>
      <c r="Z302" s="625" t="s">
        <v>715</v>
      </c>
      <c r="AA302" s="625" t="s">
        <v>715</v>
      </c>
      <c r="AB302" s="625" t="s">
        <v>715</v>
      </c>
      <c r="AC302" s="625" t="s">
        <v>715</v>
      </c>
      <c r="AD302" s="625" t="s">
        <v>715</v>
      </c>
      <c r="AE302" s="625" t="s">
        <v>715</v>
      </c>
      <c r="AF302" s="625" t="s">
        <v>715</v>
      </c>
      <c r="AG302" s="625" t="s">
        <v>715</v>
      </c>
      <c r="AH302" s="625" t="s">
        <v>715</v>
      </c>
      <c r="AI302" s="625" t="s">
        <v>715</v>
      </c>
      <c r="AJ302" s="625" t="s">
        <v>715</v>
      </c>
      <c r="AK302" s="625" t="s">
        <v>715</v>
      </c>
      <c r="AL302" s="625" t="s">
        <v>715</v>
      </c>
      <c r="AM302" s="625" t="s">
        <v>715</v>
      </c>
      <c r="AN302" s="625" t="s">
        <v>715</v>
      </c>
      <c r="AO302" s="625" t="s">
        <v>715</v>
      </c>
      <c r="AP302" s="625" t="s">
        <v>715</v>
      </c>
      <c r="AQ302" s="625">
        <v>0</v>
      </c>
      <c r="AR302" s="625" t="s">
        <v>715</v>
      </c>
      <c r="AS302" s="625">
        <v>0</v>
      </c>
    </row>
    <row r="303" spans="1:45" x14ac:dyDescent="0.25">
      <c r="A303" s="635" t="s">
        <v>994</v>
      </c>
      <c r="B303" s="625">
        <v>1</v>
      </c>
      <c r="C303" s="625" t="s">
        <v>715</v>
      </c>
      <c r="D303" s="625" t="s">
        <v>715</v>
      </c>
      <c r="E303" s="625" t="s">
        <v>715</v>
      </c>
      <c r="F303" s="625" t="s">
        <v>715</v>
      </c>
      <c r="G303" s="625" t="s">
        <v>715</v>
      </c>
      <c r="H303" s="625" t="s">
        <v>715</v>
      </c>
      <c r="I303" s="625" t="s">
        <v>715</v>
      </c>
      <c r="J303" s="625" t="s">
        <v>715</v>
      </c>
      <c r="K303" s="625" t="s">
        <v>715</v>
      </c>
      <c r="L303" s="625" t="s">
        <v>715</v>
      </c>
      <c r="M303" s="625" t="s">
        <v>715</v>
      </c>
      <c r="N303" s="625" t="s">
        <v>715</v>
      </c>
      <c r="O303" s="625" t="s">
        <v>715</v>
      </c>
      <c r="P303" s="625" t="s">
        <v>715</v>
      </c>
      <c r="Q303" s="625" t="s">
        <v>715</v>
      </c>
      <c r="R303" s="625" t="s">
        <v>715</v>
      </c>
      <c r="S303" s="625" t="s">
        <v>715</v>
      </c>
      <c r="T303" s="625" t="s">
        <v>715</v>
      </c>
      <c r="U303" s="625" t="s">
        <v>715</v>
      </c>
      <c r="V303" s="625" t="s">
        <v>715</v>
      </c>
      <c r="W303" s="625" t="s">
        <v>715</v>
      </c>
      <c r="X303" s="625" t="s">
        <v>715</v>
      </c>
      <c r="Y303" s="625" t="s">
        <v>715</v>
      </c>
      <c r="Z303" s="625" t="s">
        <v>715</v>
      </c>
      <c r="AA303" s="625" t="s">
        <v>715</v>
      </c>
      <c r="AB303" s="625" t="s">
        <v>715</v>
      </c>
      <c r="AC303" s="625" t="s">
        <v>715</v>
      </c>
      <c r="AD303" s="625" t="s">
        <v>715</v>
      </c>
      <c r="AE303" s="625" t="s">
        <v>715</v>
      </c>
      <c r="AF303" s="625" t="s">
        <v>715</v>
      </c>
      <c r="AG303" s="625" t="s">
        <v>715</v>
      </c>
      <c r="AH303" s="625" t="s">
        <v>715</v>
      </c>
      <c r="AI303" s="625" t="s">
        <v>715</v>
      </c>
      <c r="AJ303" s="625" t="s">
        <v>715</v>
      </c>
      <c r="AK303" s="625" t="s">
        <v>715</v>
      </c>
      <c r="AL303" s="625" t="s">
        <v>715</v>
      </c>
      <c r="AM303" s="625" t="s">
        <v>715</v>
      </c>
      <c r="AN303" s="625" t="s">
        <v>715</v>
      </c>
      <c r="AO303" s="625" t="s">
        <v>715</v>
      </c>
      <c r="AP303" s="625" t="s">
        <v>715</v>
      </c>
      <c r="AQ303" s="625">
        <v>1</v>
      </c>
      <c r="AR303" s="625">
        <v>1</v>
      </c>
      <c r="AS303" s="625">
        <v>2</v>
      </c>
    </row>
    <row r="304" spans="1:45" x14ac:dyDescent="0.25">
      <c r="A304" s="635" t="s">
        <v>995</v>
      </c>
      <c r="B304" s="625" t="s">
        <v>715</v>
      </c>
      <c r="C304" s="625" t="s">
        <v>715</v>
      </c>
      <c r="D304" s="625" t="s">
        <v>715</v>
      </c>
      <c r="E304" s="625" t="s">
        <v>715</v>
      </c>
      <c r="F304" s="625" t="s">
        <v>715</v>
      </c>
      <c r="G304" s="625" t="s">
        <v>715</v>
      </c>
      <c r="H304" s="625" t="s">
        <v>715</v>
      </c>
      <c r="I304" s="625" t="s">
        <v>715</v>
      </c>
      <c r="J304" s="625" t="s">
        <v>715</v>
      </c>
      <c r="K304" s="625" t="s">
        <v>715</v>
      </c>
      <c r="L304" s="625" t="s">
        <v>715</v>
      </c>
      <c r="M304" s="625" t="s">
        <v>715</v>
      </c>
      <c r="N304" s="625" t="s">
        <v>715</v>
      </c>
      <c r="O304" s="625" t="s">
        <v>715</v>
      </c>
      <c r="P304" s="625" t="s">
        <v>715</v>
      </c>
      <c r="Q304" s="625" t="s">
        <v>715</v>
      </c>
      <c r="R304" s="625" t="s">
        <v>715</v>
      </c>
      <c r="S304" s="625" t="s">
        <v>715</v>
      </c>
      <c r="T304" s="625" t="s">
        <v>715</v>
      </c>
      <c r="U304" s="625" t="s">
        <v>715</v>
      </c>
      <c r="V304" s="625" t="s">
        <v>715</v>
      </c>
      <c r="W304" s="625" t="s">
        <v>715</v>
      </c>
      <c r="X304" s="625" t="s">
        <v>715</v>
      </c>
      <c r="Y304" s="625" t="s">
        <v>715</v>
      </c>
      <c r="Z304" s="625" t="s">
        <v>715</v>
      </c>
      <c r="AA304" s="625" t="s">
        <v>715</v>
      </c>
      <c r="AB304" s="625" t="s">
        <v>715</v>
      </c>
      <c r="AC304" s="625" t="s">
        <v>715</v>
      </c>
      <c r="AD304" s="625" t="s">
        <v>715</v>
      </c>
      <c r="AE304" s="625" t="s">
        <v>715</v>
      </c>
      <c r="AF304" s="625" t="s">
        <v>715</v>
      </c>
      <c r="AG304" s="625" t="s">
        <v>715</v>
      </c>
      <c r="AH304" s="625" t="s">
        <v>715</v>
      </c>
      <c r="AI304" s="625" t="s">
        <v>715</v>
      </c>
      <c r="AJ304" s="625" t="s">
        <v>715</v>
      </c>
      <c r="AK304" s="625" t="s">
        <v>715</v>
      </c>
      <c r="AL304" s="625" t="s">
        <v>715</v>
      </c>
      <c r="AM304" s="625" t="s">
        <v>715</v>
      </c>
      <c r="AN304" s="625" t="s">
        <v>715</v>
      </c>
      <c r="AO304" s="625" t="s">
        <v>715</v>
      </c>
      <c r="AP304" s="625" t="s">
        <v>715</v>
      </c>
      <c r="AQ304" s="625">
        <v>0</v>
      </c>
      <c r="AR304" s="625">
        <v>2</v>
      </c>
      <c r="AS304" s="625">
        <v>2</v>
      </c>
    </row>
    <row r="305" spans="1:45" x14ac:dyDescent="0.25">
      <c r="A305" s="635" t="s">
        <v>996</v>
      </c>
      <c r="B305" s="625" t="s">
        <v>715</v>
      </c>
      <c r="C305" s="625" t="s">
        <v>715</v>
      </c>
      <c r="D305" s="625" t="s">
        <v>715</v>
      </c>
      <c r="E305" s="625" t="s">
        <v>715</v>
      </c>
      <c r="F305" s="625" t="s">
        <v>715</v>
      </c>
      <c r="G305" s="625" t="s">
        <v>715</v>
      </c>
      <c r="H305" s="625" t="s">
        <v>715</v>
      </c>
      <c r="I305" s="625" t="s">
        <v>715</v>
      </c>
      <c r="J305" s="625" t="s">
        <v>715</v>
      </c>
      <c r="K305" s="625" t="s">
        <v>715</v>
      </c>
      <c r="L305" s="625" t="s">
        <v>715</v>
      </c>
      <c r="M305" s="625" t="s">
        <v>715</v>
      </c>
      <c r="N305" s="625" t="s">
        <v>715</v>
      </c>
      <c r="O305" s="625" t="s">
        <v>715</v>
      </c>
      <c r="P305" s="625" t="s">
        <v>715</v>
      </c>
      <c r="Q305" s="625" t="s">
        <v>715</v>
      </c>
      <c r="R305" s="625" t="s">
        <v>715</v>
      </c>
      <c r="S305" s="625" t="s">
        <v>715</v>
      </c>
      <c r="T305" s="625" t="s">
        <v>715</v>
      </c>
      <c r="U305" s="625" t="s">
        <v>715</v>
      </c>
      <c r="V305" s="625" t="s">
        <v>715</v>
      </c>
      <c r="W305" s="625" t="s">
        <v>715</v>
      </c>
      <c r="X305" s="625" t="s">
        <v>715</v>
      </c>
      <c r="Y305" s="625" t="s">
        <v>715</v>
      </c>
      <c r="Z305" s="625" t="s">
        <v>715</v>
      </c>
      <c r="AA305" s="625" t="s">
        <v>715</v>
      </c>
      <c r="AB305" s="625" t="s">
        <v>715</v>
      </c>
      <c r="AC305" s="625" t="s">
        <v>715</v>
      </c>
      <c r="AD305" s="625" t="s">
        <v>715</v>
      </c>
      <c r="AE305" s="625" t="s">
        <v>715</v>
      </c>
      <c r="AF305" s="625" t="s">
        <v>715</v>
      </c>
      <c r="AG305" s="625" t="s">
        <v>715</v>
      </c>
      <c r="AH305" s="625" t="s">
        <v>715</v>
      </c>
      <c r="AI305" s="625" t="s">
        <v>715</v>
      </c>
      <c r="AJ305" s="625" t="s">
        <v>715</v>
      </c>
      <c r="AK305" s="625" t="s">
        <v>715</v>
      </c>
      <c r="AL305" s="625" t="s">
        <v>715</v>
      </c>
      <c r="AM305" s="625" t="s">
        <v>715</v>
      </c>
      <c r="AN305" s="625" t="s">
        <v>715</v>
      </c>
      <c r="AO305" s="625" t="s">
        <v>715</v>
      </c>
      <c r="AP305" s="625" t="s">
        <v>715</v>
      </c>
      <c r="AQ305" s="625">
        <v>0</v>
      </c>
      <c r="AR305" s="625" t="s">
        <v>715</v>
      </c>
      <c r="AS305" s="625">
        <v>0</v>
      </c>
    </row>
    <row r="306" spans="1:45" x14ac:dyDescent="0.25">
      <c r="A306" s="635" t="s">
        <v>997</v>
      </c>
      <c r="B306" s="625">
        <v>1</v>
      </c>
      <c r="C306" s="625">
        <v>1</v>
      </c>
      <c r="D306" s="625" t="s">
        <v>715</v>
      </c>
      <c r="E306" s="625" t="s">
        <v>715</v>
      </c>
      <c r="F306" s="625" t="s">
        <v>715</v>
      </c>
      <c r="G306" s="625" t="s">
        <v>715</v>
      </c>
      <c r="H306" s="625" t="s">
        <v>715</v>
      </c>
      <c r="I306" s="625" t="s">
        <v>715</v>
      </c>
      <c r="J306" s="625" t="s">
        <v>715</v>
      </c>
      <c r="K306" s="625" t="s">
        <v>715</v>
      </c>
      <c r="L306" s="625" t="s">
        <v>715</v>
      </c>
      <c r="M306" s="625" t="s">
        <v>715</v>
      </c>
      <c r="N306" s="625" t="s">
        <v>715</v>
      </c>
      <c r="O306" s="625" t="s">
        <v>715</v>
      </c>
      <c r="P306" s="625" t="s">
        <v>715</v>
      </c>
      <c r="Q306" s="625" t="s">
        <v>715</v>
      </c>
      <c r="R306" s="625" t="s">
        <v>715</v>
      </c>
      <c r="S306" s="625" t="s">
        <v>715</v>
      </c>
      <c r="T306" s="625" t="s">
        <v>715</v>
      </c>
      <c r="U306" s="625" t="s">
        <v>715</v>
      </c>
      <c r="V306" s="625" t="s">
        <v>715</v>
      </c>
      <c r="W306" s="625" t="s">
        <v>715</v>
      </c>
      <c r="X306" s="625" t="s">
        <v>715</v>
      </c>
      <c r="Y306" s="625" t="s">
        <v>715</v>
      </c>
      <c r="Z306" s="625" t="s">
        <v>715</v>
      </c>
      <c r="AA306" s="625" t="s">
        <v>715</v>
      </c>
      <c r="AB306" s="625" t="s">
        <v>715</v>
      </c>
      <c r="AC306" s="625" t="s">
        <v>715</v>
      </c>
      <c r="AD306" s="625" t="s">
        <v>715</v>
      </c>
      <c r="AE306" s="625" t="s">
        <v>715</v>
      </c>
      <c r="AF306" s="625" t="s">
        <v>715</v>
      </c>
      <c r="AG306" s="625" t="s">
        <v>715</v>
      </c>
      <c r="AH306" s="625" t="s">
        <v>715</v>
      </c>
      <c r="AI306" s="625" t="s">
        <v>715</v>
      </c>
      <c r="AJ306" s="625" t="s">
        <v>715</v>
      </c>
      <c r="AK306" s="625" t="s">
        <v>715</v>
      </c>
      <c r="AL306" s="625" t="s">
        <v>715</v>
      </c>
      <c r="AM306" s="625" t="s">
        <v>715</v>
      </c>
      <c r="AN306" s="625" t="s">
        <v>715</v>
      </c>
      <c r="AO306" s="625" t="s">
        <v>715</v>
      </c>
      <c r="AP306" s="625" t="s">
        <v>715</v>
      </c>
      <c r="AQ306" s="625">
        <v>2</v>
      </c>
      <c r="AR306" s="625">
        <v>2</v>
      </c>
      <c r="AS306" s="625">
        <v>4</v>
      </c>
    </row>
    <row r="307" spans="1:45" x14ac:dyDescent="0.25">
      <c r="A307" s="635" t="s">
        <v>998</v>
      </c>
      <c r="B307" s="625" t="s">
        <v>715</v>
      </c>
      <c r="C307" s="625" t="s">
        <v>715</v>
      </c>
      <c r="D307" s="625" t="s">
        <v>715</v>
      </c>
      <c r="E307" s="625" t="s">
        <v>715</v>
      </c>
      <c r="F307" s="625" t="s">
        <v>715</v>
      </c>
      <c r="G307" s="625" t="s">
        <v>715</v>
      </c>
      <c r="H307" s="625" t="s">
        <v>715</v>
      </c>
      <c r="I307" s="625" t="s">
        <v>715</v>
      </c>
      <c r="J307" s="625" t="s">
        <v>715</v>
      </c>
      <c r="K307" s="625" t="s">
        <v>715</v>
      </c>
      <c r="L307" s="625" t="s">
        <v>715</v>
      </c>
      <c r="M307" s="625" t="s">
        <v>715</v>
      </c>
      <c r="N307" s="625" t="s">
        <v>715</v>
      </c>
      <c r="O307" s="625">
        <v>1</v>
      </c>
      <c r="P307" s="625" t="s">
        <v>715</v>
      </c>
      <c r="Q307" s="625" t="s">
        <v>715</v>
      </c>
      <c r="R307" s="625" t="s">
        <v>715</v>
      </c>
      <c r="S307" s="625" t="s">
        <v>715</v>
      </c>
      <c r="T307" s="625" t="s">
        <v>715</v>
      </c>
      <c r="U307" s="625" t="s">
        <v>715</v>
      </c>
      <c r="V307" s="625" t="s">
        <v>715</v>
      </c>
      <c r="W307" s="625" t="s">
        <v>715</v>
      </c>
      <c r="X307" s="625" t="s">
        <v>715</v>
      </c>
      <c r="Y307" s="625" t="s">
        <v>715</v>
      </c>
      <c r="Z307" s="625" t="s">
        <v>715</v>
      </c>
      <c r="AA307" s="625" t="s">
        <v>715</v>
      </c>
      <c r="AB307" s="625" t="s">
        <v>715</v>
      </c>
      <c r="AC307" s="625" t="s">
        <v>715</v>
      </c>
      <c r="AD307" s="625" t="s">
        <v>715</v>
      </c>
      <c r="AE307" s="625" t="s">
        <v>715</v>
      </c>
      <c r="AF307" s="625" t="s">
        <v>715</v>
      </c>
      <c r="AG307" s="625" t="s">
        <v>715</v>
      </c>
      <c r="AH307" s="625" t="s">
        <v>715</v>
      </c>
      <c r="AI307" s="625" t="s">
        <v>715</v>
      </c>
      <c r="AJ307" s="625" t="s">
        <v>715</v>
      </c>
      <c r="AK307" s="625" t="s">
        <v>715</v>
      </c>
      <c r="AL307" s="625" t="s">
        <v>715</v>
      </c>
      <c r="AM307" s="625" t="s">
        <v>715</v>
      </c>
      <c r="AN307" s="625" t="s">
        <v>715</v>
      </c>
      <c r="AO307" s="625" t="s">
        <v>715</v>
      </c>
      <c r="AP307" s="625" t="s">
        <v>715</v>
      </c>
      <c r="AQ307" s="625">
        <v>1</v>
      </c>
      <c r="AR307" s="625" t="s">
        <v>715</v>
      </c>
      <c r="AS307" s="625">
        <v>1</v>
      </c>
    </row>
    <row r="308" spans="1:45" x14ac:dyDescent="0.25">
      <c r="A308" s="635" t="s">
        <v>999</v>
      </c>
      <c r="B308" s="625" t="s">
        <v>715</v>
      </c>
      <c r="C308" s="625" t="s">
        <v>715</v>
      </c>
      <c r="D308" s="625" t="s">
        <v>715</v>
      </c>
      <c r="E308" s="625" t="s">
        <v>715</v>
      </c>
      <c r="F308" s="625" t="s">
        <v>715</v>
      </c>
      <c r="G308" s="625" t="s">
        <v>715</v>
      </c>
      <c r="H308" s="625" t="s">
        <v>715</v>
      </c>
      <c r="I308" s="625" t="s">
        <v>715</v>
      </c>
      <c r="J308" s="625" t="s">
        <v>715</v>
      </c>
      <c r="K308" s="625" t="s">
        <v>715</v>
      </c>
      <c r="L308" s="625" t="s">
        <v>715</v>
      </c>
      <c r="M308" s="625" t="s">
        <v>715</v>
      </c>
      <c r="N308" s="625" t="s">
        <v>715</v>
      </c>
      <c r="O308" s="625" t="s">
        <v>715</v>
      </c>
      <c r="P308" s="625" t="s">
        <v>715</v>
      </c>
      <c r="Q308" s="625" t="s">
        <v>715</v>
      </c>
      <c r="R308" s="625" t="s">
        <v>715</v>
      </c>
      <c r="S308" s="625" t="s">
        <v>715</v>
      </c>
      <c r="T308" s="625" t="s">
        <v>715</v>
      </c>
      <c r="U308" s="625" t="s">
        <v>715</v>
      </c>
      <c r="V308" s="625" t="s">
        <v>715</v>
      </c>
      <c r="W308" s="625" t="s">
        <v>715</v>
      </c>
      <c r="X308" s="625" t="s">
        <v>715</v>
      </c>
      <c r="Y308" s="625" t="s">
        <v>715</v>
      </c>
      <c r="Z308" s="625">
        <v>1</v>
      </c>
      <c r="AA308" s="625" t="s">
        <v>715</v>
      </c>
      <c r="AB308" s="625" t="s">
        <v>715</v>
      </c>
      <c r="AC308" s="625" t="s">
        <v>715</v>
      </c>
      <c r="AD308" s="625" t="s">
        <v>715</v>
      </c>
      <c r="AE308" s="625" t="s">
        <v>715</v>
      </c>
      <c r="AF308" s="625" t="s">
        <v>715</v>
      </c>
      <c r="AG308" s="625" t="s">
        <v>715</v>
      </c>
      <c r="AH308" s="625" t="s">
        <v>715</v>
      </c>
      <c r="AI308" s="625" t="s">
        <v>715</v>
      </c>
      <c r="AJ308" s="625" t="s">
        <v>715</v>
      </c>
      <c r="AK308" s="625" t="s">
        <v>715</v>
      </c>
      <c r="AL308" s="625" t="s">
        <v>715</v>
      </c>
      <c r="AM308" s="625" t="s">
        <v>715</v>
      </c>
      <c r="AN308" s="625" t="s">
        <v>715</v>
      </c>
      <c r="AO308" s="625" t="s">
        <v>715</v>
      </c>
      <c r="AP308" s="625" t="s">
        <v>715</v>
      </c>
      <c r="AQ308" s="625">
        <v>1</v>
      </c>
      <c r="AR308" s="625" t="s">
        <v>715</v>
      </c>
      <c r="AS308" s="625">
        <v>1</v>
      </c>
    </row>
    <row r="309" spans="1:45" x14ac:dyDescent="0.25">
      <c r="A309" s="635" t="s">
        <v>1000</v>
      </c>
      <c r="B309" s="625" t="s">
        <v>715</v>
      </c>
      <c r="C309" s="625" t="s">
        <v>715</v>
      </c>
      <c r="D309" s="625" t="s">
        <v>715</v>
      </c>
      <c r="E309" s="625" t="s">
        <v>715</v>
      </c>
      <c r="F309" s="625" t="s">
        <v>715</v>
      </c>
      <c r="G309" s="625" t="s">
        <v>715</v>
      </c>
      <c r="H309" s="625" t="s">
        <v>715</v>
      </c>
      <c r="I309" s="625" t="s">
        <v>715</v>
      </c>
      <c r="J309" s="625" t="s">
        <v>715</v>
      </c>
      <c r="K309" s="625" t="s">
        <v>715</v>
      </c>
      <c r="L309" s="625" t="s">
        <v>715</v>
      </c>
      <c r="M309" s="625" t="s">
        <v>715</v>
      </c>
      <c r="N309" s="625" t="s">
        <v>715</v>
      </c>
      <c r="O309" s="625" t="s">
        <v>715</v>
      </c>
      <c r="P309" s="625" t="s">
        <v>715</v>
      </c>
      <c r="Q309" s="625" t="s">
        <v>715</v>
      </c>
      <c r="R309" s="625" t="s">
        <v>715</v>
      </c>
      <c r="S309" s="625" t="s">
        <v>715</v>
      </c>
      <c r="T309" s="625" t="s">
        <v>715</v>
      </c>
      <c r="U309" s="625" t="s">
        <v>715</v>
      </c>
      <c r="V309" s="625" t="s">
        <v>715</v>
      </c>
      <c r="W309" s="625" t="s">
        <v>715</v>
      </c>
      <c r="X309" s="625" t="s">
        <v>715</v>
      </c>
      <c r="Y309" s="625" t="s">
        <v>715</v>
      </c>
      <c r="Z309" s="625" t="s">
        <v>715</v>
      </c>
      <c r="AA309" s="625" t="s">
        <v>715</v>
      </c>
      <c r="AB309" s="625" t="s">
        <v>715</v>
      </c>
      <c r="AC309" s="625" t="s">
        <v>715</v>
      </c>
      <c r="AD309" s="625" t="s">
        <v>715</v>
      </c>
      <c r="AE309" s="625" t="s">
        <v>715</v>
      </c>
      <c r="AF309" s="625" t="s">
        <v>715</v>
      </c>
      <c r="AG309" s="625" t="s">
        <v>715</v>
      </c>
      <c r="AH309" s="625" t="s">
        <v>715</v>
      </c>
      <c r="AI309" s="625" t="s">
        <v>715</v>
      </c>
      <c r="AJ309" s="625" t="s">
        <v>715</v>
      </c>
      <c r="AK309" s="625" t="s">
        <v>715</v>
      </c>
      <c r="AL309" s="625" t="s">
        <v>715</v>
      </c>
      <c r="AM309" s="625" t="s">
        <v>715</v>
      </c>
      <c r="AN309" s="625" t="s">
        <v>715</v>
      </c>
      <c r="AO309" s="625" t="s">
        <v>715</v>
      </c>
      <c r="AP309" s="625" t="s">
        <v>715</v>
      </c>
      <c r="AQ309" s="625">
        <v>0</v>
      </c>
      <c r="AR309" s="625" t="s">
        <v>715</v>
      </c>
      <c r="AS309" s="625">
        <v>0</v>
      </c>
    </row>
    <row r="310" spans="1:45" x14ac:dyDescent="0.25">
      <c r="A310" s="635" t="s">
        <v>1001</v>
      </c>
      <c r="B310" s="625" t="s">
        <v>715</v>
      </c>
      <c r="C310" s="625" t="s">
        <v>715</v>
      </c>
      <c r="D310" s="625" t="s">
        <v>715</v>
      </c>
      <c r="E310" s="625" t="s">
        <v>715</v>
      </c>
      <c r="F310" s="625" t="s">
        <v>715</v>
      </c>
      <c r="G310" s="625" t="s">
        <v>715</v>
      </c>
      <c r="H310" s="625" t="s">
        <v>715</v>
      </c>
      <c r="I310" s="625" t="s">
        <v>715</v>
      </c>
      <c r="J310" s="625" t="s">
        <v>715</v>
      </c>
      <c r="K310" s="625" t="s">
        <v>715</v>
      </c>
      <c r="L310" s="625" t="s">
        <v>715</v>
      </c>
      <c r="M310" s="625" t="s">
        <v>715</v>
      </c>
      <c r="N310" s="625" t="s">
        <v>715</v>
      </c>
      <c r="O310" s="625" t="s">
        <v>715</v>
      </c>
      <c r="P310" s="625" t="s">
        <v>715</v>
      </c>
      <c r="Q310" s="625" t="s">
        <v>715</v>
      </c>
      <c r="R310" s="625" t="s">
        <v>715</v>
      </c>
      <c r="S310" s="625" t="s">
        <v>715</v>
      </c>
      <c r="T310" s="625" t="s">
        <v>715</v>
      </c>
      <c r="U310" s="625" t="s">
        <v>715</v>
      </c>
      <c r="V310" s="625" t="s">
        <v>715</v>
      </c>
      <c r="W310" s="625" t="s">
        <v>715</v>
      </c>
      <c r="X310" s="625" t="s">
        <v>715</v>
      </c>
      <c r="Y310" s="625" t="s">
        <v>715</v>
      </c>
      <c r="Z310" s="625" t="s">
        <v>715</v>
      </c>
      <c r="AA310" s="625" t="s">
        <v>715</v>
      </c>
      <c r="AB310" s="625" t="s">
        <v>715</v>
      </c>
      <c r="AC310" s="625" t="s">
        <v>715</v>
      </c>
      <c r="AD310" s="625" t="s">
        <v>715</v>
      </c>
      <c r="AE310" s="625" t="s">
        <v>715</v>
      </c>
      <c r="AF310" s="625" t="s">
        <v>715</v>
      </c>
      <c r="AG310" s="625" t="s">
        <v>715</v>
      </c>
      <c r="AH310" s="625" t="s">
        <v>715</v>
      </c>
      <c r="AI310" s="625" t="s">
        <v>715</v>
      </c>
      <c r="AJ310" s="625" t="s">
        <v>715</v>
      </c>
      <c r="AK310" s="625" t="s">
        <v>715</v>
      </c>
      <c r="AL310" s="625" t="s">
        <v>715</v>
      </c>
      <c r="AM310" s="625" t="s">
        <v>715</v>
      </c>
      <c r="AN310" s="625" t="s">
        <v>715</v>
      </c>
      <c r="AO310" s="625" t="s">
        <v>715</v>
      </c>
      <c r="AP310" s="625" t="s">
        <v>715</v>
      </c>
      <c r="AQ310" s="625">
        <v>0</v>
      </c>
      <c r="AR310" s="625" t="s">
        <v>715</v>
      </c>
      <c r="AS310" s="625">
        <v>0</v>
      </c>
    </row>
    <row r="311" spans="1:45" x14ac:dyDescent="0.25">
      <c r="A311" s="635" t="s">
        <v>1002</v>
      </c>
      <c r="B311" s="625" t="s">
        <v>715</v>
      </c>
      <c r="C311" s="625">
        <v>1</v>
      </c>
      <c r="D311" s="625" t="s">
        <v>715</v>
      </c>
      <c r="E311" s="625" t="s">
        <v>715</v>
      </c>
      <c r="F311" s="625" t="s">
        <v>715</v>
      </c>
      <c r="G311" s="625" t="s">
        <v>715</v>
      </c>
      <c r="H311" s="625" t="s">
        <v>715</v>
      </c>
      <c r="I311" s="625" t="s">
        <v>715</v>
      </c>
      <c r="J311" s="625" t="s">
        <v>715</v>
      </c>
      <c r="K311" s="625" t="s">
        <v>715</v>
      </c>
      <c r="L311" s="625" t="s">
        <v>715</v>
      </c>
      <c r="M311" s="625" t="s">
        <v>715</v>
      </c>
      <c r="N311" s="625" t="s">
        <v>715</v>
      </c>
      <c r="O311" s="625" t="s">
        <v>715</v>
      </c>
      <c r="P311" s="625" t="s">
        <v>715</v>
      </c>
      <c r="Q311" s="625" t="s">
        <v>715</v>
      </c>
      <c r="R311" s="625" t="s">
        <v>715</v>
      </c>
      <c r="S311" s="625" t="s">
        <v>715</v>
      </c>
      <c r="T311" s="625" t="s">
        <v>715</v>
      </c>
      <c r="U311" s="625" t="s">
        <v>715</v>
      </c>
      <c r="V311" s="625" t="s">
        <v>715</v>
      </c>
      <c r="W311" s="625" t="s">
        <v>715</v>
      </c>
      <c r="X311" s="625" t="s">
        <v>715</v>
      </c>
      <c r="Y311" s="625" t="s">
        <v>715</v>
      </c>
      <c r="Z311" s="625">
        <v>1</v>
      </c>
      <c r="AA311" s="625" t="s">
        <v>715</v>
      </c>
      <c r="AB311" s="625" t="s">
        <v>715</v>
      </c>
      <c r="AC311" s="625" t="s">
        <v>715</v>
      </c>
      <c r="AD311" s="625" t="s">
        <v>715</v>
      </c>
      <c r="AE311" s="625" t="s">
        <v>715</v>
      </c>
      <c r="AF311" s="625" t="s">
        <v>715</v>
      </c>
      <c r="AG311" s="625" t="s">
        <v>715</v>
      </c>
      <c r="AH311" s="625" t="s">
        <v>715</v>
      </c>
      <c r="AI311" s="625" t="s">
        <v>715</v>
      </c>
      <c r="AJ311" s="625" t="s">
        <v>715</v>
      </c>
      <c r="AK311" s="625" t="s">
        <v>715</v>
      </c>
      <c r="AL311" s="625" t="s">
        <v>715</v>
      </c>
      <c r="AM311" s="625" t="s">
        <v>715</v>
      </c>
      <c r="AN311" s="625" t="s">
        <v>715</v>
      </c>
      <c r="AO311" s="625" t="s">
        <v>715</v>
      </c>
      <c r="AP311" s="625" t="s">
        <v>715</v>
      </c>
      <c r="AQ311" s="625">
        <v>2</v>
      </c>
      <c r="AR311" s="625">
        <v>1</v>
      </c>
      <c r="AS311" s="625">
        <v>3</v>
      </c>
    </row>
    <row r="312" spans="1:45" x14ac:dyDescent="0.25">
      <c r="A312" s="635" t="s">
        <v>1003</v>
      </c>
      <c r="B312" s="625" t="s">
        <v>715</v>
      </c>
      <c r="C312" s="625" t="s">
        <v>715</v>
      </c>
      <c r="D312" s="625" t="s">
        <v>715</v>
      </c>
      <c r="E312" s="625" t="s">
        <v>715</v>
      </c>
      <c r="F312" s="625" t="s">
        <v>715</v>
      </c>
      <c r="G312" s="625" t="s">
        <v>715</v>
      </c>
      <c r="H312" s="625" t="s">
        <v>715</v>
      </c>
      <c r="I312" s="625" t="s">
        <v>715</v>
      </c>
      <c r="J312" s="625" t="s">
        <v>715</v>
      </c>
      <c r="K312" s="625" t="s">
        <v>715</v>
      </c>
      <c r="L312" s="625" t="s">
        <v>715</v>
      </c>
      <c r="M312" s="625" t="s">
        <v>715</v>
      </c>
      <c r="N312" s="625" t="s">
        <v>715</v>
      </c>
      <c r="O312" s="625" t="s">
        <v>715</v>
      </c>
      <c r="P312" s="625" t="s">
        <v>715</v>
      </c>
      <c r="Q312" s="625" t="s">
        <v>715</v>
      </c>
      <c r="R312" s="625" t="s">
        <v>715</v>
      </c>
      <c r="S312" s="625" t="s">
        <v>715</v>
      </c>
      <c r="T312" s="625" t="s">
        <v>715</v>
      </c>
      <c r="U312" s="625" t="s">
        <v>715</v>
      </c>
      <c r="V312" s="625" t="s">
        <v>715</v>
      </c>
      <c r="W312" s="625" t="s">
        <v>715</v>
      </c>
      <c r="X312" s="625" t="s">
        <v>715</v>
      </c>
      <c r="Y312" s="625" t="s">
        <v>715</v>
      </c>
      <c r="Z312" s="625" t="s">
        <v>715</v>
      </c>
      <c r="AA312" s="625" t="s">
        <v>715</v>
      </c>
      <c r="AB312" s="625" t="s">
        <v>715</v>
      </c>
      <c r="AC312" s="625" t="s">
        <v>715</v>
      </c>
      <c r="AD312" s="625" t="s">
        <v>715</v>
      </c>
      <c r="AE312" s="625" t="s">
        <v>715</v>
      </c>
      <c r="AF312" s="625" t="s">
        <v>715</v>
      </c>
      <c r="AG312" s="625" t="s">
        <v>715</v>
      </c>
      <c r="AH312" s="625" t="s">
        <v>715</v>
      </c>
      <c r="AI312" s="625" t="s">
        <v>715</v>
      </c>
      <c r="AJ312" s="625" t="s">
        <v>715</v>
      </c>
      <c r="AK312" s="625" t="s">
        <v>715</v>
      </c>
      <c r="AL312" s="625" t="s">
        <v>715</v>
      </c>
      <c r="AM312" s="625" t="s">
        <v>715</v>
      </c>
      <c r="AN312" s="625" t="s">
        <v>715</v>
      </c>
      <c r="AO312" s="625" t="s">
        <v>715</v>
      </c>
      <c r="AP312" s="625" t="s">
        <v>715</v>
      </c>
      <c r="AQ312" s="625">
        <v>0</v>
      </c>
      <c r="AR312" s="625" t="s">
        <v>715</v>
      </c>
      <c r="AS312" s="625">
        <v>0</v>
      </c>
    </row>
    <row r="313" spans="1:45" x14ac:dyDescent="0.25">
      <c r="A313" s="635" t="s">
        <v>1004</v>
      </c>
      <c r="B313" s="625" t="s">
        <v>715</v>
      </c>
      <c r="C313" s="625">
        <v>1</v>
      </c>
      <c r="D313" s="625" t="s">
        <v>715</v>
      </c>
      <c r="E313" s="625" t="s">
        <v>715</v>
      </c>
      <c r="F313" s="625" t="s">
        <v>715</v>
      </c>
      <c r="G313" s="625" t="s">
        <v>715</v>
      </c>
      <c r="H313" s="625" t="s">
        <v>715</v>
      </c>
      <c r="I313" s="625" t="s">
        <v>715</v>
      </c>
      <c r="J313" s="625" t="s">
        <v>715</v>
      </c>
      <c r="K313" s="625" t="s">
        <v>715</v>
      </c>
      <c r="L313" s="625" t="s">
        <v>715</v>
      </c>
      <c r="M313" s="625" t="s">
        <v>715</v>
      </c>
      <c r="N313" s="625" t="s">
        <v>715</v>
      </c>
      <c r="O313" s="625" t="s">
        <v>715</v>
      </c>
      <c r="P313" s="625" t="s">
        <v>715</v>
      </c>
      <c r="Q313" s="625" t="s">
        <v>715</v>
      </c>
      <c r="R313" s="625" t="s">
        <v>715</v>
      </c>
      <c r="S313" s="625" t="s">
        <v>715</v>
      </c>
      <c r="T313" s="625" t="s">
        <v>715</v>
      </c>
      <c r="U313" s="625" t="s">
        <v>715</v>
      </c>
      <c r="V313" s="625" t="s">
        <v>715</v>
      </c>
      <c r="W313" s="625" t="s">
        <v>715</v>
      </c>
      <c r="X313" s="625" t="s">
        <v>715</v>
      </c>
      <c r="Y313" s="625" t="s">
        <v>715</v>
      </c>
      <c r="Z313" s="625" t="s">
        <v>715</v>
      </c>
      <c r="AA313" s="625" t="s">
        <v>715</v>
      </c>
      <c r="AB313" s="625" t="s">
        <v>715</v>
      </c>
      <c r="AC313" s="625" t="s">
        <v>715</v>
      </c>
      <c r="AD313" s="625" t="s">
        <v>715</v>
      </c>
      <c r="AE313" s="625" t="s">
        <v>715</v>
      </c>
      <c r="AF313" s="625" t="s">
        <v>715</v>
      </c>
      <c r="AG313" s="625" t="s">
        <v>715</v>
      </c>
      <c r="AH313" s="625" t="s">
        <v>715</v>
      </c>
      <c r="AI313" s="625" t="s">
        <v>715</v>
      </c>
      <c r="AJ313" s="625" t="s">
        <v>715</v>
      </c>
      <c r="AK313" s="625" t="s">
        <v>715</v>
      </c>
      <c r="AL313" s="625" t="s">
        <v>715</v>
      </c>
      <c r="AM313" s="625" t="s">
        <v>715</v>
      </c>
      <c r="AN313" s="625" t="s">
        <v>715</v>
      </c>
      <c r="AO313" s="625" t="s">
        <v>715</v>
      </c>
      <c r="AP313" s="625" t="s">
        <v>715</v>
      </c>
      <c r="AQ313" s="625">
        <v>1</v>
      </c>
      <c r="AR313" s="625">
        <v>1</v>
      </c>
      <c r="AS313" s="625">
        <v>2</v>
      </c>
    </row>
    <row r="314" spans="1:45" x14ac:dyDescent="0.25">
      <c r="A314" s="635" t="s">
        <v>1005</v>
      </c>
      <c r="B314" s="625" t="s">
        <v>715</v>
      </c>
      <c r="C314" s="625" t="s">
        <v>715</v>
      </c>
      <c r="D314" s="625" t="s">
        <v>715</v>
      </c>
      <c r="E314" s="625" t="s">
        <v>715</v>
      </c>
      <c r="F314" s="625" t="s">
        <v>715</v>
      </c>
      <c r="G314" s="625" t="s">
        <v>715</v>
      </c>
      <c r="H314" s="625" t="s">
        <v>715</v>
      </c>
      <c r="I314" s="625" t="s">
        <v>715</v>
      </c>
      <c r="J314" s="625" t="s">
        <v>715</v>
      </c>
      <c r="K314" s="625" t="s">
        <v>715</v>
      </c>
      <c r="L314" s="625" t="s">
        <v>715</v>
      </c>
      <c r="M314" s="625" t="s">
        <v>715</v>
      </c>
      <c r="N314" s="625" t="s">
        <v>715</v>
      </c>
      <c r="O314" s="625" t="s">
        <v>715</v>
      </c>
      <c r="P314" s="625" t="s">
        <v>715</v>
      </c>
      <c r="Q314" s="625" t="s">
        <v>715</v>
      </c>
      <c r="R314" s="625" t="s">
        <v>715</v>
      </c>
      <c r="S314" s="625" t="s">
        <v>715</v>
      </c>
      <c r="T314" s="625" t="s">
        <v>715</v>
      </c>
      <c r="U314" s="625" t="s">
        <v>715</v>
      </c>
      <c r="V314" s="625" t="s">
        <v>715</v>
      </c>
      <c r="W314" s="625" t="s">
        <v>715</v>
      </c>
      <c r="X314" s="625" t="s">
        <v>715</v>
      </c>
      <c r="Y314" s="625" t="s">
        <v>715</v>
      </c>
      <c r="Z314" s="625" t="s">
        <v>715</v>
      </c>
      <c r="AA314" s="625" t="s">
        <v>715</v>
      </c>
      <c r="AB314" s="625" t="s">
        <v>715</v>
      </c>
      <c r="AC314" s="625" t="s">
        <v>715</v>
      </c>
      <c r="AD314" s="625" t="s">
        <v>715</v>
      </c>
      <c r="AE314" s="625" t="s">
        <v>715</v>
      </c>
      <c r="AF314" s="625" t="s">
        <v>715</v>
      </c>
      <c r="AG314" s="625" t="s">
        <v>715</v>
      </c>
      <c r="AH314" s="625" t="s">
        <v>715</v>
      </c>
      <c r="AI314" s="625" t="s">
        <v>715</v>
      </c>
      <c r="AJ314" s="625" t="s">
        <v>715</v>
      </c>
      <c r="AK314" s="625" t="s">
        <v>715</v>
      </c>
      <c r="AL314" s="625" t="s">
        <v>715</v>
      </c>
      <c r="AM314" s="625" t="s">
        <v>715</v>
      </c>
      <c r="AN314" s="625" t="s">
        <v>715</v>
      </c>
      <c r="AO314" s="625" t="s">
        <v>715</v>
      </c>
      <c r="AP314" s="625" t="s">
        <v>715</v>
      </c>
      <c r="AQ314" s="625">
        <v>0</v>
      </c>
      <c r="AR314" s="625" t="s">
        <v>715</v>
      </c>
      <c r="AS314" s="625">
        <v>0</v>
      </c>
    </row>
    <row r="315" spans="1:45" x14ac:dyDescent="0.25">
      <c r="A315" s="635" t="s">
        <v>1006</v>
      </c>
      <c r="B315" s="625" t="s">
        <v>715</v>
      </c>
      <c r="C315" s="625" t="s">
        <v>715</v>
      </c>
      <c r="D315" s="625" t="s">
        <v>715</v>
      </c>
      <c r="E315" s="625" t="s">
        <v>715</v>
      </c>
      <c r="F315" s="625" t="s">
        <v>715</v>
      </c>
      <c r="G315" s="625" t="s">
        <v>715</v>
      </c>
      <c r="H315" s="625" t="s">
        <v>715</v>
      </c>
      <c r="I315" s="625" t="s">
        <v>715</v>
      </c>
      <c r="J315" s="625" t="s">
        <v>715</v>
      </c>
      <c r="K315" s="625" t="s">
        <v>715</v>
      </c>
      <c r="L315" s="625" t="s">
        <v>715</v>
      </c>
      <c r="M315" s="625" t="s">
        <v>715</v>
      </c>
      <c r="N315" s="625" t="s">
        <v>715</v>
      </c>
      <c r="O315" s="625" t="s">
        <v>715</v>
      </c>
      <c r="P315" s="625" t="s">
        <v>715</v>
      </c>
      <c r="Q315" s="625" t="s">
        <v>715</v>
      </c>
      <c r="R315" s="625" t="s">
        <v>715</v>
      </c>
      <c r="S315" s="625" t="s">
        <v>715</v>
      </c>
      <c r="T315" s="625" t="s">
        <v>715</v>
      </c>
      <c r="U315" s="625" t="s">
        <v>715</v>
      </c>
      <c r="V315" s="625" t="s">
        <v>715</v>
      </c>
      <c r="W315" s="625" t="s">
        <v>715</v>
      </c>
      <c r="X315" s="625" t="s">
        <v>715</v>
      </c>
      <c r="Y315" s="625" t="s">
        <v>715</v>
      </c>
      <c r="Z315" s="625" t="s">
        <v>715</v>
      </c>
      <c r="AA315" s="625" t="s">
        <v>715</v>
      </c>
      <c r="AB315" s="625" t="s">
        <v>715</v>
      </c>
      <c r="AC315" s="625" t="s">
        <v>715</v>
      </c>
      <c r="AD315" s="625" t="s">
        <v>715</v>
      </c>
      <c r="AE315" s="625" t="s">
        <v>715</v>
      </c>
      <c r="AF315" s="625" t="s">
        <v>715</v>
      </c>
      <c r="AG315" s="625" t="s">
        <v>715</v>
      </c>
      <c r="AH315" s="625" t="s">
        <v>715</v>
      </c>
      <c r="AI315" s="625" t="s">
        <v>715</v>
      </c>
      <c r="AJ315" s="625" t="s">
        <v>715</v>
      </c>
      <c r="AK315" s="625" t="s">
        <v>715</v>
      </c>
      <c r="AL315" s="625" t="s">
        <v>715</v>
      </c>
      <c r="AM315" s="625" t="s">
        <v>715</v>
      </c>
      <c r="AN315" s="625" t="s">
        <v>715</v>
      </c>
      <c r="AO315" s="625" t="s">
        <v>715</v>
      </c>
      <c r="AP315" s="625" t="s">
        <v>715</v>
      </c>
      <c r="AQ315" s="625">
        <v>0</v>
      </c>
      <c r="AR315" s="625" t="s">
        <v>715</v>
      </c>
      <c r="AS315" s="625">
        <v>0</v>
      </c>
    </row>
    <row r="316" spans="1:45" x14ac:dyDescent="0.25">
      <c r="A316" s="635" t="s">
        <v>1007</v>
      </c>
      <c r="B316" s="625" t="s">
        <v>715</v>
      </c>
      <c r="C316" s="625" t="s">
        <v>715</v>
      </c>
      <c r="D316" s="625" t="s">
        <v>715</v>
      </c>
      <c r="E316" s="625" t="s">
        <v>715</v>
      </c>
      <c r="F316" s="625" t="s">
        <v>715</v>
      </c>
      <c r="G316" s="625" t="s">
        <v>715</v>
      </c>
      <c r="H316" s="625" t="s">
        <v>715</v>
      </c>
      <c r="I316" s="625" t="s">
        <v>715</v>
      </c>
      <c r="J316" s="625" t="s">
        <v>715</v>
      </c>
      <c r="K316" s="625" t="s">
        <v>715</v>
      </c>
      <c r="L316" s="625" t="s">
        <v>715</v>
      </c>
      <c r="M316" s="625" t="s">
        <v>715</v>
      </c>
      <c r="N316" s="625" t="s">
        <v>715</v>
      </c>
      <c r="O316" s="625" t="s">
        <v>715</v>
      </c>
      <c r="P316" s="625" t="s">
        <v>715</v>
      </c>
      <c r="Q316" s="625" t="s">
        <v>715</v>
      </c>
      <c r="R316" s="625" t="s">
        <v>715</v>
      </c>
      <c r="S316" s="625" t="s">
        <v>715</v>
      </c>
      <c r="T316" s="625" t="s">
        <v>715</v>
      </c>
      <c r="U316" s="625" t="s">
        <v>715</v>
      </c>
      <c r="V316" s="625" t="s">
        <v>715</v>
      </c>
      <c r="W316" s="625" t="s">
        <v>715</v>
      </c>
      <c r="X316" s="625" t="s">
        <v>715</v>
      </c>
      <c r="Y316" s="625" t="s">
        <v>715</v>
      </c>
      <c r="Z316" s="625" t="s">
        <v>715</v>
      </c>
      <c r="AA316" s="625" t="s">
        <v>715</v>
      </c>
      <c r="AB316" s="625" t="s">
        <v>715</v>
      </c>
      <c r="AC316" s="625" t="s">
        <v>715</v>
      </c>
      <c r="AD316" s="625" t="s">
        <v>715</v>
      </c>
      <c r="AE316" s="625" t="s">
        <v>715</v>
      </c>
      <c r="AF316" s="625" t="s">
        <v>715</v>
      </c>
      <c r="AG316" s="625" t="s">
        <v>715</v>
      </c>
      <c r="AH316" s="625" t="s">
        <v>715</v>
      </c>
      <c r="AI316" s="625" t="s">
        <v>715</v>
      </c>
      <c r="AJ316" s="625" t="s">
        <v>715</v>
      </c>
      <c r="AK316" s="625" t="s">
        <v>715</v>
      </c>
      <c r="AL316" s="625" t="s">
        <v>715</v>
      </c>
      <c r="AM316" s="625" t="s">
        <v>715</v>
      </c>
      <c r="AN316" s="625" t="s">
        <v>715</v>
      </c>
      <c r="AO316" s="625" t="s">
        <v>715</v>
      </c>
      <c r="AP316" s="625" t="s">
        <v>715</v>
      </c>
      <c r="AQ316" s="625">
        <v>0</v>
      </c>
      <c r="AR316" s="625" t="s">
        <v>715</v>
      </c>
      <c r="AS316" s="625">
        <v>0</v>
      </c>
    </row>
    <row r="317" spans="1:45" x14ac:dyDescent="0.25">
      <c r="A317" s="635" t="s">
        <v>1008</v>
      </c>
      <c r="B317" s="625" t="s">
        <v>715</v>
      </c>
      <c r="C317" s="625" t="s">
        <v>715</v>
      </c>
      <c r="D317" s="625" t="s">
        <v>715</v>
      </c>
      <c r="E317" s="625" t="s">
        <v>715</v>
      </c>
      <c r="F317" s="625" t="s">
        <v>715</v>
      </c>
      <c r="G317" s="625" t="s">
        <v>715</v>
      </c>
      <c r="H317" s="625" t="s">
        <v>715</v>
      </c>
      <c r="I317" s="625" t="s">
        <v>715</v>
      </c>
      <c r="J317" s="625" t="s">
        <v>715</v>
      </c>
      <c r="K317" s="625" t="s">
        <v>715</v>
      </c>
      <c r="L317" s="625" t="s">
        <v>715</v>
      </c>
      <c r="M317" s="625" t="s">
        <v>715</v>
      </c>
      <c r="N317" s="625" t="s">
        <v>715</v>
      </c>
      <c r="O317" s="625" t="s">
        <v>715</v>
      </c>
      <c r="P317" s="625" t="s">
        <v>715</v>
      </c>
      <c r="Q317" s="625" t="s">
        <v>715</v>
      </c>
      <c r="R317" s="625" t="s">
        <v>715</v>
      </c>
      <c r="S317" s="625" t="s">
        <v>715</v>
      </c>
      <c r="T317" s="625" t="s">
        <v>715</v>
      </c>
      <c r="U317" s="625" t="s">
        <v>715</v>
      </c>
      <c r="V317" s="625" t="s">
        <v>715</v>
      </c>
      <c r="W317" s="625" t="s">
        <v>715</v>
      </c>
      <c r="X317" s="625" t="s">
        <v>715</v>
      </c>
      <c r="Y317" s="625" t="s">
        <v>715</v>
      </c>
      <c r="Z317" s="625" t="s">
        <v>715</v>
      </c>
      <c r="AA317" s="625" t="s">
        <v>715</v>
      </c>
      <c r="AB317" s="625" t="s">
        <v>715</v>
      </c>
      <c r="AC317" s="625" t="s">
        <v>715</v>
      </c>
      <c r="AD317" s="625" t="s">
        <v>715</v>
      </c>
      <c r="AE317" s="625" t="s">
        <v>715</v>
      </c>
      <c r="AF317" s="625" t="s">
        <v>715</v>
      </c>
      <c r="AG317" s="625" t="s">
        <v>715</v>
      </c>
      <c r="AH317" s="625" t="s">
        <v>715</v>
      </c>
      <c r="AI317" s="625" t="s">
        <v>715</v>
      </c>
      <c r="AJ317" s="625" t="s">
        <v>715</v>
      </c>
      <c r="AK317" s="625" t="s">
        <v>715</v>
      </c>
      <c r="AL317" s="625" t="s">
        <v>715</v>
      </c>
      <c r="AM317" s="625" t="s">
        <v>715</v>
      </c>
      <c r="AN317" s="625" t="s">
        <v>715</v>
      </c>
      <c r="AO317" s="625" t="s">
        <v>715</v>
      </c>
      <c r="AP317" s="625" t="s">
        <v>715</v>
      </c>
      <c r="AQ317" s="625">
        <v>0</v>
      </c>
      <c r="AR317" s="625" t="s">
        <v>715</v>
      </c>
      <c r="AS317" s="625">
        <v>0</v>
      </c>
    </row>
    <row r="318" spans="1:45" x14ac:dyDescent="0.25">
      <c r="A318" s="635" t="s">
        <v>1009</v>
      </c>
      <c r="B318" s="625" t="s">
        <v>715</v>
      </c>
      <c r="C318" s="625" t="s">
        <v>715</v>
      </c>
      <c r="D318" s="625" t="s">
        <v>715</v>
      </c>
      <c r="E318" s="625" t="s">
        <v>715</v>
      </c>
      <c r="F318" s="625" t="s">
        <v>715</v>
      </c>
      <c r="G318" s="625" t="s">
        <v>715</v>
      </c>
      <c r="H318" s="625" t="s">
        <v>715</v>
      </c>
      <c r="I318" s="625" t="s">
        <v>715</v>
      </c>
      <c r="J318" s="625" t="s">
        <v>715</v>
      </c>
      <c r="K318" s="625" t="s">
        <v>715</v>
      </c>
      <c r="L318" s="625" t="s">
        <v>715</v>
      </c>
      <c r="M318" s="625" t="s">
        <v>715</v>
      </c>
      <c r="N318" s="625" t="s">
        <v>715</v>
      </c>
      <c r="O318" s="625" t="s">
        <v>715</v>
      </c>
      <c r="P318" s="625" t="s">
        <v>715</v>
      </c>
      <c r="Q318" s="625" t="s">
        <v>715</v>
      </c>
      <c r="R318" s="625" t="s">
        <v>715</v>
      </c>
      <c r="S318" s="625" t="s">
        <v>715</v>
      </c>
      <c r="T318" s="625" t="s">
        <v>715</v>
      </c>
      <c r="U318" s="625" t="s">
        <v>715</v>
      </c>
      <c r="V318" s="625" t="s">
        <v>715</v>
      </c>
      <c r="W318" s="625" t="s">
        <v>715</v>
      </c>
      <c r="X318" s="625" t="s">
        <v>715</v>
      </c>
      <c r="Y318" s="625" t="s">
        <v>715</v>
      </c>
      <c r="Z318" s="625" t="s">
        <v>715</v>
      </c>
      <c r="AA318" s="625" t="s">
        <v>715</v>
      </c>
      <c r="AB318" s="625" t="s">
        <v>715</v>
      </c>
      <c r="AC318" s="625" t="s">
        <v>715</v>
      </c>
      <c r="AD318" s="625" t="s">
        <v>715</v>
      </c>
      <c r="AE318" s="625" t="s">
        <v>715</v>
      </c>
      <c r="AF318" s="625" t="s">
        <v>715</v>
      </c>
      <c r="AG318" s="625" t="s">
        <v>715</v>
      </c>
      <c r="AH318" s="625" t="s">
        <v>715</v>
      </c>
      <c r="AI318" s="625" t="s">
        <v>715</v>
      </c>
      <c r="AJ318" s="625" t="s">
        <v>715</v>
      </c>
      <c r="AK318" s="625" t="s">
        <v>715</v>
      </c>
      <c r="AL318" s="625" t="s">
        <v>715</v>
      </c>
      <c r="AM318" s="625" t="s">
        <v>715</v>
      </c>
      <c r="AN318" s="625" t="s">
        <v>715</v>
      </c>
      <c r="AO318" s="625" t="s">
        <v>715</v>
      </c>
      <c r="AP318" s="625" t="s">
        <v>715</v>
      </c>
      <c r="AQ318" s="625">
        <v>0</v>
      </c>
      <c r="AR318" s="625" t="s">
        <v>715</v>
      </c>
      <c r="AS318" s="625">
        <v>0</v>
      </c>
    </row>
    <row r="319" spans="1:45" x14ac:dyDescent="0.25">
      <c r="A319" s="635" t="s">
        <v>1010</v>
      </c>
      <c r="B319" s="625" t="s">
        <v>715</v>
      </c>
      <c r="C319" s="625" t="s">
        <v>715</v>
      </c>
      <c r="D319" s="625" t="s">
        <v>715</v>
      </c>
      <c r="E319" s="625" t="s">
        <v>715</v>
      </c>
      <c r="F319" s="625" t="s">
        <v>715</v>
      </c>
      <c r="G319" s="625" t="s">
        <v>715</v>
      </c>
      <c r="H319" s="625" t="s">
        <v>715</v>
      </c>
      <c r="I319" s="625" t="s">
        <v>715</v>
      </c>
      <c r="J319" s="625" t="s">
        <v>715</v>
      </c>
      <c r="K319" s="625" t="s">
        <v>715</v>
      </c>
      <c r="L319" s="625" t="s">
        <v>715</v>
      </c>
      <c r="M319" s="625" t="s">
        <v>715</v>
      </c>
      <c r="N319" s="625" t="s">
        <v>715</v>
      </c>
      <c r="O319" s="625" t="s">
        <v>715</v>
      </c>
      <c r="P319" s="625" t="s">
        <v>715</v>
      </c>
      <c r="Q319" s="625" t="s">
        <v>715</v>
      </c>
      <c r="R319" s="625" t="s">
        <v>715</v>
      </c>
      <c r="S319" s="625" t="s">
        <v>715</v>
      </c>
      <c r="T319" s="625" t="s">
        <v>715</v>
      </c>
      <c r="U319" s="625" t="s">
        <v>715</v>
      </c>
      <c r="V319" s="625" t="s">
        <v>715</v>
      </c>
      <c r="W319" s="625" t="s">
        <v>715</v>
      </c>
      <c r="X319" s="625" t="s">
        <v>715</v>
      </c>
      <c r="Y319" s="625" t="s">
        <v>715</v>
      </c>
      <c r="Z319" s="625" t="s">
        <v>715</v>
      </c>
      <c r="AA319" s="625" t="s">
        <v>715</v>
      </c>
      <c r="AB319" s="625" t="s">
        <v>715</v>
      </c>
      <c r="AC319" s="625" t="s">
        <v>715</v>
      </c>
      <c r="AD319" s="625" t="s">
        <v>715</v>
      </c>
      <c r="AE319" s="625" t="s">
        <v>715</v>
      </c>
      <c r="AF319" s="625" t="s">
        <v>715</v>
      </c>
      <c r="AG319" s="625" t="s">
        <v>715</v>
      </c>
      <c r="AH319" s="625" t="s">
        <v>715</v>
      </c>
      <c r="AI319" s="625" t="s">
        <v>715</v>
      </c>
      <c r="AJ319" s="625" t="s">
        <v>715</v>
      </c>
      <c r="AK319" s="625" t="s">
        <v>715</v>
      </c>
      <c r="AL319" s="625" t="s">
        <v>715</v>
      </c>
      <c r="AM319" s="625" t="s">
        <v>715</v>
      </c>
      <c r="AN319" s="625" t="s">
        <v>715</v>
      </c>
      <c r="AO319" s="625" t="s">
        <v>715</v>
      </c>
      <c r="AP319" s="625" t="s">
        <v>715</v>
      </c>
      <c r="AQ319" s="625">
        <v>0</v>
      </c>
      <c r="AR319" s="625" t="s">
        <v>715</v>
      </c>
      <c r="AS319" s="625">
        <v>0</v>
      </c>
    </row>
    <row r="320" spans="1:45" x14ac:dyDescent="0.25">
      <c r="A320" s="635" t="s">
        <v>1011</v>
      </c>
      <c r="B320" s="625" t="s">
        <v>715</v>
      </c>
      <c r="C320" s="625" t="s">
        <v>715</v>
      </c>
      <c r="D320" s="625" t="s">
        <v>715</v>
      </c>
      <c r="E320" s="625" t="s">
        <v>715</v>
      </c>
      <c r="F320" s="625" t="s">
        <v>715</v>
      </c>
      <c r="G320" s="625" t="s">
        <v>715</v>
      </c>
      <c r="H320" s="625" t="s">
        <v>715</v>
      </c>
      <c r="I320" s="625" t="s">
        <v>715</v>
      </c>
      <c r="J320" s="625" t="s">
        <v>715</v>
      </c>
      <c r="K320" s="625" t="s">
        <v>715</v>
      </c>
      <c r="L320" s="625" t="s">
        <v>715</v>
      </c>
      <c r="M320" s="625" t="s">
        <v>715</v>
      </c>
      <c r="N320" s="625" t="s">
        <v>715</v>
      </c>
      <c r="O320" s="625" t="s">
        <v>715</v>
      </c>
      <c r="P320" s="625" t="s">
        <v>715</v>
      </c>
      <c r="Q320" s="625" t="s">
        <v>715</v>
      </c>
      <c r="R320" s="625" t="s">
        <v>715</v>
      </c>
      <c r="S320" s="625" t="s">
        <v>715</v>
      </c>
      <c r="T320" s="625" t="s">
        <v>715</v>
      </c>
      <c r="U320" s="625" t="s">
        <v>715</v>
      </c>
      <c r="V320" s="625" t="s">
        <v>715</v>
      </c>
      <c r="W320" s="625" t="s">
        <v>715</v>
      </c>
      <c r="X320" s="625" t="s">
        <v>715</v>
      </c>
      <c r="Y320" s="625" t="s">
        <v>715</v>
      </c>
      <c r="Z320" s="625" t="s">
        <v>715</v>
      </c>
      <c r="AA320" s="625" t="s">
        <v>715</v>
      </c>
      <c r="AB320" s="625" t="s">
        <v>715</v>
      </c>
      <c r="AC320" s="625" t="s">
        <v>715</v>
      </c>
      <c r="AD320" s="625" t="s">
        <v>715</v>
      </c>
      <c r="AE320" s="625" t="s">
        <v>715</v>
      </c>
      <c r="AF320" s="625" t="s">
        <v>715</v>
      </c>
      <c r="AG320" s="625" t="s">
        <v>715</v>
      </c>
      <c r="AH320" s="625" t="s">
        <v>715</v>
      </c>
      <c r="AI320" s="625" t="s">
        <v>715</v>
      </c>
      <c r="AJ320" s="625" t="s">
        <v>715</v>
      </c>
      <c r="AK320" s="625" t="s">
        <v>715</v>
      </c>
      <c r="AL320" s="625" t="s">
        <v>715</v>
      </c>
      <c r="AM320" s="625" t="s">
        <v>715</v>
      </c>
      <c r="AN320" s="625" t="s">
        <v>715</v>
      </c>
      <c r="AO320" s="625" t="s">
        <v>715</v>
      </c>
      <c r="AP320" s="625" t="s">
        <v>715</v>
      </c>
      <c r="AQ320" s="625">
        <v>0</v>
      </c>
      <c r="AR320" s="625" t="s">
        <v>715</v>
      </c>
      <c r="AS320" s="625">
        <v>0</v>
      </c>
    </row>
    <row r="321" spans="1:45" x14ac:dyDescent="0.25">
      <c r="A321" s="635" t="s">
        <v>1012</v>
      </c>
      <c r="B321" s="625" t="s">
        <v>715</v>
      </c>
      <c r="C321" s="625" t="s">
        <v>715</v>
      </c>
      <c r="D321" s="625" t="s">
        <v>715</v>
      </c>
      <c r="E321" s="625" t="s">
        <v>715</v>
      </c>
      <c r="F321" s="625" t="s">
        <v>715</v>
      </c>
      <c r="G321" s="625" t="s">
        <v>715</v>
      </c>
      <c r="H321" s="625" t="s">
        <v>715</v>
      </c>
      <c r="I321" s="625" t="s">
        <v>715</v>
      </c>
      <c r="J321" s="625" t="s">
        <v>715</v>
      </c>
      <c r="K321" s="625" t="s">
        <v>715</v>
      </c>
      <c r="L321" s="625" t="s">
        <v>715</v>
      </c>
      <c r="M321" s="625" t="s">
        <v>715</v>
      </c>
      <c r="N321" s="625" t="s">
        <v>715</v>
      </c>
      <c r="O321" s="625" t="s">
        <v>715</v>
      </c>
      <c r="P321" s="625" t="s">
        <v>715</v>
      </c>
      <c r="Q321" s="625" t="s">
        <v>715</v>
      </c>
      <c r="R321" s="625" t="s">
        <v>715</v>
      </c>
      <c r="S321" s="625" t="s">
        <v>715</v>
      </c>
      <c r="T321" s="625" t="s">
        <v>715</v>
      </c>
      <c r="U321" s="625" t="s">
        <v>715</v>
      </c>
      <c r="V321" s="625" t="s">
        <v>715</v>
      </c>
      <c r="W321" s="625" t="s">
        <v>715</v>
      </c>
      <c r="X321" s="625" t="s">
        <v>715</v>
      </c>
      <c r="Y321" s="625" t="s">
        <v>715</v>
      </c>
      <c r="Z321" s="625" t="s">
        <v>715</v>
      </c>
      <c r="AA321" s="625" t="s">
        <v>715</v>
      </c>
      <c r="AB321" s="625" t="s">
        <v>715</v>
      </c>
      <c r="AC321" s="625" t="s">
        <v>715</v>
      </c>
      <c r="AD321" s="625" t="s">
        <v>715</v>
      </c>
      <c r="AE321" s="625" t="s">
        <v>715</v>
      </c>
      <c r="AF321" s="625" t="s">
        <v>715</v>
      </c>
      <c r="AG321" s="625" t="s">
        <v>715</v>
      </c>
      <c r="AH321" s="625" t="s">
        <v>715</v>
      </c>
      <c r="AI321" s="625" t="s">
        <v>715</v>
      </c>
      <c r="AJ321" s="625" t="s">
        <v>715</v>
      </c>
      <c r="AK321" s="625" t="s">
        <v>715</v>
      </c>
      <c r="AL321" s="625" t="s">
        <v>715</v>
      </c>
      <c r="AM321" s="625" t="s">
        <v>715</v>
      </c>
      <c r="AN321" s="625" t="s">
        <v>715</v>
      </c>
      <c r="AO321" s="625" t="s">
        <v>715</v>
      </c>
      <c r="AP321" s="625" t="s">
        <v>715</v>
      </c>
      <c r="AQ321" s="625">
        <v>0</v>
      </c>
      <c r="AR321" s="625" t="s">
        <v>715</v>
      </c>
      <c r="AS321" s="625">
        <v>0</v>
      </c>
    </row>
    <row r="322" spans="1:45" x14ac:dyDescent="0.25">
      <c r="A322" s="635" t="s">
        <v>1013</v>
      </c>
      <c r="B322" s="625" t="s">
        <v>715</v>
      </c>
      <c r="C322" s="625" t="s">
        <v>715</v>
      </c>
      <c r="D322" s="625" t="s">
        <v>715</v>
      </c>
      <c r="E322" s="625" t="s">
        <v>715</v>
      </c>
      <c r="F322" s="625" t="s">
        <v>715</v>
      </c>
      <c r="G322" s="625" t="s">
        <v>715</v>
      </c>
      <c r="H322" s="625" t="s">
        <v>715</v>
      </c>
      <c r="I322" s="625" t="s">
        <v>715</v>
      </c>
      <c r="J322" s="625" t="s">
        <v>715</v>
      </c>
      <c r="K322" s="625" t="s">
        <v>715</v>
      </c>
      <c r="L322" s="625" t="s">
        <v>715</v>
      </c>
      <c r="M322" s="625" t="s">
        <v>715</v>
      </c>
      <c r="N322" s="625" t="s">
        <v>715</v>
      </c>
      <c r="O322" s="625" t="s">
        <v>715</v>
      </c>
      <c r="P322" s="625" t="s">
        <v>715</v>
      </c>
      <c r="Q322" s="625" t="s">
        <v>715</v>
      </c>
      <c r="R322" s="625" t="s">
        <v>715</v>
      </c>
      <c r="S322" s="625" t="s">
        <v>715</v>
      </c>
      <c r="T322" s="625" t="s">
        <v>715</v>
      </c>
      <c r="U322" s="625" t="s">
        <v>715</v>
      </c>
      <c r="V322" s="625" t="s">
        <v>715</v>
      </c>
      <c r="W322" s="625" t="s">
        <v>715</v>
      </c>
      <c r="X322" s="625" t="s">
        <v>715</v>
      </c>
      <c r="Y322" s="625" t="s">
        <v>715</v>
      </c>
      <c r="Z322" s="625" t="s">
        <v>715</v>
      </c>
      <c r="AA322" s="625" t="s">
        <v>715</v>
      </c>
      <c r="AB322" s="625" t="s">
        <v>715</v>
      </c>
      <c r="AC322" s="625" t="s">
        <v>715</v>
      </c>
      <c r="AD322" s="625" t="s">
        <v>715</v>
      </c>
      <c r="AE322" s="625" t="s">
        <v>715</v>
      </c>
      <c r="AF322" s="625" t="s">
        <v>715</v>
      </c>
      <c r="AG322" s="625" t="s">
        <v>715</v>
      </c>
      <c r="AH322" s="625" t="s">
        <v>715</v>
      </c>
      <c r="AI322" s="625" t="s">
        <v>715</v>
      </c>
      <c r="AJ322" s="625" t="s">
        <v>715</v>
      </c>
      <c r="AK322" s="625" t="s">
        <v>715</v>
      </c>
      <c r="AL322" s="625" t="s">
        <v>715</v>
      </c>
      <c r="AM322" s="625" t="s">
        <v>715</v>
      </c>
      <c r="AN322" s="625" t="s">
        <v>715</v>
      </c>
      <c r="AO322" s="625" t="s">
        <v>715</v>
      </c>
      <c r="AP322" s="625" t="s">
        <v>715</v>
      </c>
      <c r="AQ322" s="625">
        <v>0</v>
      </c>
      <c r="AR322" s="625" t="s">
        <v>715</v>
      </c>
      <c r="AS322" s="625">
        <v>0</v>
      </c>
    </row>
    <row r="323" spans="1:45" x14ac:dyDescent="0.25">
      <c r="A323" s="635" t="s">
        <v>1014</v>
      </c>
      <c r="B323" s="625" t="s">
        <v>715</v>
      </c>
      <c r="C323" s="625" t="s">
        <v>715</v>
      </c>
      <c r="D323" s="625" t="s">
        <v>715</v>
      </c>
      <c r="E323" s="625" t="s">
        <v>715</v>
      </c>
      <c r="F323" s="625" t="s">
        <v>715</v>
      </c>
      <c r="G323" s="625" t="s">
        <v>715</v>
      </c>
      <c r="H323" s="625" t="s">
        <v>715</v>
      </c>
      <c r="I323" s="625" t="s">
        <v>715</v>
      </c>
      <c r="J323" s="625" t="s">
        <v>715</v>
      </c>
      <c r="K323" s="625" t="s">
        <v>715</v>
      </c>
      <c r="L323" s="625" t="s">
        <v>715</v>
      </c>
      <c r="M323" s="625" t="s">
        <v>715</v>
      </c>
      <c r="N323" s="625" t="s">
        <v>715</v>
      </c>
      <c r="O323" s="625" t="s">
        <v>715</v>
      </c>
      <c r="P323" s="625" t="s">
        <v>715</v>
      </c>
      <c r="Q323" s="625" t="s">
        <v>715</v>
      </c>
      <c r="R323" s="625" t="s">
        <v>715</v>
      </c>
      <c r="S323" s="625" t="s">
        <v>715</v>
      </c>
      <c r="T323" s="625" t="s">
        <v>715</v>
      </c>
      <c r="U323" s="625" t="s">
        <v>715</v>
      </c>
      <c r="V323" s="625" t="s">
        <v>715</v>
      </c>
      <c r="W323" s="625" t="s">
        <v>715</v>
      </c>
      <c r="X323" s="625" t="s">
        <v>715</v>
      </c>
      <c r="Y323" s="625" t="s">
        <v>715</v>
      </c>
      <c r="Z323" s="625" t="s">
        <v>715</v>
      </c>
      <c r="AA323" s="625" t="s">
        <v>715</v>
      </c>
      <c r="AB323" s="625" t="s">
        <v>715</v>
      </c>
      <c r="AC323" s="625" t="s">
        <v>715</v>
      </c>
      <c r="AD323" s="625" t="s">
        <v>715</v>
      </c>
      <c r="AE323" s="625" t="s">
        <v>715</v>
      </c>
      <c r="AF323" s="625" t="s">
        <v>715</v>
      </c>
      <c r="AG323" s="625" t="s">
        <v>715</v>
      </c>
      <c r="AH323" s="625" t="s">
        <v>715</v>
      </c>
      <c r="AI323" s="625" t="s">
        <v>715</v>
      </c>
      <c r="AJ323" s="625" t="s">
        <v>715</v>
      </c>
      <c r="AK323" s="625" t="s">
        <v>715</v>
      </c>
      <c r="AL323" s="625" t="s">
        <v>715</v>
      </c>
      <c r="AM323" s="625" t="s">
        <v>715</v>
      </c>
      <c r="AN323" s="625" t="s">
        <v>715</v>
      </c>
      <c r="AO323" s="625" t="s">
        <v>715</v>
      </c>
      <c r="AP323" s="625" t="s">
        <v>715</v>
      </c>
      <c r="AQ323" s="625">
        <v>0</v>
      </c>
      <c r="AR323" s="625" t="s">
        <v>715</v>
      </c>
      <c r="AS323" s="625">
        <v>0</v>
      </c>
    </row>
    <row r="324" spans="1:45" x14ac:dyDescent="0.25">
      <c r="A324" s="635" t="s">
        <v>1015</v>
      </c>
      <c r="B324" s="625" t="s">
        <v>715</v>
      </c>
      <c r="C324" s="625" t="s">
        <v>715</v>
      </c>
      <c r="D324" s="625" t="s">
        <v>715</v>
      </c>
      <c r="E324" s="625" t="s">
        <v>715</v>
      </c>
      <c r="F324" s="625" t="s">
        <v>715</v>
      </c>
      <c r="G324" s="625" t="s">
        <v>715</v>
      </c>
      <c r="H324" s="625" t="s">
        <v>715</v>
      </c>
      <c r="I324" s="625" t="s">
        <v>715</v>
      </c>
      <c r="J324" s="625" t="s">
        <v>715</v>
      </c>
      <c r="K324" s="625" t="s">
        <v>715</v>
      </c>
      <c r="L324" s="625" t="s">
        <v>715</v>
      </c>
      <c r="M324" s="625" t="s">
        <v>715</v>
      </c>
      <c r="N324" s="625" t="s">
        <v>715</v>
      </c>
      <c r="O324" s="625" t="s">
        <v>715</v>
      </c>
      <c r="P324" s="625">
        <v>1</v>
      </c>
      <c r="Q324" s="625" t="s">
        <v>715</v>
      </c>
      <c r="R324" s="625" t="s">
        <v>715</v>
      </c>
      <c r="S324" s="625" t="s">
        <v>715</v>
      </c>
      <c r="T324" s="625" t="s">
        <v>715</v>
      </c>
      <c r="U324" s="625" t="s">
        <v>715</v>
      </c>
      <c r="V324" s="625" t="s">
        <v>715</v>
      </c>
      <c r="W324" s="625" t="s">
        <v>715</v>
      </c>
      <c r="X324" s="625" t="s">
        <v>715</v>
      </c>
      <c r="Y324" s="625" t="s">
        <v>715</v>
      </c>
      <c r="Z324" s="625" t="s">
        <v>715</v>
      </c>
      <c r="AA324" s="625" t="s">
        <v>715</v>
      </c>
      <c r="AB324" s="625" t="s">
        <v>715</v>
      </c>
      <c r="AC324" s="625" t="s">
        <v>715</v>
      </c>
      <c r="AD324" s="625">
        <v>1</v>
      </c>
      <c r="AE324" s="625" t="s">
        <v>715</v>
      </c>
      <c r="AF324" s="625" t="s">
        <v>715</v>
      </c>
      <c r="AG324" s="625" t="s">
        <v>715</v>
      </c>
      <c r="AH324" s="625" t="s">
        <v>715</v>
      </c>
      <c r="AI324" s="625" t="s">
        <v>715</v>
      </c>
      <c r="AJ324" s="625" t="s">
        <v>715</v>
      </c>
      <c r="AK324" s="625" t="s">
        <v>715</v>
      </c>
      <c r="AL324" s="625" t="s">
        <v>715</v>
      </c>
      <c r="AM324" s="625" t="s">
        <v>715</v>
      </c>
      <c r="AN324" s="625" t="s">
        <v>715</v>
      </c>
      <c r="AO324" s="625" t="s">
        <v>715</v>
      </c>
      <c r="AP324" s="625" t="s">
        <v>715</v>
      </c>
      <c r="AQ324" s="625">
        <v>2</v>
      </c>
      <c r="AR324" s="625">
        <v>1</v>
      </c>
      <c r="AS324" s="625">
        <v>3</v>
      </c>
    </row>
    <row r="325" spans="1:45" x14ac:dyDescent="0.25">
      <c r="A325" s="635" t="s">
        <v>1016</v>
      </c>
      <c r="B325" s="625">
        <v>2</v>
      </c>
      <c r="C325" s="625" t="s">
        <v>715</v>
      </c>
      <c r="D325" s="625" t="s">
        <v>715</v>
      </c>
      <c r="E325" s="625" t="s">
        <v>715</v>
      </c>
      <c r="F325" s="625" t="s">
        <v>715</v>
      </c>
      <c r="G325" s="625" t="s">
        <v>715</v>
      </c>
      <c r="H325" s="625" t="s">
        <v>715</v>
      </c>
      <c r="I325" s="625" t="s">
        <v>715</v>
      </c>
      <c r="J325" s="625" t="s">
        <v>715</v>
      </c>
      <c r="K325" s="625" t="s">
        <v>715</v>
      </c>
      <c r="L325" s="625" t="s">
        <v>715</v>
      </c>
      <c r="M325" s="625" t="s">
        <v>715</v>
      </c>
      <c r="N325" s="625" t="s">
        <v>715</v>
      </c>
      <c r="O325" s="625" t="s">
        <v>715</v>
      </c>
      <c r="P325" s="625" t="s">
        <v>715</v>
      </c>
      <c r="Q325" s="625" t="s">
        <v>715</v>
      </c>
      <c r="R325" s="625" t="s">
        <v>715</v>
      </c>
      <c r="S325" s="625" t="s">
        <v>715</v>
      </c>
      <c r="T325" s="625" t="s">
        <v>715</v>
      </c>
      <c r="U325" s="625" t="s">
        <v>715</v>
      </c>
      <c r="V325" s="625" t="s">
        <v>715</v>
      </c>
      <c r="W325" s="625" t="s">
        <v>715</v>
      </c>
      <c r="X325" s="625" t="s">
        <v>715</v>
      </c>
      <c r="Y325" s="625" t="s">
        <v>715</v>
      </c>
      <c r="Z325" s="625" t="s">
        <v>715</v>
      </c>
      <c r="AA325" s="625" t="s">
        <v>715</v>
      </c>
      <c r="AB325" s="625" t="s">
        <v>715</v>
      </c>
      <c r="AC325" s="625" t="s">
        <v>715</v>
      </c>
      <c r="AD325" s="625" t="s">
        <v>715</v>
      </c>
      <c r="AE325" s="625" t="s">
        <v>715</v>
      </c>
      <c r="AF325" s="625" t="s">
        <v>715</v>
      </c>
      <c r="AG325" s="625" t="s">
        <v>715</v>
      </c>
      <c r="AH325" s="625" t="s">
        <v>715</v>
      </c>
      <c r="AI325" s="625" t="s">
        <v>715</v>
      </c>
      <c r="AJ325" s="625" t="s">
        <v>715</v>
      </c>
      <c r="AK325" s="625" t="s">
        <v>715</v>
      </c>
      <c r="AL325" s="625" t="s">
        <v>715</v>
      </c>
      <c r="AM325" s="625" t="s">
        <v>715</v>
      </c>
      <c r="AN325" s="625" t="s">
        <v>715</v>
      </c>
      <c r="AO325" s="625" t="s">
        <v>715</v>
      </c>
      <c r="AP325" s="625" t="s">
        <v>715</v>
      </c>
      <c r="AQ325" s="625">
        <v>2</v>
      </c>
      <c r="AR325" s="625">
        <v>1</v>
      </c>
      <c r="AS325" s="625">
        <v>3</v>
      </c>
    </row>
    <row r="326" spans="1:45" x14ac:dyDescent="0.25">
      <c r="A326" s="635" t="s">
        <v>1017</v>
      </c>
      <c r="B326" s="625">
        <v>1</v>
      </c>
      <c r="C326" s="625" t="s">
        <v>715</v>
      </c>
      <c r="D326" s="625" t="s">
        <v>715</v>
      </c>
      <c r="E326" s="625" t="s">
        <v>715</v>
      </c>
      <c r="F326" s="625" t="s">
        <v>715</v>
      </c>
      <c r="G326" s="625" t="s">
        <v>715</v>
      </c>
      <c r="H326" s="625" t="s">
        <v>715</v>
      </c>
      <c r="I326" s="625" t="s">
        <v>715</v>
      </c>
      <c r="J326" s="625" t="s">
        <v>715</v>
      </c>
      <c r="K326" s="625" t="s">
        <v>715</v>
      </c>
      <c r="L326" s="625" t="s">
        <v>715</v>
      </c>
      <c r="M326" s="625" t="s">
        <v>715</v>
      </c>
      <c r="N326" s="625" t="s">
        <v>715</v>
      </c>
      <c r="O326" s="625" t="s">
        <v>715</v>
      </c>
      <c r="P326" s="625" t="s">
        <v>715</v>
      </c>
      <c r="Q326" s="625" t="s">
        <v>715</v>
      </c>
      <c r="R326" s="625" t="s">
        <v>715</v>
      </c>
      <c r="S326" s="625" t="s">
        <v>715</v>
      </c>
      <c r="T326" s="625" t="s">
        <v>715</v>
      </c>
      <c r="U326" s="625" t="s">
        <v>715</v>
      </c>
      <c r="V326" s="625" t="s">
        <v>715</v>
      </c>
      <c r="W326" s="625" t="s">
        <v>715</v>
      </c>
      <c r="X326" s="625" t="s">
        <v>715</v>
      </c>
      <c r="Y326" s="625" t="s">
        <v>715</v>
      </c>
      <c r="Z326" s="625">
        <v>1</v>
      </c>
      <c r="AA326" s="625" t="s">
        <v>715</v>
      </c>
      <c r="AB326" s="625" t="s">
        <v>715</v>
      </c>
      <c r="AC326" s="625" t="s">
        <v>715</v>
      </c>
      <c r="AD326" s="625" t="s">
        <v>715</v>
      </c>
      <c r="AE326" s="625" t="s">
        <v>715</v>
      </c>
      <c r="AF326" s="625" t="s">
        <v>715</v>
      </c>
      <c r="AG326" s="625" t="s">
        <v>715</v>
      </c>
      <c r="AH326" s="625" t="s">
        <v>715</v>
      </c>
      <c r="AI326" s="625" t="s">
        <v>715</v>
      </c>
      <c r="AJ326" s="625" t="s">
        <v>715</v>
      </c>
      <c r="AK326" s="625" t="s">
        <v>715</v>
      </c>
      <c r="AL326" s="625" t="s">
        <v>715</v>
      </c>
      <c r="AM326" s="625" t="s">
        <v>715</v>
      </c>
      <c r="AN326" s="625" t="s">
        <v>715</v>
      </c>
      <c r="AO326" s="625" t="s">
        <v>715</v>
      </c>
      <c r="AP326" s="625" t="s">
        <v>715</v>
      </c>
      <c r="AQ326" s="625">
        <v>2</v>
      </c>
      <c r="AR326" s="625">
        <v>1</v>
      </c>
      <c r="AS326" s="625">
        <v>3</v>
      </c>
    </row>
    <row r="327" spans="1:45" x14ac:dyDescent="0.25">
      <c r="A327" s="633" t="s">
        <v>101</v>
      </c>
      <c r="B327" s="634">
        <v>3</v>
      </c>
      <c r="C327" s="634">
        <v>0</v>
      </c>
      <c r="D327" s="634">
        <v>0</v>
      </c>
      <c r="E327" s="634">
        <v>0</v>
      </c>
      <c r="F327" s="634">
        <v>0</v>
      </c>
      <c r="G327" s="634">
        <v>0</v>
      </c>
      <c r="H327" s="634">
        <v>0</v>
      </c>
      <c r="I327" s="634">
        <v>0</v>
      </c>
      <c r="J327" s="634">
        <v>0</v>
      </c>
      <c r="K327" s="634">
        <v>0</v>
      </c>
      <c r="L327" s="634">
        <v>0</v>
      </c>
      <c r="M327" s="634">
        <v>0</v>
      </c>
      <c r="N327" s="634">
        <v>0</v>
      </c>
      <c r="O327" s="634">
        <v>0</v>
      </c>
      <c r="P327" s="634">
        <v>0</v>
      </c>
      <c r="Q327" s="634">
        <v>5</v>
      </c>
      <c r="R327" s="634">
        <v>0</v>
      </c>
      <c r="S327" s="634">
        <v>0</v>
      </c>
      <c r="T327" s="634">
        <v>0</v>
      </c>
      <c r="U327" s="634">
        <v>0</v>
      </c>
      <c r="V327" s="634">
        <v>0</v>
      </c>
      <c r="W327" s="634">
        <v>0</v>
      </c>
      <c r="X327" s="634">
        <v>0</v>
      </c>
      <c r="Y327" s="634">
        <v>0</v>
      </c>
      <c r="Z327" s="634">
        <v>1</v>
      </c>
      <c r="AA327" s="634">
        <v>0</v>
      </c>
      <c r="AB327" s="634">
        <v>0</v>
      </c>
      <c r="AC327" s="634">
        <v>0</v>
      </c>
      <c r="AD327" s="634">
        <v>0</v>
      </c>
      <c r="AE327" s="634">
        <v>0</v>
      </c>
      <c r="AF327" s="634">
        <v>0</v>
      </c>
      <c r="AG327" s="634">
        <v>0</v>
      </c>
      <c r="AH327" s="634">
        <v>0</v>
      </c>
      <c r="AI327" s="634">
        <v>0</v>
      </c>
      <c r="AJ327" s="634">
        <v>0</v>
      </c>
      <c r="AK327" s="634">
        <v>0</v>
      </c>
      <c r="AL327" s="634">
        <v>0</v>
      </c>
      <c r="AM327" s="634">
        <v>0</v>
      </c>
      <c r="AN327" s="634">
        <v>0</v>
      </c>
      <c r="AO327" s="634">
        <v>0</v>
      </c>
      <c r="AP327" s="634">
        <v>0</v>
      </c>
      <c r="AQ327" s="634">
        <v>9</v>
      </c>
      <c r="AR327" s="634">
        <v>2</v>
      </c>
      <c r="AS327" s="634">
        <v>11</v>
      </c>
    </row>
    <row r="328" spans="1:45" x14ac:dyDescent="0.25">
      <c r="A328" s="635" t="s">
        <v>1018</v>
      </c>
      <c r="B328" s="625" t="s">
        <v>715</v>
      </c>
      <c r="C328" s="625" t="s">
        <v>715</v>
      </c>
      <c r="D328" s="625" t="s">
        <v>715</v>
      </c>
      <c r="E328" s="625" t="s">
        <v>715</v>
      </c>
      <c r="F328" s="625" t="s">
        <v>715</v>
      </c>
      <c r="G328" s="625" t="s">
        <v>715</v>
      </c>
      <c r="H328" s="625" t="s">
        <v>715</v>
      </c>
      <c r="I328" s="625" t="s">
        <v>715</v>
      </c>
      <c r="J328" s="625" t="s">
        <v>715</v>
      </c>
      <c r="K328" s="625" t="s">
        <v>715</v>
      </c>
      <c r="L328" s="625" t="s">
        <v>715</v>
      </c>
      <c r="M328" s="625" t="s">
        <v>715</v>
      </c>
      <c r="N328" s="625" t="s">
        <v>715</v>
      </c>
      <c r="O328" s="625" t="s">
        <v>715</v>
      </c>
      <c r="P328" s="625" t="s">
        <v>715</v>
      </c>
      <c r="Q328" s="625" t="s">
        <v>715</v>
      </c>
      <c r="R328" s="625" t="s">
        <v>715</v>
      </c>
      <c r="S328" s="625" t="s">
        <v>715</v>
      </c>
      <c r="T328" s="625" t="s">
        <v>715</v>
      </c>
      <c r="U328" s="625" t="s">
        <v>715</v>
      </c>
      <c r="V328" s="625" t="s">
        <v>715</v>
      </c>
      <c r="W328" s="625" t="s">
        <v>715</v>
      </c>
      <c r="X328" s="625" t="s">
        <v>715</v>
      </c>
      <c r="Y328" s="625" t="s">
        <v>715</v>
      </c>
      <c r="Z328" s="625" t="s">
        <v>715</v>
      </c>
      <c r="AA328" s="625" t="s">
        <v>715</v>
      </c>
      <c r="AB328" s="625" t="s">
        <v>715</v>
      </c>
      <c r="AC328" s="625" t="s">
        <v>715</v>
      </c>
      <c r="AD328" s="625" t="s">
        <v>715</v>
      </c>
      <c r="AE328" s="625" t="s">
        <v>715</v>
      </c>
      <c r="AF328" s="625" t="s">
        <v>715</v>
      </c>
      <c r="AG328" s="625" t="s">
        <v>715</v>
      </c>
      <c r="AH328" s="625" t="s">
        <v>715</v>
      </c>
      <c r="AI328" s="625" t="s">
        <v>715</v>
      </c>
      <c r="AJ328" s="625" t="s">
        <v>715</v>
      </c>
      <c r="AK328" s="625" t="s">
        <v>715</v>
      </c>
      <c r="AL328" s="625" t="s">
        <v>715</v>
      </c>
      <c r="AM328" s="625" t="s">
        <v>715</v>
      </c>
      <c r="AN328" s="625" t="s">
        <v>715</v>
      </c>
      <c r="AO328" s="625" t="s">
        <v>715</v>
      </c>
      <c r="AP328" s="625" t="s">
        <v>715</v>
      </c>
      <c r="AQ328" s="625">
        <v>0</v>
      </c>
      <c r="AR328" s="625" t="s">
        <v>715</v>
      </c>
      <c r="AS328" s="625">
        <v>0</v>
      </c>
    </row>
    <row r="329" spans="1:45" x14ac:dyDescent="0.25">
      <c r="A329" s="635" t="s">
        <v>1019</v>
      </c>
      <c r="B329" s="625" t="s">
        <v>715</v>
      </c>
      <c r="C329" s="625" t="s">
        <v>715</v>
      </c>
      <c r="D329" s="625" t="s">
        <v>715</v>
      </c>
      <c r="E329" s="625" t="s">
        <v>715</v>
      </c>
      <c r="F329" s="625" t="s">
        <v>715</v>
      </c>
      <c r="G329" s="625" t="s">
        <v>715</v>
      </c>
      <c r="H329" s="625" t="s">
        <v>715</v>
      </c>
      <c r="I329" s="625" t="s">
        <v>715</v>
      </c>
      <c r="J329" s="625" t="s">
        <v>715</v>
      </c>
      <c r="K329" s="625" t="s">
        <v>715</v>
      </c>
      <c r="L329" s="625" t="s">
        <v>715</v>
      </c>
      <c r="M329" s="625" t="s">
        <v>715</v>
      </c>
      <c r="N329" s="625" t="s">
        <v>715</v>
      </c>
      <c r="O329" s="625" t="s">
        <v>715</v>
      </c>
      <c r="P329" s="625" t="s">
        <v>715</v>
      </c>
      <c r="Q329" s="625" t="s">
        <v>715</v>
      </c>
      <c r="R329" s="625" t="s">
        <v>715</v>
      </c>
      <c r="S329" s="625" t="s">
        <v>715</v>
      </c>
      <c r="T329" s="625" t="s">
        <v>715</v>
      </c>
      <c r="U329" s="625" t="s">
        <v>715</v>
      </c>
      <c r="V329" s="625" t="s">
        <v>715</v>
      </c>
      <c r="W329" s="625" t="s">
        <v>715</v>
      </c>
      <c r="X329" s="625" t="s">
        <v>715</v>
      </c>
      <c r="Y329" s="625" t="s">
        <v>715</v>
      </c>
      <c r="Z329" s="625" t="s">
        <v>715</v>
      </c>
      <c r="AA329" s="625" t="s">
        <v>715</v>
      </c>
      <c r="AB329" s="625" t="s">
        <v>715</v>
      </c>
      <c r="AC329" s="625" t="s">
        <v>715</v>
      </c>
      <c r="AD329" s="625" t="s">
        <v>715</v>
      </c>
      <c r="AE329" s="625" t="s">
        <v>715</v>
      </c>
      <c r="AF329" s="625" t="s">
        <v>715</v>
      </c>
      <c r="AG329" s="625" t="s">
        <v>715</v>
      </c>
      <c r="AH329" s="625" t="s">
        <v>715</v>
      </c>
      <c r="AI329" s="625" t="s">
        <v>715</v>
      </c>
      <c r="AJ329" s="625" t="s">
        <v>715</v>
      </c>
      <c r="AK329" s="625" t="s">
        <v>715</v>
      </c>
      <c r="AL329" s="625" t="s">
        <v>715</v>
      </c>
      <c r="AM329" s="625" t="s">
        <v>715</v>
      </c>
      <c r="AN329" s="625" t="s">
        <v>715</v>
      </c>
      <c r="AO329" s="625" t="s">
        <v>715</v>
      </c>
      <c r="AP329" s="625" t="s">
        <v>715</v>
      </c>
      <c r="AQ329" s="625">
        <v>0</v>
      </c>
      <c r="AR329" s="625" t="s">
        <v>715</v>
      </c>
      <c r="AS329" s="625">
        <v>0</v>
      </c>
    </row>
    <row r="330" spans="1:45" x14ac:dyDescent="0.25">
      <c r="A330" s="635" t="s">
        <v>1020</v>
      </c>
      <c r="B330" s="625">
        <v>1</v>
      </c>
      <c r="C330" s="625" t="s">
        <v>715</v>
      </c>
      <c r="D330" s="625" t="s">
        <v>715</v>
      </c>
      <c r="E330" s="625" t="s">
        <v>715</v>
      </c>
      <c r="F330" s="625" t="s">
        <v>715</v>
      </c>
      <c r="G330" s="625" t="s">
        <v>715</v>
      </c>
      <c r="H330" s="625" t="s">
        <v>715</v>
      </c>
      <c r="I330" s="625" t="s">
        <v>715</v>
      </c>
      <c r="J330" s="625" t="s">
        <v>715</v>
      </c>
      <c r="K330" s="625" t="s">
        <v>715</v>
      </c>
      <c r="L330" s="625" t="s">
        <v>715</v>
      </c>
      <c r="M330" s="625" t="s">
        <v>715</v>
      </c>
      <c r="N330" s="625" t="s">
        <v>715</v>
      </c>
      <c r="O330" s="625" t="s">
        <v>715</v>
      </c>
      <c r="P330" s="625" t="s">
        <v>715</v>
      </c>
      <c r="Q330" s="625" t="s">
        <v>715</v>
      </c>
      <c r="R330" s="625" t="s">
        <v>715</v>
      </c>
      <c r="S330" s="625" t="s">
        <v>715</v>
      </c>
      <c r="T330" s="625" t="s">
        <v>715</v>
      </c>
      <c r="U330" s="625" t="s">
        <v>715</v>
      </c>
      <c r="V330" s="625" t="s">
        <v>715</v>
      </c>
      <c r="W330" s="625" t="s">
        <v>715</v>
      </c>
      <c r="X330" s="625" t="s">
        <v>715</v>
      </c>
      <c r="Y330" s="625" t="s">
        <v>715</v>
      </c>
      <c r="Z330" s="625" t="s">
        <v>715</v>
      </c>
      <c r="AA330" s="625" t="s">
        <v>715</v>
      </c>
      <c r="AB330" s="625" t="s">
        <v>715</v>
      </c>
      <c r="AC330" s="625" t="s">
        <v>715</v>
      </c>
      <c r="AD330" s="625" t="s">
        <v>715</v>
      </c>
      <c r="AE330" s="625" t="s">
        <v>715</v>
      </c>
      <c r="AF330" s="625" t="s">
        <v>715</v>
      </c>
      <c r="AG330" s="625" t="s">
        <v>715</v>
      </c>
      <c r="AH330" s="625" t="s">
        <v>715</v>
      </c>
      <c r="AI330" s="625" t="s">
        <v>715</v>
      </c>
      <c r="AJ330" s="625" t="s">
        <v>715</v>
      </c>
      <c r="AK330" s="625" t="s">
        <v>715</v>
      </c>
      <c r="AL330" s="625" t="s">
        <v>715</v>
      </c>
      <c r="AM330" s="625" t="s">
        <v>715</v>
      </c>
      <c r="AN330" s="625" t="s">
        <v>715</v>
      </c>
      <c r="AO330" s="625" t="s">
        <v>715</v>
      </c>
      <c r="AP330" s="625" t="s">
        <v>715</v>
      </c>
      <c r="AQ330" s="625">
        <v>1</v>
      </c>
      <c r="AR330" s="625">
        <v>1</v>
      </c>
      <c r="AS330" s="625">
        <v>2</v>
      </c>
    </row>
    <row r="331" spans="1:45" x14ac:dyDescent="0.25">
      <c r="A331" s="635" t="s">
        <v>1021</v>
      </c>
      <c r="B331" s="625" t="s">
        <v>715</v>
      </c>
      <c r="C331" s="625" t="s">
        <v>715</v>
      </c>
      <c r="D331" s="625" t="s">
        <v>715</v>
      </c>
      <c r="E331" s="625" t="s">
        <v>715</v>
      </c>
      <c r="F331" s="625" t="s">
        <v>715</v>
      </c>
      <c r="G331" s="625" t="s">
        <v>715</v>
      </c>
      <c r="H331" s="625" t="s">
        <v>715</v>
      </c>
      <c r="I331" s="625" t="s">
        <v>715</v>
      </c>
      <c r="J331" s="625" t="s">
        <v>715</v>
      </c>
      <c r="K331" s="625" t="s">
        <v>715</v>
      </c>
      <c r="L331" s="625" t="s">
        <v>715</v>
      </c>
      <c r="M331" s="625" t="s">
        <v>715</v>
      </c>
      <c r="N331" s="625" t="s">
        <v>715</v>
      </c>
      <c r="O331" s="625" t="s">
        <v>715</v>
      </c>
      <c r="P331" s="625" t="s">
        <v>715</v>
      </c>
      <c r="Q331" s="625" t="s">
        <v>715</v>
      </c>
      <c r="R331" s="625" t="s">
        <v>715</v>
      </c>
      <c r="S331" s="625" t="s">
        <v>715</v>
      </c>
      <c r="T331" s="625" t="s">
        <v>715</v>
      </c>
      <c r="U331" s="625" t="s">
        <v>715</v>
      </c>
      <c r="V331" s="625" t="s">
        <v>715</v>
      </c>
      <c r="W331" s="625" t="s">
        <v>715</v>
      </c>
      <c r="X331" s="625" t="s">
        <v>715</v>
      </c>
      <c r="Y331" s="625" t="s">
        <v>715</v>
      </c>
      <c r="Z331" s="625" t="s">
        <v>715</v>
      </c>
      <c r="AA331" s="625" t="s">
        <v>715</v>
      </c>
      <c r="AB331" s="625" t="s">
        <v>715</v>
      </c>
      <c r="AC331" s="625" t="s">
        <v>715</v>
      </c>
      <c r="AD331" s="625" t="s">
        <v>715</v>
      </c>
      <c r="AE331" s="625" t="s">
        <v>715</v>
      </c>
      <c r="AF331" s="625" t="s">
        <v>715</v>
      </c>
      <c r="AG331" s="625" t="s">
        <v>715</v>
      </c>
      <c r="AH331" s="625" t="s">
        <v>715</v>
      </c>
      <c r="AI331" s="625" t="s">
        <v>715</v>
      </c>
      <c r="AJ331" s="625" t="s">
        <v>715</v>
      </c>
      <c r="AK331" s="625" t="s">
        <v>715</v>
      </c>
      <c r="AL331" s="625" t="s">
        <v>715</v>
      </c>
      <c r="AM331" s="625" t="s">
        <v>715</v>
      </c>
      <c r="AN331" s="625" t="s">
        <v>715</v>
      </c>
      <c r="AO331" s="625" t="s">
        <v>715</v>
      </c>
      <c r="AP331" s="625" t="s">
        <v>715</v>
      </c>
      <c r="AQ331" s="625">
        <v>0</v>
      </c>
      <c r="AR331" s="625" t="s">
        <v>715</v>
      </c>
      <c r="AS331" s="625">
        <v>0</v>
      </c>
    </row>
    <row r="332" spans="1:45" x14ac:dyDescent="0.25">
      <c r="A332" s="635" t="s">
        <v>1022</v>
      </c>
      <c r="B332" s="625" t="s">
        <v>715</v>
      </c>
      <c r="C332" s="625" t="s">
        <v>715</v>
      </c>
      <c r="D332" s="625" t="s">
        <v>715</v>
      </c>
      <c r="E332" s="625" t="s">
        <v>715</v>
      </c>
      <c r="F332" s="625" t="s">
        <v>715</v>
      </c>
      <c r="G332" s="625" t="s">
        <v>715</v>
      </c>
      <c r="H332" s="625" t="s">
        <v>715</v>
      </c>
      <c r="I332" s="625" t="s">
        <v>715</v>
      </c>
      <c r="J332" s="625" t="s">
        <v>715</v>
      </c>
      <c r="K332" s="625" t="s">
        <v>715</v>
      </c>
      <c r="L332" s="625" t="s">
        <v>715</v>
      </c>
      <c r="M332" s="625" t="s">
        <v>715</v>
      </c>
      <c r="N332" s="625" t="s">
        <v>715</v>
      </c>
      <c r="O332" s="625" t="s">
        <v>715</v>
      </c>
      <c r="P332" s="625" t="s">
        <v>715</v>
      </c>
      <c r="Q332" s="625" t="s">
        <v>715</v>
      </c>
      <c r="R332" s="625" t="s">
        <v>715</v>
      </c>
      <c r="S332" s="625" t="s">
        <v>715</v>
      </c>
      <c r="T332" s="625" t="s">
        <v>715</v>
      </c>
      <c r="U332" s="625" t="s">
        <v>715</v>
      </c>
      <c r="V332" s="625" t="s">
        <v>715</v>
      </c>
      <c r="W332" s="625" t="s">
        <v>715</v>
      </c>
      <c r="X332" s="625" t="s">
        <v>715</v>
      </c>
      <c r="Y332" s="625" t="s">
        <v>715</v>
      </c>
      <c r="Z332" s="625" t="s">
        <v>715</v>
      </c>
      <c r="AA332" s="625" t="s">
        <v>715</v>
      </c>
      <c r="AB332" s="625" t="s">
        <v>715</v>
      </c>
      <c r="AC332" s="625" t="s">
        <v>715</v>
      </c>
      <c r="AD332" s="625" t="s">
        <v>715</v>
      </c>
      <c r="AE332" s="625" t="s">
        <v>715</v>
      </c>
      <c r="AF332" s="625" t="s">
        <v>715</v>
      </c>
      <c r="AG332" s="625" t="s">
        <v>715</v>
      </c>
      <c r="AH332" s="625" t="s">
        <v>715</v>
      </c>
      <c r="AI332" s="625" t="s">
        <v>715</v>
      </c>
      <c r="AJ332" s="625" t="s">
        <v>715</v>
      </c>
      <c r="AK332" s="625" t="s">
        <v>715</v>
      </c>
      <c r="AL332" s="625" t="s">
        <v>715</v>
      </c>
      <c r="AM332" s="625" t="s">
        <v>715</v>
      </c>
      <c r="AN332" s="625" t="s">
        <v>715</v>
      </c>
      <c r="AO332" s="625" t="s">
        <v>715</v>
      </c>
      <c r="AP332" s="625" t="s">
        <v>715</v>
      </c>
      <c r="AQ332" s="625">
        <v>0</v>
      </c>
      <c r="AR332" s="625" t="s">
        <v>715</v>
      </c>
      <c r="AS332" s="625">
        <v>0</v>
      </c>
    </row>
    <row r="333" spans="1:45" x14ac:dyDescent="0.25">
      <c r="A333" s="635" t="s">
        <v>1023</v>
      </c>
      <c r="B333" s="625" t="s">
        <v>715</v>
      </c>
      <c r="C333" s="625" t="s">
        <v>715</v>
      </c>
      <c r="D333" s="625" t="s">
        <v>715</v>
      </c>
      <c r="E333" s="625" t="s">
        <v>715</v>
      </c>
      <c r="F333" s="625" t="s">
        <v>715</v>
      </c>
      <c r="G333" s="625" t="s">
        <v>715</v>
      </c>
      <c r="H333" s="625" t="s">
        <v>715</v>
      </c>
      <c r="I333" s="625" t="s">
        <v>715</v>
      </c>
      <c r="J333" s="625" t="s">
        <v>715</v>
      </c>
      <c r="K333" s="625" t="s">
        <v>715</v>
      </c>
      <c r="L333" s="625" t="s">
        <v>715</v>
      </c>
      <c r="M333" s="625" t="s">
        <v>715</v>
      </c>
      <c r="N333" s="625" t="s">
        <v>715</v>
      </c>
      <c r="O333" s="625" t="s">
        <v>715</v>
      </c>
      <c r="P333" s="625" t="s">
        <v>715</v>
      </c>
      <c r="Q333" s="625">
        <v>1</v>
      </c>
      <c r="R333" s="625" t="s">
        <v>715</v>
      </c>
      <c r="S333" s="625" t="s">
        <v>715</v>
      </c>
      <c r="T333" s="625" t="s">
        <v>715</v>
      </c>
      <c r="U333" s="625" t="s">
        <v>715</v>
      </c>
      <c r="V333" s="625" t="s">
        <v>715</v>
      </c>
      <c r="W333" s="625" t="s">
        <v>715</v>
      </c>
      <c r="X333" s="625" t="s">
        <v>715</v>
      </c>
      <c r="Y333" s="625" t="s">
        <v>715</v>
      </c>
      <c r="Z333" s="625" t="s">
        <v>715</v>
      </c>
      <c r="AA333" s="625" t="s">
        <v>715</v>
      </c>
      <c r="AB333" s="625" t="s">
        <v>715</v>
      </c>
      <c r="AC333" s="625" t="s">
        <v>715</v>
      </c>
      <c r="AD333" s="625" t="s">
        <v>715</v>
      </c>
      <c r="AE333" s="625" t="s">
        <v>715</v>
      </c>
      <c r="AF333" s="625" t="s">
        <v>715</v>
      </c>
      <c r="AG333" s="625" t="s">
        <v>715</v>
      </c>
      <c r="AH333" s="625" t="s">
        <v>715</v>
      </c>
      <c r="AI333" s="625" t="s">
        <v>715</v>
      </c>
      <c r="AJ333" s="625" t="s">
        <v>715</v>
      </c>
      <c r="AK333" s="625" t="s">
        <v>715</v>
      </c>
      <c r="AL333" s="625" t="s">
        <v>715</v>
      </c>
      <c r="AM333" s="625" t="s">
        <v>715</v>
      </c>
      <c r="AN333" s="625" t="s">
        <v>715</v>
      </c>
      <c r="AO333" s="625" t="s">
        <v>715</v>
      </c>
      <c r="AP333" s="625" t="s">
        <v>715</v>
      </c>
      <c r="AQ333" s="625">
        <v>1</v>
      </c>
      <c r="AR333" s="625" t="s">
        <v>715</v>
      </c>
      <c r="AS333" s="625">
        <v>1</v>
      </c>
    </row>
    <row r="334" spans="1:45" x14ac:dyDescent="0.25">
      <c r="A334" s="635" t="s">
        <v>1024</v>
      </c>
      <c r="B334" s="625" t="s">
        <v>715</v>
      </c>
      <c r="C334" s="625" t="s">
        <v>715</v>
      </c>
      <c r="D334" s="625" t="s">
        <v>715</v>
      </c>
      <c r="E334" s="625" t="s">
        <v>715</v>
      </c>
      <c r="F334" s="625" t="s">
        <v>715</v>
      </c>
      <c r="G334" s="625" t="s">
        <v>715</v>
      </c>
      <c r="H334" s="625" t="s">
        <v>715</v>
      </c>
      <c r="I334" s="625" t="s">
        <v>715</v>
      </c>
      <c r="J334" s="625" t="s">
        <v>715</v>
      </c>
      <c r="K334" s="625" t="s">
        <v>715</v>
      </c>
      <c r="L334" s="625" t="s">
        <v>715</v>
      </c>
      <c r="M334" s="625" t="s">
        <v>715</v>
      </c>
      <c r="N334" s="625" t="s">
        <v>715</v>
      </c>
      <c r="O334" s="625" t="s">
        <v>715</v>
      </c>
      <c r="P334" s="625" t="s">
        <v>715</v>
      </c>
      <c r="Q334" s="625" t="s">
        <v>715</v>
      </c>
      <c r="R334" s="625" t="s">
        <v>715</v>
      </c>
      <c r="S334" s="625" t="s">
        <v>715</v>
      </c>
      <c r="T334" s="625" t="s">
        <v>715</v>
      </c>
      <c r="U334" s="625" t="s">
        <v>715</v>
      </c>
      <c r="V334" s="625" t="s">
        <v>715</v>
      </c>
      <c r="W334" s="625" t="s">
        <v>715</v>
      </c>
      <c r="X334" s="625" t="s">
        <v>715</v>
      </c>
      <c r="Y334" s="625" t="s">
        <v>715</v>
      </c>
      <c r="Z334" s="625" t="s">
        <v>715</v>
      </c>
      <c r="AA334" s="625" t="s">
        <v>715</v>
      </c>
      <c r="AB334" s="625" t="s">
        <v>715</v>
      </c>
      <c r="AC334" s="625" t="s">
        <v>715</v>
      </c>
      <c r="AD334" s="625" t="s">
        <v>715</v>
      </c>
      <c r="AE334" s="625" t="s">
        <v>715</v>
      </c>
      <c r="AF334" s="625" t="s">
        <v>715</v>
      </c>
      <c r="AG334" s="625" t="s">
        <v>715</v>
      </c>
      <c r="AH334" s="625" t="s">
        <v>715</v>
      </c>
      <c r="AI334" s="625" t="s">
        <v>715</v>
      </c>
      <c r="AJ334" s="625" t="s">
        <v>715</v>
      </c>
      <c r="AK334" s="625" t="s">
        <v>715</v>
      </c>
      <c r="AL334" s="625" t="s">
        <v>715</v>
      </c>
      <c r="AM334" s="625" t="s">
        <v>715</v>
      </c>
      <c r="AN334" s="625" t="s">
        <v>715</v>
      </c>
      <c r="AO334" s="625" t="s">
        <v>715</v>
      </c>
      <c r="AP334" s="625" t="s">
        <v>715</v>
      </c>
      <c r="AQ334" s="625">
        <v>0</v>
      </c>
      <c r="AR334" s="625" t="s">
        <v>715</v>
      </c>
      <c r="AS334" s="625">
        <v>0</v>
      </c>
    </row>
    <row r="335" spans="1:45" x14ac:dyDescent="0.25">
      <c r="A335" s="635" t="s">
        <v>1025</v>
      </c>
      <c r="B335" s="625" t="s">
        <v>715</v>
      </c>
      <c r="C335" s="625" t="s">
        <v>715</v>
      </c>
      <c r="D335" s="625" t="s">
        <v>715</v>
      </c>
      <c r="E335" s="625" t="s">
        <v>715</v>
      </c>
      <c r="F335" s="625" t="s">
        <v>715</v>
      </c>
      <c r="G335" s="625" t="s">
        <v>715</v>
      </c>
      <c r="H335" s="625" t="s">
        <v>715</v>
      </c>
      <c r="I335" s="625" t="s">
        <v>715</v>
      </c>
      <c r="J335" s="625" t="s">
        <v>715</v>
      </c>
      <c r="K335" s="625" t="s">
        <v>715</v>
      </c>
      <c r="L335" s="625" t="s">
        <v>715</v>
      </c>
      <c r="M335" s="625" t="s">
        <v>715</v>
      </c>
      <c r="N335" s="625" t="s">
        <v>715</v>
      </c>
      <c r="O335" s="625" t="s">
        <v>715</v>
      </c>
      <c r="P335" s="625" t="s">
        <v>715</v>
      </c>
      <c r="Q335" s="625" t="s">
        <v>715</v>
      </c>
      <c r="R335" s="625" t="s">
        <v>715</v>
      </c>
      <c r="S335" s="625" t="s">
        <v>715</v>
      </c>
      <c r="T335" s="625" t="s">
        <v>715</v>
      </c>
      <c r="U335" s="625" t="s">
        <v>715</v>
      </c>
      <c r="V335" s="625" t="s">
        <v>715</v>
      </c>
      <c r="W335" s="625" t="s">
        <v>715</v>
      </c>
      <c r="X335" s="625" t="s">
        <v>715</v>
      </c>
      <c r="Y335" s="625" t="s">
        <v>715</v>
      </c>
      <c r="Z335" s="625" t="s">
        <v>715</v>
      </c>
      <c r="AA335" s="625" t="s">
        <v>715</v>
      </c>
      <c r="AB335" s="625" t="s">
        <v>715</v>
      </c>
      <c r="AC335" s="625" t="s">
        <v>715</v>
      </c>
      <c r="AD335" s="625" t="s">
        <v>715</v>
      </c>
      <c r="AE335" s="625" t="s">
        <v>715</v>
      </c>
      <c r="AF335" s="625" t="s">
        <v>715</v>
      </c>
      <c r="AG335" s="625" t="s">
        <v>715</v>
      </c>
      <c r="AH335" s="625" t="s">
        <v>715</v>
      </c>
      <c r="AI335" s="625" t="s">
        <v>715</v>
      </c>
      <c r="AJ335" s="625" t="s">
        <v>715</v>
      </c>
      <c r="AK335" s="625" t="s">
        <v>715</v>
      </c>
      <c r="AL335" s="625" t="s">
        <v>715</v>
      </c>
      <c r="AM335" s="625" t="s">
        <v>715</v>
      </c>
      <c r="AN335" s="625" t="s">
        <v>715</v>
      </c>
      <c r="AO335" s="625" t="s">
        <v>715</v>
      </c>
      <c r="AP335" s="625" t="s">
        <v>715</v>
      </c>
      <c r="AQ335" s="625">
        <v>0</v>
      </c>
      <c r="AR335" s="625" t="s">
        <v>715</v>
      </c>
      <c r="AS335" s="625">
        <v>0</v>
      </c>
    </row>
    <row r="336" spans="1:45" x14ac:dyDescent="0.25">
      <c r="A336" s="635" t="s">
        <v>1026</v>
      </c>
      <c r="B336" s="625">
        <v>2</v>
      </c>
      <c r="C336" s="625" t="s">
        <v>715</v>
      </c>
      <c r="D336" s="625" t="s">
        <v>715</v>
      </c>
      <c r="E336" s="625" t="s">
        <v>715</v>
      </c>
      <c r="F336" s="625" t="s">
        <v>715</v>
      </c>
      <c r="G336" s="625" t="s">
        <v>715</v>
      </c>
      <c r="H336" s="625" t="s">
        <v>715</v>
      </c>
      <c r="I336" s="625" t="s">
        <v>715</v>
      </c>
      <c r="J336" s="625" t="s">
        <v>715</v>
      </c>
      <c r="K336" s="625" t="s">
        <v>715</v>
      </c>
      <c r="L336" s="625" t="s">
        <v>715</v>
      </c>
      <c r="M336" s="625" t="s">
        <v>715</v>
      </c>
      <c r="N336" s="625" t="s">
        <v>715</v>
      </c>
      <c r="O336" s="625" t="s">
        <v>715</v>
      </c>
      <c r="P336" s="625" t="s">
        <v>715</v>
      </c>
      <c r="Q336" s="625" t="s">
        <v>715</v>
      </c>
      <c r="R336" s="625" t="s">
        <v>715</v>
      </c>
      <c r="S336" s="625" t="s">
        <v>715</v>
      </c>
      <c r="T336" s="625" t="s">
        <v>715</v>
      </c>
      <c r="U336" s="625" t="s">
        <v>715</v>
      </c>
      <c r="V336" s="625" t="s">
        <v>715</v>
      </c>
      <c r="W336" s="625" t="s">
        <v>715</v>
      </c>
      <c r="X336" s="625" t="s">
        <v>715</v>
      </c>
      <c r="Y336" s="625" t="s">
        <v>715</v>
      </c>
      <c r="Z336" s="625">
        <v>1</v>
      </c>
      <c r="AA336" s="625" t="s">
        <v>715</v>
      </c>
      <c r="AB336" s="625" t="s">
        <v>715</v>
      </c>
      <c r="AC336" s="625" t="s">
        <v>715</v>
      </c>
      <c r="AD336" s="625" t="s">
        <v>715</v>
      </c>
      <c r="AE336" s="625" t="s">
        <v>715</v>
      </c>
      <c r="AF336" s="625" t="s">
        <v>715</v>
      </c>
      <c r="AG336" s="625" t="s">
        <v>715</v>
      </c>
      <c r="AH336" s="625" t="s">
        <v>715</v>
      </c>
      <c r="AI336" s="625" t="s">
        <v>715</v>
      </c>
      <c r="AJ336" s="625" t="s">
        <v>715</v>
      </c>
      <c r="AK336" s="625" t="s">
        <v>715</v>
      </c>
      <c r="AL336" s="625" t="s">
        <v>715</v>
      </c>
      <c r="AM336" s="625" t="s">
        <v>715</v>
      </c>
      <c r="AN336" s="625" t="s">
        <v>715</v>
      </c>
      <c r="AO336" s="625" t="s">
        <v>715</v>
      </c>
      <c r="AP336" s="625" t="s">
        <v>715</v>
      </c>
      <c r="AQ336" s="625">
        <v>3</v>
      </c>
      <c r="AR336" s="625">
        <v>1</v>
      </c>
      <c r="AS336" s="625">
        <v>4</v>
      </c>
    </row>
    <row r="337" spans="1:45" x14ac:dyDescent="0.25">
      <c r="A337" s="635" t="s">
        <v>1027</v>
      </c>
      <c r="B337" s="625" t="s">
        <v>715</v>
      </c>
      <c r="C337" s="625" t="s">
        <v>715</v>
      </c>
      <c r="D337" s="625" t="s">
        <v>715</v>
      </c>
      <c r="E337" s="625" t="s">
        <v>715</v>
      </c>
      <c r="F337" s="625" t="s">
        <v>715</v>
      </c>
      <c r="G337" s="625" t="s">
        <v>715</v>
      </c>
      <c r="H337" s="625" t="s">
        <v>715</v>
      </c>
      <c r="I337" s="625" t="s">
        <v>715</v>
      </c>
      <c r="J337" s="625" t="s">
        <v>715</v>
      </c>
      <c r="K337" s="625" t="s">
        <v>715</v>
      </c>
      <c r="L337" s="625" t="s">
        <v>715</v>
      </c>
      <c r="M337" s="625" t="s">
        <v>715</v>
      </c>
      <c r="N337" s="625" t="s">
        <v>715</v>
      </c>
      <c r="O337" s="625" t="s">
        <v>715</v>
      </c>
      <c r="P337" s="625" t="s">
        <v>715</v>
      </c>
      <c r="Q337" s="625">
        <v>1</v>
      </c>
      <c r="R337" s="625" t="s">
        <v>715</v>
      </c>
      <c r="S337" s="625" t="s">
        <v>715</v>
      </c>
      <c r="T337" s="625" t="s">
        <v>715</v>
      </c>
      <c r="U337" s="625" t="s">
        <v>715</v>
      </c>
      <c r="V337" s="625" t="s">
        <v>715</v>
      </c>
      <c r="W337" s="625" t="s">
        <v>715</v>
      </c>
      <c r="X337" s="625" t="s">
        <v>715</v>
      </c>
      <c r="Y337" s="625" t="s">
        <v>715</v>
      </c>
      <c r="Z337" s="625" t="s">
        <v>715</v>
      </c>
      <c r="AA337" s="625" t="s">
        <v>715</v>
      </c>
      <c r="AB337" s="625" t="s">
        <v>715</v>
      </c>
      <c r="AC337" s="625" t="s">
        <v>715</v>
      </c>
      <c r="AD337" s="625" t="s">
        <v>715</v>
      </c>
      <c r="AE337" s="625" t="s">
        <v>715</v>
      </c>
      <c r="AF337" s="625" t="s">
        <v>715</v>
      </c>
      <c r="AG337" s="625" t="s">
        <v>715</v>
      </c>
      <c r="AH337" s="625" t="s">
        <v>715</v>
      </c>
      <c r="AI337" s="625" t="s">
        <v>715</v>
      </c>
      <c r="AJ337" s="625" t="s">
        <v>715</v>
      </c>
      <c r="AK337" s="625" t="s">
        <v>715</v>
      </c>
      <c r="AL337" s="625" t="s">
        <v>715</v>
      </c>
      <c r="AM337" s="625" t="s">
        <v>715</v>
      </c>
      <c r="AN337" s="625" t="s">
        <v>715</v>
      </c>
      <c r="AO337" s="625" t="s">
        <v>715</v>
      </c>
      <c r="AP337" s="625" t="s">
        <v>715</v>
      </c>
      <c r="AQ337" s="625">
        <v>1</v>
      </c>
      <c r="AR337" s="625" t="s">
        <v>715</v>
      </c>
      <c r="AS337" s="625">
        <v>1</v>
      </c>
    </row>
    <row r="338" spans="1:45" x14ac:dyDescent="0.25">
      <c r="A338" s="635" t="s">
        <v>1028</v>
      </c>
      <c r="B338" s="625" t="s">
        <v>715</v>
      </c>
      <c r="C338" s="625" t="s">
        <v>715</v>
      </c>
      <c r="D338" s="625" t="s">
        <v>715</v>
      </c>
      <c r="E338" s="625" t="s">
        <v>715</v>
      </c>
      <c r="F338" s="625" t="s">
        <v>715</v>
      </c>
      <c r="G338" s="625" t="s">
        <v>715</v>
      </c>
      <c r="H338" s="625" t="s">
        <v>715</v>
      </c>
      <c r="I338" s="625" t="s">
        <v>715</v>
      </c>
      <c r="J338" s="625" t="s">
        <v>715</v>
      </c>
      <c r="K338" s="625" t="s">
        <v>715</v>
      </c>
      <c r="L338" s="625" t="s">
        <v>715</v>
      </c>
      <c r="M338" s="625" t="s">
        <v>715</v>
      </c>
      <c r="N338" s="625" t="s">
        <v>715</v>
      </c>
      <c r="O338" s="625" t="s">
        <v>715</v>
      </c>
      <c r="P338" s="625" t="s">
        <v>715</v>
      </c>
      <c r="Q338" s="625" t="s">
        <v>715</v>
      </c>
      <c r="R338" s="625" t="s">
        <v>715</v>
      </c>
      <c r="S338" s="625" t="s">
        <v>715</v>
      </c>
      <c r="T338" s="625" t="s">
        <v>715</v>
      </c>
      <c r="U338" s="625" t="s">
        <v>715</v>
      </c>
      <c r="V338" s="625" t="s">
        <v>715</v>
      </c>
      <c r="W338" s="625" t="s">
        <v>715</v>
      </c>
      <c r="X338" s="625" t="s">
        <v>715</v>
      </c>
      <c r="Y338" s="625" t="s">
        <v>715</v>
      </c>
      <c r="Z338" s="625" t="s">
        <v>715</v>
      </c>
      <c r="AA338" s="625" t="s">
        <v>715</v>
      </c>
      <c r="AB338" s="625" t="s">
        <v>715</v>
      </c>
      <c r="AC338" s="625" t="s">
        <v>715</v>
      </c>
      <c r="AD338" s="625" t="s">
        <v>715</v>
      </c>
      <c r="AE338" s="625" t="s">
        <v>715</v>
      </c>
      <c r="AF338" s="625" t="s">
        <v>715</v>
      </c>
      <c r="AG338" s="625" t="s">
        <v>715</v>
      </c>
      <c r="AH338" s="625" t="s">
        <v>715</v>
      </c>
      <c r="AI338" s="625" t="s">
        <v>715</v>
      </c>
      <c r="AJ338" s="625" t="s">
        <v>715</v>
      </c>
      <c r="AK338" s="625" t="s">
        <v>715</v>
      </c>
      <c r="AL338" s="625" t="s">
        <v>715</v>
      </c>
      <c r="AM338" s="625" t="s">
        <v>715</v>
      </c>
      <c r="AN338" s="625" t="s">
        <v>715</v>
      </c>
      <c r="AO338" s="625" t="s">
        <v>715</v>
      </c>
      <c r="AP338" s="625" t="s">
        <v>715</v>
      </c>
      <c r="AQ338" s="625">
        <v>0</v>
      </c>
      <c r="AR338" s="625" t="s">
        <v>715</v>
      </c>
      <c r="AS338" s="625">
        <v>0</v>
      </c>
    </row>
    <row r="339" spans="1:45" x14ac:dyDescent="0.25">
      <c r="A339" s="635" t="s">
        <v>1029</v>
      </c>
      <c r="B339" s="625" t="s">
        <v>715</v>
      </c>
      <c r="C339" s="625" t="s">
        <v>715</v>
      </c>
      <c r="D339" s="625" t="s">
        <v>715</v>
      </c>
      <c r="E339" s="625" t="s">
        <v>715</v>
      </c>
      <c r="F339" s="625" t="s">
        <v>715</v>
      </c>
      <c r="G339" s="625" t="s">
        <v>715</v>
      </c>
      <c r="H339" s="625" t="s">
        <v>715</v>
      </c>
      <c r="I339" s="625" t="s">
        <v>715</v>
      </c>
      <c r="J339" s="625" t="s">
        <v>715</v>
      </c>
      <c r="K339" s="625" t="s">
        <v>715</v>
      </c>
      <c r="L339" s="625" t="s">
        <v>715</v>
      </c>
      <c r="M339" s="625" t="s">
        <v>715</v>
      </c>
      <c r="N339" s="625" t="s">
        <v>715</v>
      </c>
      <c r="O339" s="625" t="s">
        <v>715</v>
      </c>
      <c r="P339" s="625" t="s">
        <v>715</v>
      </c>
      <c r="Q339" s="625">
        <v>1</v>
      </c>
      <c r="R339" s="625" t="s">
        <v>715</v>
      </c>
      <c r="S339" s="625" t="s">
        <v>715</v>
      </c>
      <c r="T339" s="625" t="s">
        <v>715</v>
      </c>
      <c r="U339" s="625" t="s">
        <v>715</v>
      </c>
      <c r="V339" s="625" t="s">
        <v>715</v>
      </c>
      <c r="W339" s="625" t="s">
        <v>715</v>
      </c>
      <c r="X339" s="625" t="s">
        <v>715</v>
      </c>
      <c r="Y339" s="625" t="s">
        <v>715</v>
      </c>
      <c r="Z339" s="625" t="s">
        <v>715</v>
      </c>
      <c r="AA339" s="625" t="s">
        <v>715</v>
      </c>
      <c r="AB339" s="625" t="s">
        <v>715</v>
      </c>
      <c r="AC339" s="625" t="s">
        <v>715</v>
      </c>
      <c r="AD339" s="625" t="s">
        <v>715</v>
      </c>
      <c r="AE339" s="625" t="s">
        <v>715</v>
      </c>
      <c r="AF339" s="625" t="s">
        <v>715</v>
      </c>
      <c r="AG339" s="625" t="s">
        <v>715</v>
      </c>
      <c r="AH339" s="625" t="s">
        <v>715</v>
      </c>
      <c r="AI339" s="625" t="s">
        <v>715</v>
      </c>
      <c r="AJ339" s="625" t="s">
        <v>715</v>
      </c>
      <c r="AK339" s="625" t="s">
        <v>715</v>
      </c>
      <c r="AL339" s="625" t="s">
        <v>715</v>
      </c>
      <c r="AM339" s="625" t="s">
        <v>715</v>
      </c>
      <c r="AN339" s="625" t="s">
        <v>715</v>
      </c>
      <c r="AO339" s="625" t="s">
        <v>715</v>
      </c>
      <c r="AP339" s="625" t="s">
        <v>715</v>
      </c>
      <c r="AQ339" s="625">
        <v>1</v>
      </c>
      <c r="AR339" s="625" t="s">
        <v>715</v>
      </c>
      <c r="AS339" s="625">
        <v>1</v>
      </c>
    </row>
    <row r="340" spans="1:45" x14ac:dyDescent="0.25">
      <c r="A340" s="635" t="s">
        <v>1030</v>
      </c>
      <c r="B340" s="625" t="s">
        <v>715</v>
      </c>
      <c r="C340" s="625" t="s">
        <v>715</v>
      </c>
      <c r="D340" s="625" t="s">
        <v>715</v>
      </c>
      <c r="E340" s="625" t="s">
        <v>715</v>
      </c>
      <c r="F340" s="625" t="s">
        <v>715</v>
      </c>
      <c r="G340" s="625" t="s">
        <v>715</v>
      </c>
      <c r="H340" s="625" t="s">
        <v>715</v>
      </c>
      <c r="I340" s="625" t="s">
        <v>715</v>
      </c>
      <c r="J340" s="625" t="s">
        <v>715</v>
      </c>
      <c r="K340" s="625" t="s">
        <v>715</v>
      </c>
      <c r="L340" s="625" t="s">
        <v>715</v>
      </c>
      <c r="M340" s="625" t="s">
        <v>715</v>
      </c>
      <c r="N340" s="625" t="s">
        <v>715</v>
      </c>
      <c r="O340" s="625" t="s">
        <v>715</v>
      </c>
      <c r="P340" s="625" t="s">
        <v>715</v>
      </c>
      <c r="Q340" s="625">
        <v>1</v>
      </c>
      <c r="R340" s="625" t="s">
        <v>715</v>
      </c>
      <c r="S340" s="625" t="s">
        <v>715</v>
      </c>
      <c r="T340" s="625" t="s">
        <v>715</v>
      </c>
      <c r="U340" s="625" t="s">
        <v>715</v>
      </c>
      <c r="V340" s="625" t="s">
        <v>715</v>
      </c>
      <c r="W340" s="625" t="s">
        <v>715</v>
      </c>
      <c r="X340" s="625" t="s">
        <v>715</v>
      </c>
      <c r="Y340" s="625" t="s">
        <v>715</v>
      </c>
      <c r="Z340" s="625" t="s">
        <v>715</v>
      </c>
      <c r="AA340" s="625" t="s">
        <v>715</v>
      </c>
      <c r="AB340" s="625" t="s">
        <v>715</v>
      </c>
      <c r="AC340" s="625" t="s">
        <v>715</v>
      </c>
      <c r="AD340" s="625" t="s">
        <v>715</v>
      </c>
      <c r="AE340" s="625" t="s">
        <v>715</v>
      </c>
      <c r="AF340" s="625" t="s">
        <v>715</v>
      </c>
      <c r="AG340" s="625" t="s">
        <v>715</v>
      </c>
      <c r="AH340" s="625" t="s">
        <v>715</v>
      </c>
      <c r="AI340" s="625" t="s">
        <v>715</v>
      </c>
      <c r="AJ340" s="625" t="s">
        <v>715</v>
      </c>
      <c r="AK340" s="625" t="s">
        <v>715</v>
      </c>
      <c r="AL340" s="625" t="s">
        <v>715</v>
      </c>
      <c r="AM340" s="625" t="s">
        <v>715</v>
      </c>
      <c r="AN340" s="625" t="s">
        <v>715</v>
      </c>
      <c r="AO340" s="625" t="s">
        <v>715</v>
      </c>
      <c r="AP340" s="625" t="s">
        <v>715</v>
      </c>
      <c r="AQ340" s="625">
        <v>1</v>
      </c>
      <c r="AR340" s="625" t="s">
        <v>715</v>
      </c>
      <c r="AS340" s="625">
        <v>1</v>
      </c>
    </row>
    <row r="341" spans="1:45" x14ac:dyDescent="0.25">
      <c r="A341" s="635" t="s">
        <v>1003</v>
      </c>
      <c r="B341" s="625" t="s">
        <v>715</v>
      </c>
      <c r="C341" s="625" t="s">
        <v>715</v>
      </c>
      <c r="D341" s="625" t="s">
        <v>715</v>
      </c>
      <c r="E341" s="625" t="s">
        <v>715</v>
      </c>
      <c r="F341" s="625" t="s">
        <v>715</v>
      </c>
      <c r="G341" s="625" t="s">
        <v>715</v>
      </c>
      <c r="H341" s="625" t="s">
        <v>715</v>
      </c>
      <c r="I341" s="625" t="s">
        <v>715</v>
      </c>
      <c r="J341" s="625" t="s">
        <v>715</v>
      </c>
      <c r="K341" s="625" t="s">
        <v>715</v>
      </c>
      <c r="L341" s="625" t="s">
        <v>715</v>
      </c>
      <c r="M341" s="625" t="s">
        <v>715</v>
      </c>
      <c r="N341" s="625" t="s">
        <v>715</v>
      </c>
      <c r="O341" s="625" t="s">
        <v>715</v>
      </c>
      <c r="P341" s="625" t="s">
        <v>715</v>
      </c>
      <c r="Q341" s="625" t="s">
        <v>715</v>
      </c>
      <c r="R341" s="625" t="s">
        <v>715</v>
      </c>
      <c r="S341" s="625" t="s">
        <v>715</v>
      </c>
      <c r="T341" s="625" t="s">
        <v>715</v>
      </c>
      <c r="U341" s="625" t="s">
        <v>715</v>
      </c>
      <c r="V341" s="625" t="s">
        <v>715</v>
      </c>
      <c r="W341" s="625" t="s">
        <v>715</v>
      </c>
      <c r="X341" s="625" t="s">
        <v>715</v>
      </c>
      <c r="Y341" s="625" t="s">
        <v>715</v>
      </c>
      <c r="Z341" s="625" t="s">
        <v>715</v>
      </c>
      <c r="AA341" s="625" t="s">
        <v>715</v>
      </c>
      <c r="AB341" s="625" t="s">
        <v>715</v>
      </c>
      <c r="AC341" s="625" t="s">
        <v>715</v>
      </c>
      <c r="AD341" s="625" t="s">
        <v>715</v>
      </c>
      <c r="AE341" s="625" t="s">
        <v>715</v>
      </c>
      <c r="AF341" s="625" t="s">
        <v>715</v>
      </c>
      <c r="AG341" s="625" t="s">
        <v>715</v>
      </c>
      <c r="AH341" s="625" t="s">
        <v>715</v>
      </c>
      <c r="AI341" s="625" t="s">
        <v>715</v>
      </c>
      <c r="AJ341" s="625" t="s">
        <v>715</v>
      </c>
      <c r="AK341" s="625" t="s">
        <v>715</v>
      </c>
      <c r="AL341" s="625" t="s">
        <v>715</v>
      </c>
      <c r="AM341" s="625" t="s">
        <v>715</v>
      </c>
      <c r="AN341" s="625" t="s">
        <v>715</v>
      </c>
      <c r="AO341" s="625" t="s">
        <v>715</v>
      </c>
      <c r="AP341" s="625" t="s">
        <v>715</v>
      </c>
      <c r="AQ341" s="625">
        <v>0</v>
      </c>
      <c r="AR341" s="625" t="s">
        <v>715</v>
      </c>
      <c r="AS341" s="625">
        <v>0</v>
      </c>
    </row>
    <row r="342" spans="1:45" x14ac:dyDescent="0.25">
      <c r="A342" s="635" t="s">
        <v>1031</v>
      </c>
      <c r="B342" s="625" t="s">
        <v>715</v>
      </c>
      <c r="C342" s="625" t="s">
        <v>715</v>
      </c>
      <c r="D342" s="625" t="s">
        <v>715</v>
      </c>
      <c r="E342" s="625" t="s">
        <v>715</v>
      </c>
      <c r="F342" s="625" t="s">
        <v>715</v>
      </c>
      <c r="G342" s="625" t="s">
        <v>715</v>
      </c>
      <c r="H342" s="625" t="s">
        <v>715</v>
      </c>
      <c r="I342" s="625" t="s">
        <v>715</v>
      </c>
      <c r="J342" s="625" t="s">
        <v>715</v>
      </c>
      <c r="K342" s="625" t="s">
        <v>715</v>
      </c>
      <c r="L342" s="625" t="s">
        <v>715</v>
      </c>
      <c r="M342" s="625" t="s">
        <v>715</v>
      </c>
      <c r="N342" s="625" t="s">
        <v>715</v>
      </c>
      <c r="O342" s="625" t="s">
        <v>715</v>
      </c>
      <c r="P342" s="625" t="s">
        <v>715</v>
      </c>
      <c r="Q342" s="625" t="s">
        <v>715</v>
      </c>
      <c r="R342" s="625" t="s">
        <v>715</v>
      </c>
      <c r="S342" s="625" t="s">
        <v>715</v>
      </c>
      <c r="T342" s="625" t="s">
        <v>715</v>
      </c>
      <c r="U342" s="625" t="s">
        <v>715</v>
      </c>
      <c r="V342" s="625" t="s">
        <v>715</v>
      </c>
      <c r="W342" s="625" t="s">
        <v>715</v>
      </c>
      <c r="X342" s="625" t="s">
        <v>715</v>
      </c>
      <c r="Y342" s="625" t="s">
        <v>715</v>
      </c>
      <c r="Z342" s="625" t="s">
        <v>715</v>
      </c>
      <c r="AA342" s="625" t="s">
        <v>715</v>
      </c>
      <c r="AB342" s="625" t="s">
        <v>715</v>
      </c>
      <c r="AC342" s="625" t="s">
        <v>715</v>
      </c>
      <c r="AD342" s="625" t="s">
        <v>715</v>
      </c>
      <c r="AE342" s="625" t="s">
        <v>715</v>
      </c>
      <c r="AF342" s="625" t="s">
        <v>715</v>
      </c>
      <c r="AG342" s="625" t="s">
        <v>715</v>
      </c>
      <c r="AH342" s="625" t="s">
        <v>715</v>
      </c>
      <c r="AI342" s="625" t="s">
        <v>715</v>
      </c>
      <c r="AJ342" s="625" t="s">
        <v>715</v>
      </c>
      <c r="AK342" s="625" t="s">
        <v>715</v>
      </c>
      <c r="AL342" s="625" t="s">
        <v>715</v>
      </c>
      <c r="AM342" s="625" t="s">
        <v>715</v>
      </c>
      <c r="AN342" s="625" t="s">
        <v>715</v>
      </c>
      <c r="AO342" s="625" t="s">
        <v>715</v>
      </c>
      <c r="AP342" s="625" t="s">
        <v>715</v>
      </c>
      <c r="AQ342" s="625">
        <v>0</v>
      </c>
      <c r="AR342" s="625" t="s">
        <v>715</v>
      </c>
      <c r="AS342" s="625">
        <v>0</v>
      </c>
    </row>
    <row r="343" spans="1:45" x14ac:dyDescent="0.25">
      <c r="A343" s="635" t="s">
        <v>1011</v>
      </c>
      <c r="B343" s="625" t="s">
        <v>715</v>
      </c>
      <c r="C343" s="625" t="s">
        <v>715</v>
      </c>
      <c r="D343" s="625" t="s">
        <v>715</v>
      </c>
      <c r="E343" s="625" t="s">
        <v>715</v>
      </c>
      <c r="F343" s="625" t="s">
        <v>715</v>
      </c>
      <c r="G343" s="625" t="s">
        <v>715</v>
      </c>
      <c r="H343" s="625" t="s">
        <v>715</v>
      </c>
      <c r="I343" s="625" t="s">
        <v>715</v>
      </c>
      <c r="J343" s="625" t="s">
        <v>715</v>
      </c>
      <c r="K343" s="625" t="s">
        <v>715</v>
      </c>
      <c r="L343" s="625" t="s">
        <v>715</v>
      </c>
      <c r="M343" s="625" t="s">
        <v>715</v>
      </c>
      <c r="N343" s="625" t="s">
        <v>715</v>
      </c>
      <c r="O343" s="625" t="s">
        <v>715</v>
      </c>
      <c r="P343" s="625" t="s">
        <v>715</v>
      </c>
      <c r="Q343" s="625" t="s">
        <v>715</v>
      </c>
      <c r="R343" s="625" t="s">
        <v>715</v>
      </c>
      <c r="S343" s="625" t="s">
        <v>715</v>
      </c>
      <c r="T343" s="625" t="s">
        <v>715</v>
      </c>
      <c r="U343" s="625" t="s">
        <v>715</v>
      </c>
      <c r="V343" s="625" t="s">
        <v>715</v>
      </c>
      <c r="W343" s="625" t="s">
        <v>715</v>
      </c>
      <c r="X343" s="625" t="s">
        <v>715</v>
      </c>
      <c r="Y343" s="625" t="s">
        <v>715</v>
      </c>
      <c r="Z343" s="625" t="s">
        <v>715</v>
      </c>
      <c r="AA343" s="625" t="s">
        <v>715</v>
      </c>
      <c r="AB343" s="625" t="s">
        <v>715</v>
      </c>
      <c r="AC343" s="625" t="s">
        <v>715</v>
      </c>
      <c r="AD343" s="625" t="s">
        <v>715</v>
      </c>
      <c r="AE343" s="625" t="s">
        <v>715</v>
      </c>
      <c r="AF343" s="625" t="s">
        <v>715</v>
      </c>
      <c r="AG343" s="625" t="s">
        <v>715</v>
      </c>
      <c r="AH343" s="625" t="s">
        <v>715</v>
      </c>
      <c r="AI343" s="625" t="s">
        <v>715</v>
      </c>
      <c r="AJ343" s="625" t="s">
        <v>715</v>
      </c>
      <c r="AK343" s="625" t="s">
        <v>715</v>
      </c>
      <c r="AL343" s="625" t="s">
        <v>715</v>
      </c>
      <c r="AM343" s="625" t="s">
        <v>715</v>
      </c>
      <c r="AN343" s="625" t="s">
        <v>715</v>
      </c>
      <c r="AO343" s="625" t="s">
        <v>715</v>
      </c>
      <c r="AP343" s="625" t="s">
        <v>715</v>
      </c>
      <c r="AQ343" s="625">
        <v>0</v>
      </c>
      <c r="AR343" s="625" t="s">
        <v>715</v>
      </c>
      <c r="AS343" s="625">
        <v>0</v>
      </c>
    </row>
    <row r="344" spans="1:45" x14ac:dyDescent="0.25">
      <c r="A344" s="635" t="s">
        <v>1032</v>
      </c>
      <c r="B344" s="625" t="s">
        <v>715</v>
      </c>
      <c r="C344" s="625" t="s">
        <v>715</v>
      </c>
      <c r="D344" s="625" t="s">
        <v>715</v>
      </c>
      <c r="E344" s="625" t="s">
        <v>715</v>
      </c>
      <c r="F344" s="625" t="s">
        <v>715</v>
      </c>
      <c r="G344" s="625" t="s">
        <v>715</v>
      </c>
      <c r="H344" s="625" t="s">
        <v>715</v>
      </c>
      <c r="I344" s="625" t="s">
        <v>715</v>
      </c>
      <c r="J344" s="625" t="s">
        <v>715</v>
      </c>
      <c r="K344" s="625" t="s">
        <v>715</v>
      </c>
      <c r="L344" s="625" t="s">
        <v>715</v>
      </c>
      <c r="M344" s="625" t="s">
        <v>715</v>
      </c>
      <c r="N344" s="625" t="s">
        <v>715</v>
      </c>
      <c r="O344" s="625" t="s">
        <v>715</v>
      </c>
      <c r="P344" s="625" t="s">
        <v>715</v>
      </c>
      <c r="Q344" s="625">
        <v>1</v>
      </c>
      <c r="R344" s="625" t="s">
        <v>715</v>
      </c>
      <c r="S344" s="625" t="s">
        <v>715</v>
      </c>
      <c r="T344" s="625" t="s">
        <v>715</v>
      </c>
      <c r="U344" s="625" t="s">
        <v>715</v>
      </c>
      <c r="V344" s="625" t="s">
        <v>715</v>
      </c>
      <c r="W344" s="625" t="s">
        <v>715</v>
      </c>
      <c r="X344" s="625" t="s">
        <v>715</v>
      </c>
      <c r="Y344" s="625" t="s">
        <v>715</v>
      </c>
      <c r="Z344" s="625" t="s">
        <v>715</v>
      </c>
      <c r="AA344" s="625" t="s">
        <v>715</v>
      </c>
      <c r="AB344" s="625" t="s">
        <v>715</v>
      </c>
      <c r="AC344" s="625" t="s">
        <v>715</v>
      </c>
      <c r="AD344" s="625" t="s">
        <v>715</v>
      </c>
      <c r="AE344" s="625" t="s">
        <v>715</v>
      </c>
      <c r="AF344" s="625" t="s">
        <v>715</v>
      </c>
      <c r="AG344" s="625" t="s">
        <v>715</v>
      </c>
      <c r="AH344" s="625" t="s">
        <v>715</v>
      </c>
      <c r="AI344" s="625" t="s">
        <v>715</v>
      </c>
      <c r="AJ344" s="625" t="s">
        <v>715</v>
      </c>
      <c r="AK344" s="625" t="s">
        <v>715</v>
      </c>
      <c r="AL344" s="625" t="s">
        <v>715</v>
      </c>
      <c r="AM344" s="625" t="s">
        <v>715</v>
      </c>
      <c r="AN344" s="625" t="s">
        <v>715</v>
      </c>
      <c r="AO344" s="625" t="s">
        <v>715</v>
      </c>
      <c r="AP344" s="625" t="s">
        <v>715</v>
      </c>
      <c r="AQ344" s="625">
        <v>1</v>
      </c>
      <c r="AR344" s="625" t="s">
        <v>715</v>
      </c>
      <c r="AS344" s="625">
        <v>1</v>
      </c>
    </row>
    <row r="345" spans="1:45" x14ac:dyDescent="0.25">
      <c r="A345" s="635" t="s">
        <v>1033</v>
      </c>
      <c r="B345" s="625" t="s">
        <v>715</v>
      </c>
      <c r="C345" s="625" t="s">
        <v>715</v>
      </c>
      <c r="D345" s="625" t="s">
        <v>715</v>
      </c>
      <c r="E345" s="625" t="s">
        <v>715</v>
      </c>
      <c r="F345" s="625" t="s">
        <v>715</v>
      </c>
      <c r="G345" s="625" t="s">
        <v>715</v>
      </c>
      <c r="H345" s="625" t="s">
        <v>715</v>
      </c>
      <c r="I345" s="625" t="s">
        <v>715</v>
      </c>
      <c r="J345" s="625" t="s">
        <v>715</v>
      </c>
      <c r="K345" s="625" t="s">
        <v>715</v>
      </c>
      <c r="L345" s="625" t="s">
        <v>715</v>
      </c>
      <c r="M345" s="625" t="s">
        <v>715</v>
      </c>
      <c r="N345" s="625" t="s">
        <v>715</v>
      </c>
      <c r="O345" s="625" t="s">
        <v>715</v>
      </c>
      <c r="P345" s="625" t="s">
        <v>715</v>
      </c>
      <c r="Q345" s="625" t="s">
        <v>715</v>
      </c>
      <c r="R345" s="625" t="s">
        <v>715</v>
      </c>
      <c r="S345" s="625" t="s">
        <v>715</v>
      </c>
      <c r="T345" s="625" t="s">
        <v>715</v>
      </c>
      <c r="U345" s="625" t="s">
        <v>715</v>
      </c>
      <c r="V345" s="625" t="s">
        <v>715</v>
      </c>
      <c r="W345" s="625" t="s">
        <v>715</v>
      </c>
      <c r="X345" s="625" t="s">
        <v>715</v>
      </c>
      <c r="Y345" s="625" t="s">
        <v>715</v>
      </c>
      <c r="Z345" s="625" t="s">
        <v>715</v>
      </c>
      <c r="AA345" s="625" t="s">
        <v>715</v>
      </c>
      <c r="AB345" s="625" t="s">
        <v>715</v>
      </c>
      <c r="AC345" s="625" t="s">
        <v>715</v>
      </c>
      <c r="AD345" s="625" t="s">
        <v>715</v>
      </c>
      <c r="AE345" s="625" t="s">
        <v>715</v>
      </c>
      <c r="AF345" s="625" t="s">
        <v>715</v>
      </c>
      <c r="AG345" s="625" t="s">
        <v>715</v>
      </c>
      <c r="AH345" s="625" t="s">
        <v>715</v>
      </c>
      <c r="AI345" s="625" t="s">
        <v>715</v>
      </c>
      <c r="AJ345" s="625" t="s">
        <v>715</v>
      </c>
      <c r="AK345" s="625" t="s">
        <v>715</v>
      </c>
      <c r="AL345" s="625" t="s">
        <v>715</v>
      </c>
      <c r="AM345" s="625" t="s">
        <v>715</v>
      </c>
      <c r="AN345" s="625" t="s">
        <v>715</v>
      </c>
      <c r="AO345" s="625" t="s">
        <v>715</v>
      </c>
      <c r="AP345" s="625" t="s">
        <v>715</v>
      </c>
      <c r="AQ345" s="625">
        <v>0</v>
      </c>
      <c r="AR345" s="625" t="s">
        <v>715</v>
      </c>
      <c r="AS345" s="625">
        <v>0</v>
      </c>
    </row>
    <row r="346" spans="1:45" x14ac:dyDescent="0.25">
      <c r="A346" s="633" t="s">
        <v>102</v>
      </c>
      <c r="B346" s="634">
        <v>0</v>
      </c>
      <c r="C346" s="634">
        <v>0</v>
      </c>
      <c r="D346" s="634">
        <v>0</v>
      </c>
      <c r="E346" s="634">
        <v>0</v>
      </c>
      <c r="F346" s="634">
        <v>0</v>
      </c>
      <c r="G346" s="634">
        <v>0</v>
      </c>
      <c r="H346" s="634">
        <v>0</v>
      </c>
      <c r="I346" s="634">
        <v>0</v>
      </c>
      <c r="J346" s="634">
        <v>0</v>
      </c>
      <c r="K346" s="634">
        <v>0</v>
      </c>
      <c r="L346" s="634">
        <v>0</v>
      </c>
      <c r="M346" s="634">
        <v>0</v>
      </c>
      <c r="N346" s="634">
        <v>0</v>
      </c>
      <c r="O346" s="634">
        <v>0</v>
      </c>
      <c r="P346" s="634">
        <v>0</v>
      </c>
      <c r="Q346" s="634">
        <v>0</v>
      </c>
      <c r="R346" s="634">
        <v>0</v>
      </c>
      <c r="S346" s="634">
        <v>0</v>
      </c>
      <c r="T346" s="634">
        <v>0</v>
      </c>
      <c r="U346" s="634">
        <v>0</v>
      </c>
      <c r="V346" s="634">
        <v>0</v>
      </c>
      <c r="W346" s="634">
        <v>0</v>
      </c>
      <c r="X346" s="634">
        <v>0</v>
      </c>
      <c r="Y346" s="634">
        <v>0</v>
      </c>
      <c r="Z346" s="634">
        <v>0</v>
      </c>
      <c r="AA346" s="634">
        <v>0</v>
      </c>
      <c r="AB346" s="634">
        <v>0</v>
      </c>
      <c r="AC346" s="634">
        <v>0</v>
      </c>
      <c r="AD346" s="634">
        <v>0</v>
      </c>
      <c r="AE346" s="634">
        <v>0</v>
      </c>
      <c r="AF346" s="634">
        <v>0</v>
      </c>
      <c r="AG346" s="634">
        <v>0</v>
      </c>
      <c r="AH346" s="634">
        <v>0</v>
      </c>
      <c r="AI346" s="634">
        <v>0</v>
      </c>
      <c r="AJ346" s="634">
        <v>0</v>
      </c>
      <c r="AK346" s="634">
        <v>0</v>
      </c>
      <c r="AL346" s="634">
        <v>0</v>
      </c>
      <c r="AM346" s="634">
        <v>0</v>
      </c>
      <c r="AN346" s="634">
        <v>0</v>
      </c>
      <c r="AO346" s="634">
        <v>0</v>
      </c>
      <c r="AP346" s="634">
        <v>0</v>
      </c>
      <c r="AQ346" s="634">
        <v>0</v>
      </c>
      <c r="AR346" s="634">
        <v>0</v>
      </c>
      <c r="AS346" s="634">
        <v>0</v>
      </c>
    </row>
    <row r="347" spans="1:45" x14ac:dyDescent="0.25">
      <c r="A347" s="635" t="s">
        <v>1034</v>
      </c>
      <c r="B347" s="625" t="s">
        <v>715</v>
      </c>
      <c r="C347" s="625" t="s">
        <v>715</v>
      </c>
      <c r="D347" s="625" t="s">
        <v>715</v>
      </c>
      <c r="E347" s="625" t="s">
        <v>715</v>
      </c>
      <c r="F347" s="625" t="s">
        <v>715</v>
      </c>
      <c r="G347" s="625" t="s">
        <v>715</v>
      </c>
      <c r="H347" s="625" t="s">
        <v>715</v>
      </c>
      <c r="I347" s="625" t="s">
        <v>715</v>
      </c>
      <c r="J347" s="625" t="s">
        <v>715</v>
      </c>
      <c r="K347" s="625" t="s">
        <v>715</v>
      </c>
      <c r="L347" s="625" t="s">
        <v>715</v>
      </c>
      <c r="M347" s="625" t="s">
        <v>715</v>
      </c>
      <c r="N347" s="625" t="s">
        <v>715</v>
      </c>
      <c r="O347" s="625" t="s">
        <v>715</v>
      </c>
      <c r="P347" s="625" t="s">
        <v>715</v>
      </c>
      <c r="Q347" s="625" t="s">
        <v>715</v>
      </c>
      <c r="R347" s="625" t="s">
        <v>715</v>
      </c>
      <c r="S347" s="625" t="s">
        <v>715</v>
      </c>
      <c r="T347" s="625" t="s">
        <v>715</v>
      </c>
      <c r="U347" s="625" t="s">
        <v>715</v>
      </c>
      <c r="V347" s="625" t="s">
        <v>715</v>
      </c>
      <c r="W347" s="625" t="s">
        <v>715</v>
      </c>
      <c r="X347" s="625" t="s">
        <v>715</v>
      </c>
      <c r="Y347" s="625" t="s">
        <v>715</v>
      </c>
      <c r="Z347" s="625" t="s">
        <v>715</v>
      </c>
      <c r="AA347" s="625" t="s">
        <v>715</v>
      </c>
      <c r="AB347" s="625" t="s">
        <v>715</v>
      </c>
      <c r="AC347" s="625" t="s">
        <v>715</v>
      </c>
      <c r="AD347" s="625" t="s">
        <v>715</v>
      </c>
      <c r="AE347" s="625" t="s">
        <v>715</v>
      </c>
      <c r="AF347" s="625" t="s">
        <v>715</v>
      </c>
      <c r="AG347" s="625" t="s">
        <v>715</v>
      </c>
      <c r="AH347" s="625" t="s">
        <v>715</v>
      </c>
      <c r="AI347" s="625" t="s">
        <v>715</v>
      </c>
      <c r="AJ347" s="625" t="s">
        <v>715</v>
      </c>
      <c r="AK347" s="625" t="s">
        <v>715</v>
      </c>
      <c r="AL347" s="625" t="s">
        <v>715</v>
      </c>
      <c r="AM347" s="625" t="s">
        <v>715</v>
      </c>
      <c r="AN347" s="625" t="s">
        <v>715</v>
      </c>
      <c r="AO347" s="625" t="s">
        <v>715</v>
      </c>
      <c r="AP347" s="625" t="s">
        <v>715</v>
      </c>
      <c r="AQ347" s="625">
        <v>0</v>
      </c>
      <c r="AR347" s="625" t="s">
        <v>715</v>
      </c>
      <c r="AS347" s="625">
        <v>0</v>
      </c>
    </row>
    <row r="348" spans="1:45" x14ac:dyDescent="0.25">
      <c r="A348" s="635" t="s">
        <v>1035</v>
      </c>
      <c r="B348" s="625" t="s">
        <v>715</v>
      </c>
      <c r="C348" s="625" t="s">
        <v>715</v>
      </c>
      <c r="D348" s="625" t="s">
        <v>715</v>
      </c>
      <c r="E348" s="625" t="s">
        <v>715</v>
      </c>
      <c r="F348" s="625" t="s">
        <v>715</v>
      </c>
      <c r="G348" s="625" t="s">
        <v>715</v>
      </c>
      <c r="H348" s="625" t="s">
        <v>715</v>
      </c>
      <c r="I348" s="625" t="s">
        <v>715</v>
      </c>
      <c r="J348" s="625" t="s">
        <v>715</v>
      </c>
      <c r="K348" s="625" t="s">
        <v>715</v>
      </c>
      <c r="L348" s="625" t="s">
        <v>715</v>
      </c>
      <c r="M348" s="625" t="s">
        <v>715</v>
      </c>
      <c r="N348" s="625" t="s">
        <v>715</v>
      </c>
      <c r="O348" s="625" t="s">
        <v>715</v>
      </c>
      <c r="P348" s="625" t="s">
        <v>715</v>
      </c>
      <c r="Q348" s="625" t="s">
        <v>715</v>
      </c>
      <c r="R348" s="625" t="s">
        <v>715</v>
      </c>
      <c r="S348" s="625" t="s">
        <v>715</v>
      </c>
      <c r="T348" s="625" t="s">
        <v>715</v>
      </c>
      <c r="U348" s="625" t="s">
        <v>715</v>
      </c>
      <c r="V348" s="625" t="s">
        <v>715</v>
      </c>
      <c r="W348" s="625" t="s">
        <v>715</v>
      </c>
      <c r="X348" s="625" t="s">
        <v>715</v>
      </c>
      <c r="Y348" s="625" t="s">
        <v>715</v>
      </c>
      <c r="Z348" s="625" t="s">
        <v>715</v>
      </c>
      <c r="AA348" s="625" t="s">
        <v>715</v>
      </c>
      <c r="AB348" s="625" t="s">
        <v>715</v>
      </c>
      <c r="AC348" s="625" t="s">
        <v>715</v>
      </c>
      <c r="AD348" s="625" t="s">
        <v>715</v>
      </c>
      <c r="AE348" s="625" t="s">
        <v>715</v>
      </c>
      <c r="AF348" s="625" t="s">
        <v>715</v>
      </c>
      <c r="AG348" s="625" t="s">
        <v>715</v>
      </c>
      <c r="AH348" s="625" t="s">
        <v>715</v>
      </c>
      <c r="AI348" s="625" t="s">
        <v>715</v>
      </c>
      <c r="AJ348" s="625" t="s">
        <v>715</v>
      </c>
      <c r="AK348" s="625" t="s">
        <v>715</v>
      </c>
      <c r="AL348" s="625" t="s">
        <v>715</v>
      </c>
      <c r="AM348" s="625" t="s">
        <v>715</v>
      </c>
      <c r="AN348" s="625" t="s">
        <v>715</v>
      </c>
      <c r="AO348" s="625" t="s">
        <v>715</v>
      </c>
      <c r="AP348" s="625" t="s">
        <v>715</v>
      </c>
      <c r="AQ348" s="625">
        <v>0</v>
      </c>
      <c r="AR348" s="625" t="s">
        <v>715</v>
      </c>
      <c r="AS348" s="625">
        <v>0</v>
      </c>
    </row>
    <row r="349" spans="1:45" x14ac:dyDescent="0.25">
      <c r="A349" s="635" t="s">
        <v>1036</v>
      </c>
      <c r="B349" s="625" t="s">
        <v>715</v>
      </c>
      <c r="C349" s="625" t="s">
        <v>715</v>
      </c>
      <c r="D349" s="625" t="s">
        <v>715</v>
      </c>
      <c r="E349" s="625" t="s">
        <v>715</v>
      </c>
      <c r="F349" s="625" t="s">
        <v>715</v>
      </c>
      <c r="G349" s="625" t="s">
        <v>715</v>
      </c>
      <c r="H349" s="625" t="s">
        <v>715</v>
      </c>
      <c r="I349" s="625" t="s">
        <v>715</v>
      </c>
      <c r="J349" s="625" t="s">
        <v>715</v>
      </c>
      <c r="K349" s="625" t="s">
        <v>715</v>
      </c>
      <c r="L349" s="625" t="s">
        <v>715</v>
      </c>
      <c r="M349" s="625" t="s">
        <v>715</v>
      </c>
      <c r="N349" s="625" t="s">
        <v>715</v>
      </c>
      <c r="O349" s="625" t="s">
        <v>715</v>
      </c>
      <c r="P349" s="625" t="s">
        <v>715</v>
      </c>
      <c r="Q349" s="625" t="s">
        <v>715</v>
      </c>
      <c r="R349" s="625" t="s">
        <v>715</v>
      </c>
      <c r="S349" s="625" t="s">
        <v>715</v>
      </c>
      <c r="T349" s="625" t="s">
        <v>715</v>
      </c>
      <c r="U349" s="625" t="s">
        <v>715</v>
      </c>
      <c r="V349" s="625" t="s">
        <v>715</v>
      </c>
      <c r="W349" s="625" t="s">
        <v>715</v>
      </c>
      <c r="X349" s="625" t="s">
        <v>715</v>
      </c>
      <c r="Y349" s="625" t="s">
        <v>715</v>
      </c>
      <c r="Z349" s="625" t="s">
        <v>715</v>
      </c>
      <c r="AA349" s="625" t="s">
        <v>715</v>
      </c>
      <c r="AB349" s="625" t="s">
        <v>715</v>
      </c>
      <c r="AC349" s="625" t="s">
        <v>715</v>
      </c>
      <c r="AD349" s="625" t="s">
        <v>715</v>
      </c>
      <c r="AE349" s="625" t="s">
        <v>715</v>
      </c>
      <c r="AF349" s="625" t="s">
        <v>715</v>
      </c>
      <c r="AG349" s="625" t="s">
        <v>715</v>
      </c>
      <c r="AH349" s="625" t="s">
        <v>715</v>
      </c>
      <c r="AI349" s="625" t="s">
        <v>715</v>
      </c>
      <c r="AJ349" s="625" t="s">
        <v>715</v>
      </c>
      <c r="AK349" s="625" t="s">
        <v>715</v>
      </c>
      <c r="AL349" s="625" t="s">
        <v>715</v>
      </c>
      <c r="AM349" s="625" t="s">
        <v>715</v>
      </c>
      <c r="AN349" s="625" t="s">
        <v>715</v>
      </c>
      <c r="AO349" s="625" t="s">
        <v>715</v>
      </c>
      <c r="AP349" s="625" t="s">
        <v>715</v>
      </c>
      <c r="AQ349" s="625">
        <v>0</v>
      </c>
      <c r="AR349" s="625" t="s">
        <v>715</v>
      </c>
      <c r="AS349" s="625">
        <v>0</v>
      </c>
    </row>
    <row r="350" spans="1:45" x14ac:dyDescent="0.25">
      <c r="A350" s="635" t="s">
        <v>1037</v>
      </c>
      <c r="B350" s="625" t="s">
        <v>715</v>
      </c>
      <c r="C350" s="625" t="s">
        <v>715</v>
      </c>
      <c r="D350" s="625" t="s">
        <v>715</v>
      </c>
      <c r="E350" s="625" t="s">
        <v>715</v>
      </c>
      <c r="F350" s="625" t="s">
        <v>715</v>
      </c>
      <c r="G350" s="625" t="s">
        <v>715</v>
      </c>
      <c r="H350" s="625" t="s">
        <v>715</v>
      </c>
      <c r="I350" s="625" t="s">
        <v>715</v>
      </c>
      <c r="J350" s="625" t="s">
        <v>715</v>
      </c>
      <c r="K350" s="625" t="s">
        <v>715</v>
      </c>
      <c r="L350" s="625" t="s">
        <v>715</v>
      </c>
      <c r="M350" s="625" t="s">
        <v>715</v>
      </c>
      <c r="N350" s="625" t="s">
        <v>715</v>
      </c>
      <c r="O350" s="625" t="s">
        <v>715</v>
      </c>
      <c r="P350" s="625" t="s">
        <v>715</v>
      </c>
      <c r="Q350" s="625" t="s">
        <v>715</v>
      </c>
      <c r="R350" s="625" t="s">
        <v>715</v>
      </c>
      <c r="S350" s="625" t="s">
        <v>715</v>
      </c>
      <c r="T350" s="625" t="s">
        <v>715</v>
      </c>
      <c r="U350" s="625" t="s">
        <v>715</v>
      </c>
      <c r="V350" s="625" t="s">
        <v>715</v>
      </c>
      <c r="W350" s="625" t="s">
        <v>715</v>
      </c>
      <c r="X350" s="625" t="s">
        <v>715</v>
      </c>
      <c r="Y350" s="625" t="s">
        <v>715</v>
      </c>
      <c r="Z350" s="625" t="s">
        <v>715</v>
      </c>
      <c r="AA350" s="625" t="s">
        <v>715</v>
      </c>
      <c r="AB350" s="625" t="s">
        <v>715</v>
      </c>
      <c r="AC350" s="625" t="s">
        <v>715</v>
      </c>
      <c r="AD350" s="625" t="s">
        <v>715</v>
      </c>
      <c r="AE350" s="625" t="s">
        <v>715</v>
      </c>
      <c r="AF350" s="625" t="s">
        <v>715</v>
      </c>
      <c r="AG350" s="625" t="s">
        <v>715</v>
      </c>
      <c r="AH350" s="625" t="s">
        <v>715</v>
      </c>
      <c r="AI350" s="625" t="s">
        <v>715</v>
      </c>
      <c r="AJ350" s="625" t="s">
        <v>715</v>
      </c>
      <c r="AK350" s="625" t="s">
        <v>715</v>
      </c>
      <c r="AL350" s="625" t="s">
        <v>715</v>
      </c>
      <c r="AM350" s="625" t="s">
        <v>715</v>
      </c>
      <c r="AN350" s="625" t="s">
        <v>715</v>
      </c>
      <c r="AO350" s="625" t="s">
        <v>715</v>
      </c>
      <c r="AP350" s="625" t="s">
        <v>715</v>
      </c>
      <c r="AQ350" s="625">
        <v>0</v>
      </c>
      <c r="AR350" s="625" t="s">
        <v>715</v>
      </c>
      <c r="AS350" s="625">
        <v>0</v>
      </c>
    </row>
    <row r="351" spans="1:45" x14ac:dyDescent="0.25">
      <c r="A351" s="635" t="s">
        <v>1038</v>
      </c>
      <c r="B351" s="625" t="s">
        <v>715</v>
      </c>
      <c r="C351" s="625" t="s">
        <v>715</v>
      </c>
      <c r="D351" s="625" t="s">
        <v>715</v>
      </c>
      <c r="E351" s="625" t="s">
        <v>715</v>
      </c>
      <c r="F351" s="625" t="s">
        <v>715</v>
      </c>
      <c r="G351" s="625" t="s">
        <v>715</v>
      </c>
      <c r="H351" s="625" t="s">
        <v>715</v>
      </c>
      <c r="I351" s="625" t="s">
        <v>715</v>
      </c>
      <c r="J351" s="625" t="s">
        <v>715</v>
      </c>
      <c r="K351" s="625" t="s">
        <v>715</v>
      </c>
      <c r="L351" s="625" t="s">
        <v>715</v>
      </c>
      <c r="M351" s="625" t="s">
        <v>715</v>
      </c>
      <c r="N351" s="625" t="s">
        <v>715</v>
      </c>
      <c r="O351" s="625" t="s">
        <v>715</v>
      </c>
      <c r="P351" s="625" t="s">
        <v>715</v>
      </c>
      <c r="Q351" s="625" t="s">
        <v>715</v>
      </c>
      <c r="R351" s="625" t="s">
        <v>715</v>
      </c>
      <c r="S351" s="625" t="s">
        <v>715</v>
      </c>
      <c r="T351" s="625" t="s">
        <v>715</v>
      </c>
      <c r="U351" s="625" t="s">
        <v>715</v>
      </c>
      <c r="V351" s="625" t="s">
        <v>715</v>
      </c>
      <c r="W351" s="625" t="s">
        <v>715</v>
      </c>
      <c r="X351" s="625" t="s">
        <v>715</v>
      </c>
      <c r="Y351" s="625" t="s">
        <v>715</v>
      </c>
      <c r="Z351" s="625" t="s">
        <v>715</v>
      </c>
      <c r="AA351" s="625" t="s">
        <v>715</v>
      </c>
      <c r="AB351" s="625" t="s">
        <v>715</v>
      </c>
      <c r="AC351" s="625" t="s">
        <v>715</v>
      </c>
      <c r="AD351" s="625" t="s">
        <v>715</v>
      </c>
      <c r="AE351" s="625" t="s">
        <v>715</v>
      </c>
      <c r="AF351" s="625" t="s">
        <v>715</v>
      </c>
      <c r="AG351" s="625" t="s">
        <v>715</v>
      </c>
      <c r="AH351" s="625" t="s">
        <v>715</v>
      </c>
      <c r="AI351" s="625" t="s">
        <v>715</v>
      </c>
      <c r="AJ351" s="625" t="s">
        <v>715</v>
      </c>
      <c r="AK351" s="625" t="s">
        <v>715</v>
      </c>
      <c r="AL351" s="625" t="s">
        <v>715</v>
      </c>
      <c r="AM351" s="625" t="s">
        <v>715</v>
      </c>
      <c r="AN351" s="625" t="s">
        <v>715</v>
      </c>
      <c r="AO351" s="625" t="s">
        <v>715</v>
      </c>
      <c r="AP351" s="625" t="s">
        <v>715</v>
      </c>
      <c r="AQ351" s="625">
        <v>0</v>
      </c>
      <c r="AR351" s="625" t="s">
        <v>715</v>
      </c>
      <c r="AS351" s="625">
        <v>0</v>
      </c>
    </row>
    <row r="352" spans="1:45" x14ac:dyDescent="0.25">
      <c r="A352" s="635" t="s">
        <v>1039</v>
      </c>
      <c r="B352" s="625" t="s">
        <v>715</v>
      </c>
      <c r="C352" s="625" t="s">
        <v>715</v>
      </c>
      <c r="D352" s="625" t="s">
        <v>715</v>
      </c>
      <c r="E352" s="625" t="s">
        <v>715</v>
      </c>
      <c r="F352" s="625" t="s">
        <v>715</v>
      </c>
      <c r="G352" s="625" t="s">
        <v>715</v>
      </c>
      <c r="H352" s="625" t="s">
        <v>715</v>
      </c>
      <c r="I352" s="625" t="s">
        <v>715</v>
      </c>
      <c r="J352" s="625" t="s">
        <v>715</v>
      </c>
      <c r="K352" s="625" t="s">
        <v>715</v>
      </c>
      <c r="L352" s="625" t="s">
        <v>715</v>
      </c>
      <c r="M352" s="625" t="s">
        <v>715</v>
      </c>
      <c r="N352" s="625" t="s">
        <v>715</v>
      </c>
      <c r="O352" s="625" t="s">
        <v>715</v>
      </c>
      <c r="P352" s="625" t="s">
        <v>715</v>
      </c>
      <c r="Q352" s="625" t="s">
        <v>715</v>
      </c>
      <c r="R352" s="625" t="s">
        <v>715</v>
      </c>
      <c r="S352" s="625" t="s">
        <v>715</v>
      </c>
      <c r="T352" s="625" t="s">
        <v>715</v>
      </c>
      <c r="U352" s="625" t="s">
        <v>715</v>
      </c>
      <c r="V352" s="625" t="s">
        <v>715</v>
      </c>
      <c r="W352" s="625" t="s">
        <v>715</v>
      </c>
      <c r="X352" s="625" t="s">
        <v>715</v>
      </c>
      <c r="Y352" s="625" t="s">
        <v>715</v>
      </c>
      <c r="Z352" s="625" t="s">
        <v>715</v>
      </c>
      <c r="AA352" s="625" t="s">
        <v>715</v>
      </c>
      <c r="AB352" s="625" t="s">
        <v>715</v>
      </c>
      <c r="AC352" s="625" t="s">
        <v>715</v>
      </c>
      <c r="AD352" s="625" t="s">
        <v>715</v>
      </c>
      <c r="AE352" s="625" t="s">
        <v>715</v>
      </c>
      <c r="AF352" s="625" t="s">
        <v>715</v>
      </c>
      <c r="AG352" s="625" t="s">
        <v>715</v>
      </c>
      <c r="AH352" s="625" t="s">
        <v>715</v>
      </c>
      <c r="AI352" s="625" t="s">
        <v>715</v>
      </c>
      <c r="AJ352" s="625" t="s">
        <v>715</v>
      </c>
      <c r="AK352" s="625" t="s">
        <v>715</v>
      </c>
      <c r="AL352" s="625" t="s">
        <v>715</v>
      </c>
      <c r="AM352" s="625" t="s">
        <v>715</v>
      </c>
      <c r="AN352" s="625" t="s">
        <v>715</v>
      </c>
      <c r="AO352" s="625" t="s">
        <v>715</v>
      </c>
      <c r="AP352" s="625" t="s">
        <v>715</v>
      </c>
      <c r="AQ352" s="625">
        <v>0</v>
      </c>
      <c r="AR352" s="625" t="s">
        <v>715</v>
      </c>
      <c r="AS352" s="625">
        <v>0</v>
      </c>
    </row>
    <row r="353" spans="1:45" x14ac:dyDescent="0.25">
      <c r="A353" s="635" t="s">
        <v>1040</v>
      </c>
      <c r="B353" s="625" t="s">
        <v>715</v>
      </c>
      <c r="C353" s="625" t="s">
        <v>715</v>
      </c>
      <c r="D353" s="625" t="s">
        <v>715</v>
      </c>
      <c r="E353" s="625" t="s">
        <v>715</v>
      </c>
      <c r="F353" s="625" t="s">
        <v>715</v>
      </c>
      <c r="G353" s="625" t="s">
        <v>715</v>
      </c>
      <c r="H353" s="625" t="s">
        <v>715</v>
      </c>
      <c r="I353" s="625" t="s">
        <v>715</v>
      </c>
      <c r="J353" s="625" t="s">
        <v>715</v>
      </c>
      <c r="K353" s="625" t="s">
        <v>715</v>
      </c>
      <c r="L353" s="625" t="s">
        <v>715</v>
      </c>
      <c r="M353" s="625" t="s">
        <v>715</v>
      </c>
      <c r="N353" s="625" t="s">
        <v>715</v>
      </c>
      <c r="O353" s="625" t="s">
        <v>715</v>
      </c>
      <c r="P353" s="625" t="s">
        <v>715</v>
      </c>
      <c r="Q353" s="625" t="s">
        <v>715</v>
      </c>
      <c r="R353" s="625" t="s">
        <v>715</v>
      </c>
      <c r="S353" s="625" t="s">
        <v>715</v>
      </c>
      <c r="T353" s="625" t="s">
        <v>715</v>
      </c>
      <c r="U353" s="625" t="s">
        <v>715</v>
      </c>
      <c r="V353" s="625" t="s">
        <v>715</v>
      </c>
      <c r="W353" s="625" t="s">
        <v>715</v>
      </c>
      <c r="X353" s="625" t="s">
        <v>715</v>
      </c>
      <c r="Y353" s="625" t="s">
        <v>715</v>
      </c>
      <c r="Z353" s="625" t="s">
        <v>715</v>
      </c>
      <c r="AA353" s="625" t="s">
        <v>715</v>
      </c>
      <c r="AB353" s="625" t="s">
        <v>715</v>
      </c>
      <c r="AC353" s="625" t="s">
        <v>715</v>
      </c>
      <c r="AD353" s="625" t="s">
        <v>715</v>
      </c>
      <c r="AE353" s="625" t="s">
        <v>715</v>
      </c>
      <c r="AF353" s="625" t="s">
        <v>715</v>
      </c>
      <c r="AG353" s="625" t="s">
        <v>715</v>
      </c>
      <c r="AH353" s="625" t="s">
        <v>715</v>
      </c>
      <c r="AI353" s="625" t="s">
        <v>715</v>
      </c>
      <c r="AJ353" s="625" t="s">
        <v>715</v>
      </c>
      <c r="AK353" s="625" t="s">
        <v>715</v>
      </c>
      <c r="AL353" s="625" t="s">
        <v>715</v>
      </c>
      <c r="AM353" s="625" t="s">
        <v>715</v>
      </c>
      <c r="AN353" s="625" t="s">
        <v>715</v>
      </c>
      <c r="AO353" s="625" t="s">
        <v>715</v>
      </c>
      <c r="AP353" s="625" t="s">
        <v>715</v>
      </c>
      <c r="AQ353" s="625">
        <v>0</v>
      </c>
      <c r="AR353" s="625" t="s">
        <v>715</v>
      </c>
      <c r="AS353" s="625">
        <v>0</v>
      </c>
    </row>
    <row r="354" spans="1:45" x14ac:dyDescent="0.25">
      <c r="A354" s="635" t="s">
        <v>1041</v>
      </c>
      <c r="B354" s="625" t="s">
        <v>715</v>
      </c>
      <c r="C354" s="625" t="s">
        <v>715</v>
      </c>
      <c r="D354" s="625" t="s">
        <v>715</v>
      </c>
      <c r="E354" s="625" t="s">
        <v>715</v>
      </c>
      <c r="F354" s="625" t="s">
        <v>715</v>
      </c>
      <c r="G354" s="625" t="s">
        <v>715</v>
      </c>
      <c r="H354" s="625" t="s">
        <v>715</v>
      </c>
      <c r="I354" s="625" t="s">
        <v>715</v>
      </c>
      <c r="J354" s="625" t="s">
        <v>715</v>
      </c>
      <c r="K354" s="625" t="s">
        <v>715</v>
      </c>
      <c r="L354" s="625" t="s">
        <v>715</v>
      </c>
      <c r="M354" s="625" t="s">
        <v>715</v>
      </c>
      <c r="N354" s="625" t="s">
        <v>715</v>
      </c>
      <c r="O354" s="625" t="s">
        <v>715</v>
      </c>
      <c r="P354" s="625" t="s">
        <v>715</v>
      </c>
      <c r="Q354" s="625" t="s">
        <v>715</v>
      </c>
      <c r="R354" s="625" t="s">
        <v>715</v>
      </c>
      <c r="S354" s="625" t="s">
        <v>715</v>
      </c>
      <c r="T354" s="625" t="s">
        <v>715</v>
      </c>
      <c r="U354" s="625" t="s">
        <v>715</v>
      </c>
      <c r="V354" s="625" t="s">
        <v>715</v>
      </c>
      <c r="W354" s="625" t="s">
        <v>715</v>
      </c>
      <c r="X354" s="625" t="s">
        <v>715</v>
      </c>
      <c r="Y354" s="625" t="s">
        <v>715</v>
      </c>
      <c r="Z354" s="625" t="s">
        <v>715</v>
      </c>
      <c r="AA354" s="625" t="s">
        <v>715</v>
      </c>
      <c r="AB354" s="625" t="s">
        <v>715</v>
      </c>
      <c r="AC354" s="625" t="s">
        <v>715</v>
      </c>
      <c r="AD354" s="625" t="s">
        <v>715</v>
      </c>
      <c r="AE354" s="625" t="s">
        <v>715</v>
      </c>
      <c r="AF354" s="625" t="s">
        <v>715</v>
      </c>
      <c r="AG354" s="625" t="s">
        <v>715</v>
      </c>
      <c r="AH354" s="625" t="s">
        <v>715</v>
      </c>
      <c r="AI354" s="625" t="s">
        <v>715</v>
      </c>
      <c r="AJ354" s="625" t="s">
        <v>715</v>
      </c>
      <c r="AK354" s="625" t="s">
        <v>715</v>
      </c>
      <c r="AL354" s="625" t="s">
        <v>715</v>
      </c>
      <c r="AM354" s="625" t="s">
        <v>715</v>
      </c>
      <c r="AN354" s="625" t="s">
        <v>715</v>
      </c>
      <c r="AO354" s="625" t="s">
        <v>715</v>
      </c>
      <c r="AP354" s="625" t="s">
        <v>715</v>
      </c>
      <c r="AQ354" s="625">
        <v>0</v>
      </c>
      <c r="AR354" s="625" t="s">
        <v>715</v>
      </c>
      <c r="AS354" s="625">
        <v>0</v>
      </c>
    </row>
    <row r="355" spans="1:45" x14ac:dyDescent="0.25">
      <c r="A355" s="635" t="s">
        <v>1042</v>
      </c>
      <c r="B355" s="625" t="s">
        <v>715</v>
      </c>
      <c r="C355" s="625" t="s">
        <v>715</v>
      </c>
      <c r="D355" s="625" t="s">
        <v>715</v>
      </c>
      <c r="E355" s="625" t="s">
        <v>715</v>
      </c>
      <c r="F355" s="625" t="s">
        <v>715</v>
      </c>
      <c r="G355" s="625" t="s">
        <v>715</v>
      </c>
      <c r="H355" s="625" t="s">
        <v>715</v>
      </c>
      <c r="I355" s="625" t="s">
        <v>715</v>
      </c>
      <c r="J355" s="625" t="s">
        <v>715</v>
      </c>
      <c r="K355" s="625" t="s">
        <v>715</v>
      </c>
      <c r="L355" s="625" t="s">
        <v>715</v>
      </c>
      <c r="M355" s="625" t="s">
        <v>715</v>
      </c>
      <c r="N355" s="625" t="s">
        <v>715</v>
      </c>
      <c r="O355" s="625" t="s">
        <v>715</v>
      </c>
      <c r="P355" s="625" t="s">
        <v>715</v>
      </c>
      <c r="Q355" s="625" t="s">
        <v>715</v>
      </c>
      <c r="R355" s="625" t="s">
        <v>715</v>
      </c>
      <c r="S355" s="625" t="s">
        <v>715</v>
      </c>
      <c r="T355" s="625" t="s">
        <v>715</v>
      </c>
      <c r="U355" s="625" t="s">
        <v>715</v>
      </c>
      <c r="V355" s="625" t="s">
        <v>715</v>
      </c>
      <c r="W355" s="625" t="s">
        <v>715</v>
      </c>
      <c r="X355" s="625" t="s">
        <v>715</v>
      </c>
      <c r="Y355" s="625" t="s">
        <v>715</v>
      </c>
      <c r="Z355" s="625" t="s">
        <v>715</v>
      </c>
      <c r="AA355" s="625" t="s">
        <v>715</v>
      </c>
      <c r="AB355" s="625" t="s">
        <v>715</v>
      </c>
      <c r="AC355" s="625" t="s">
        <v>715</v>
      </c>
      <c r="AD355" s="625" t="s">
        <v>715</v>
      </c>
      <c r="AE355" s="625" t="s">
        <v>715</v>
      </c>
      <c r="AF355" s="625" t="s">
        <v>715</v>
      </c>
      <c r="AG355" s="625" t="s">
        <v>715</v>
      </c>
      <c r="AH355" s="625" t="s">
        <v>715</v>
      </c>
      <c r="AI355" s="625" t="s">
        <v>715</v>
      </c>
      <c r="AJ355" s="625" t="s">
        <v>715</v>
      </c>
      <c r="AK355" s="625" t="s">
        <v>715</v>
      </c>
      <c r="AL355" s="625" t="s">
        <v>715</v>
      </c>
      <c r="AM355" s="625" t="s">
        <v>715</v>
      </c>
      <c r="AN355" s="625" t="s">
        <v>715</v>
      </c>
      <c r="AO355" s="625" t="s">
        <v>715</v>
      </c>
      <c r="AP355" s="625" t="s">
        <v>715</v>
      </c>
      <c r="AQ355" s="625">
        <v>0</v>
      </c>
      <c r="AR355" s="625" t="s">
        <v>715</v>
      </c>
      <c r="AS355" s="625">
        <v>0</v>
      </c>
    </row>
    <row r="356" spans="1:45" x14ac:dyDescent="0.25">
      <c r="A356" s="635" t="s">
        <v>1009</v>
      </c>
      <c r="B356" s="625" t="s">
        <v>715</v>
      </c>
      <c r="C356" s="625" t="s">
        <v>715</v>
      </c>
      <c r="D356" s="625" t="s">
        <v>715</v>
      </c>
      <c r="E356" s="625" t="s">
        <v>715</v>
      </c>
      <c r="F356" s="625" t="s">
        <v>715</v>
      </c>
      <c r="G356" s="625" t="s">
        <v>715</v>
      </c>
      <c r="H356" s="625" t="s">
        <v>715</v>
      </c>
      <c r="I356" s="625" t="s">
        <v>715</v>
      </c>
      <c r="J356" s="625" t="s">
        <v>715</v>
      </c>
      <c r="K356" s="625" t="s">
        <v>715</v>
      </c>
      <c r="L356" s="625" t="s">
        <v>715</v>
      </c>
      <c r="M356" s="625" t="s">
        <v>715</v>
      </c>
      <c r="N356" s="625" t="s">
        <v>715</v>
      </c>
      <c r="O356" s="625" t="s">
        <v>715</v>
      </c>
      <c r="P356" s="625" t="s">
        <v>715</v>
      </c>
      <c r="Q356" s="625" t="s">
        <v>715</v>
      </c>
      <c r="R356" s="625" t="s">
        <v>715</v>
      </c>
      <c r="S356" s="625" t="s">
        <v>715</v>
      </c>
      <c r="T356" s="625" t="s">
        <v>715</v>
      </c>
      <c r="U356" s="625" t="s">
        <v>715</v>
      </c>
      <c r="V356" s="625" t="s">
        <v>715</v>
      </c>
      <c r="W356" s="625" t="s">
        <v>715</v>
      </c>
      <c r="X356" s="625" t="s">
        <v>715</v>
      </c>
      <c r="Y356" s="625" t="s">
        <v>715</v>
      </c>
      <c r="Z356" s="625" t="s">
        <v>715</v>
      </c>
      <c r="AA356" s="625" t="s">
        <v>715</v>
      </c>
      <c r="AB356" s="625" t="s">
        <v>715</v>
      </c>
      <c r="AC356" s="625" t="s">
        <v>715</v>
      </c>
      <c r="AD356" s="625" t="s">
        <v>715</v>
      </c>
      <c r="AE356" s="625" t="s">
        <v>715</v>
      </c>
      <c r="AF356" s="625" t="s">
        <v>715</v>
      </c>
      <c r="AG356" s="625" t="s">
        <v>715</v>
      </c>
      <c r="AH356" s="625" t="s">
        <v>715</v>
      </c>
      <c r="AI356" s="625" t="s">
        <v>715</v>
      </c>
      <c r="AJ356" s="625" t="s">
        <v>715</v>
      </c>
      <c r="AK356" s="625" t="s">
        <v>715</v>
      </c>
      <c r="AL356" s="625" t="s">
        <v>715</v>
      </c>
      <c r="AM356" s="625" t="s">
        <v>715</v>
      </c>
      <c r="AN356" s="625" t="s">
        <v>715</v>
      </c>
      <c r="AO356" s="625" t="s">
        <v>715</v>
      </c>
      <c r="AP356" s="625" t="s">
        <v>715</v>
      </c>
      <c r="AQ356" s="625">
        <v>0</v>
      </c>
      <c r="AR356" s="625" t="s">
        <v>715</v>
      </c>
      <c r="AS356" s="625">
        <v>0</v>
      </c>
    </row>
    <row r="357" spans="1:45" x14ac:dyDescent="0.25">
      <c r="A357" s="635" t="s">
        <v>1033</v>
      </c>
      <c r="B357" s="625" t="s">
        <v>715</v>
      </c>
      <c r="C357" s="625" t="s">
        <v>715</v>
      </c>
      <c r="D357" s="625" t="s">
        <v>715</v>
      </c>
      <c r="E357" s="625" t="s">
        <v>715</v>
      </c>
      <c r="F357" s="625" t="s">
        <v>715</v>
      </c>
      <c r="G357" s="625" t="s">
        <v>715</v>
      </c>
      <c r="H357" s="625" t="s">
        <v>715</v>
      </c>
      <c r="I357" s="625" t="s">
        <v>715</v>
      </c>
      <c r="J357" s="625" t="s">
        <v>715</v>
      </c>
      <c r="K357" s="625" t="s">
        <v>715</v>
      </c>
      <c r="L357" s="625" t="s">
        <v>715</v>
      </c>
      <c r="M357" s="625" t="s">
        <v>715</v>
      </c>
      <c r="N357" s="625" t="s">
        <v>715</v>
      </c>
      <c r="O357" s="625" t="s">
        <v>715</v>
      </c>
      <c r="P357" s="625" t="s">
        <v>715</v>
      </c>
      <c r="Q357" s="625" t="s">
        <v>715</v>
      </c>
      <c r="R357" s="625" t="s">
        <v>715</v>
      </c>
      <c r="S357" s="625" t="s">
        <v>715</v>
      </c>
      <c r="T357" s="625" t="s">
        <v>715</v>
      </c>
      <c r="U357" s="625" t="s">
        <v>715</v>
      </c>
      <c r="V357" s="625" t="s">
        <v>715</v>
      </c>
      <c r="W357" s="625" t="s">
        <v>715</v>
      </c>
      <c r="X357" s="625" t="s">
        <v>715</v>
      </c>
      <c r="Y357" s="625" t="s">
        <v>715</v>
      </c>
      <c r="Z357" s="625" t="s">
        <v>715</v>
      </c>
      <c r="AA357" s="625" t="s">
        <v>715</v>
      </c>
      <c r="AB357" s="625" t="s">
        <v>715</v>
      </c>
      <c r="AC357" s="625" t="s">
        <v>715</v>
      </c>
      <c r="AD357" s="625" t="s">
        <v>715</v>
      </c>
      <c r="AE357" s="625" t="s">
        <v>715</v>
      </c>
      <c r="AF357" s="625" t="s">
        <v>715</v>
      </c>
      <c r="AG357" s="625" t="s">
        <v>715</v>
      </c>
      <c r="AH357" s="625" t="s">
        <v>715</v>
      </c>
      <c r="AI357" s="625" t="s">
        <v>715</v>
      </c>
      <c r="AJ357" s="625" t="s">
        <v>715</v>
      </c>
      <c r="AK357" s="625" t="s">
        <v>715</v>
      </c>
      <c r="AL357" s="625" t="s">
        <v>715</v>
      </c>
      <c r="AM357" s="625" t="s">
        <v>715</v>
      </c>
      <c r="AN357" s="625" t="s">
        <v>715</v>
      </c>
      <c r="AO357" s="625" t="s">
        <v>715</v>
      </c>
      <c r="AP357" s="625" t="s">
        <v>715</v>
      </c>
      <c r="AQ357" s="625">
        <v>0</v>
      </c>
      <c r="AR357" s="625" t="s">
        <v>715</v>
      </c>
      <c r="AS357" s="625">
        <v>0</v>
      </c>
    </row>
    <row r="358" spans="1:45" x14ac:dyDescent="0.25">
      <c r="A358" s="635" t="s">
        <v>1043</v>
      </c>
      <c r="B358" s="625" t="s">
        <v>715</v>
      </c>
      <c r="C358" s="625" t="s">
        <v>715</v>
      </c>
      <c r="D358" s="625" t="s">
        <v>715</v>
      </c>
      <c r="E358" s="625" t="s">
        <v>715</v>
      </c>
      <c r="F358" s="625" t="s">
        <v>715</v>
      </c>
      <c r="G358" s="625" t="s">
        <v>715</v>
      </c>
      <c r="H358" s="625" t="s">
        <v>715</v>
      </c>
      <c r="I358" s="625" t="s">
        <v>715</v>
      </c>
      <c r="J358" s="625" t="s">
        <v>715</v>
      </c>
      <c r="K358" s="625" t="s">
        <v>715</v>
      </c>
      <c r="L358" s="625" t="s">
        <v>715</v>
      </c>
      <c r="M358" s="625" t="s">
        <v>715</v>
      </c>
      <c r="N358" s="625" t="s">
        <v>715</v>
      </c>
      <c r="O358" s="625" t="s">
        <v>715</v>
      </c>
      <c r="P358" s="625" t="s">
        <v>715</v>
      </c>
      <c r="Q358" s="625" t="s">
        <v>715</v>
      </c>
      <c r="R358" s="625" t="s">
        <v>715</v>
      </c>
      <c r="S358" s="625" t="s">
        <v>715</v>
      </c>
      <c r="T358" s="625" t="s">
        <v>715</v>
      </c>
      <c r="U358" s="625" t="s">
        <v>715</v>
      </c>
      <c r="V358" s="625" t="s">
        <v>715</v>
      </c>
      <c r="W358" s="625" t="s">
        <v>715</v>
      </c>
      <c r="X358" s="625" t="s">
        <v>715</v>
      </c>
      <c r="Y358" s="625" t="s">
        <v>715</v>
      </c>
      <c r="Z358" s="625" t="s">
        <v>715</v>
      </c>
      <c r="AA358" s="625" t="s">
        <v>715</v>
      </c>
      <c r="AB358" s="625" t="s">
        <v>715</v>
      </c>
      <c r="AC358" s="625" t="s">
        <v>715</v>
      </c>
      <c r="AD358" s="625" t="s">
        <v>715</v>
      </c>
      <c r="AE358" s="625" t="s">
        <v>715</v>
      </c>
      <c r="AF358" s="625" t="s">
        <v>715</v>
      </c>
      <c r="AG358" s="625" t="s">
        <v>715</v>
      </c>
      <c r="AH358" s="625" t="s">
        <v>715</v>
      </c>
      <c r="AI358" s="625" t="s">
        <v>715</v>
      </c>
      <c r="AJ358" s="625" t="s">
        <v>715</v>
      </c>
      <c r="AK358" s="625" t="s">
        <v>715</v>
      </c>
      <c r="AL358" s="625" t="s">
        <v>715</v>
      </c>
      <c r="AM358" s="625" t="s">
        <v>715</v>
      </c>
      <c r="AN358" s="625" t="s">
        <v>715</v>
      </c>
      <c r="AO358" s="625" t="s">
        <v>715</v>
      </c>
      <c r="AP358" s="625" t="s">
        <v>715</v>
      </c>
      <c r="AQ358" s="625">
        <v>0</v>
      </c>
      <c r="AR358" s="625" t="s">
        <v>715</v>
      </c>
      <c r="AS358" s="625">
        <v>0</v>
      </c>
    </row>
    <row r="359" spans="1:45" x14ac:dyDescent="0.25">
      <c r="A359" s="635" t="s">
        <v>1044</v>
      </c>
      <c r="B359" s="625" t="s">
        <v>715</v>
      </c>
      <c r="C359" s="625" t="s">
        <v>715</v>
      </c>
      <c r="D359" s="625" t="s">
        <v>715</v>
      </c>
      <c r="E359" s="625" t="s">
        <v>715</v>
      </c>
      <c r="F359" s="625" t="s">
        <v>715</v>
      </c>
      <c r="G359" s="625" t="s">
        <v>715</v>
      </c>
      <c r="H359" s="625" t="s">
        <v>715</v>
      </c>
      <c r="I359" s="625" t="s">
        <v>715</v>
      </c>
      <c r="J359" s="625" t="s">
        <v>715</v>
      </c>
      <c r="K359" s="625" t="s">
        <v>715</v>
      </c>
      <c r="L359" s="625" t="s">
        <v>715</v>
      </c>
      <c r="M359" s="625" t="s">
        <v>715</v>
      </c>
      <c r="N359" s="625" t="s">
        <v>715</v>
      </c>
      <c r="O359" s="625" t="s">
        <v>715</v>
      </c>
      <c r="P359" s="625" t="s">
        <v>715</v>
      </c>
      <c r="Q359" s="625" t="s">
        <v>715</v>
      </c>
      <c r="R359" s="625" t="s">
        <v>715</v>
      </c>
      <c r="S359" s="625" t="s">
        <v>715</v>
      </c>
      <c r="T359" s="625" t="s">
        <v>715</v>
      </c>
      <c r="U359" s="625" t="s">
        <v>715</v>
      </c>
      <c r="V359" s="625" t="s">
        <v>715</v>
      </c>
      <c r="W359" s="625" t="s">
        <v>715</v>
      </c>
      <c r="X359" s="625" t="s">
        <v>715</v>
      </c>
      <c r="Y359" s="625" t="s">
        <v>715</v>
      </c>
      <c r="Z359" s="625" t="s">
        <v>715</v>
      </c>
      <c r="AA359" s="625" t="s">
        <v>715</v>
      </c>
      <c r="AB359" s="625" t="s">
        <v>715</v>
      </c>
      <c r="AC359" s="625" t="s">
        <v>715</v>
      </c>
      <c r="AD359" s="625" t="s">
        <v>715</v>
      </c>
      <c r="AE359" s="625" t="s">
        <v>715</v>
      </c>
      <c r="AF359" s="625" t="s">
        <v>715</v>
      </c>
      <c r="AG359" s="625" t="s">
        <v>715</v>
      </c>
      <c r="AH359" s="625" t="s">
        <v>715</v>
      </c>
      <c r="AI359" s="625" t="s">
        <v>715</v>
      </c>
      <c r="AJ359" s="625" t="s">
        <v>715</v>
      </c>
      <c r="AK359" s="625" t="s">
        <v>715</v>
      </c>
      <c r="AL359" s="625" t="s">
        <v>715</v>
      </c>
      <c r="AM359" s="625" t="s">
        <v>715</v>
      </c>
      <c r="AN359" s="625" t="s">
        <v>715</v>
      </c>
      <c r="AO359" s="625" t="s">
        <v>715</v>
      </c>
      <c r="AP359" s="625" t="s">
        <v>715</v>
      </c>
      <c r="AQ359" s="625">
        <v>0</v>
      </c>
      <c r="AR359" s="625" t="s">
        <v>715</v>
      </c>
      <c r="AS359" s="625">
        <v>0</v>
      </c>
    </row>
    <row r="360" spans="1:45" x14ac:dyDescent="0.25">
      <c r="A360" s="635" t="s">
        <v>1045</v>
      </c>
      <c r="B360" s="625" t="s">
        <v>715</v>
      </c>
      <c r="C360" s="625" t="s">
        <v>715</v>
      </c>
      <c r="D360" s="625" t="s">
        <v>715</v>
      </c>
      <c r="E360" s="625" t="s">
        <v>715</v>
      </c>
      <c r="F360" s="625" t="s">
        <v>715</v>
      </c>
      <c r="G360" s="625" t="s">
        <v>715</v>
      </c>
      <c r="H360" s="625" t="s">
        <v>715</v>
      </c>
      <c r="I360" s="625" t="s">
        <v>715</v>
      </c>
      <c r="J360" s="625" t="s">
        <v>715</v>
      </c>
      <c r="K360" s="625" t="s">
        <v>715</v>
      </c>
      <c r="L360" s="625" t="s">
        <v>715</v>
      </c>
      <c r="M360" s="625" t="s">
        <v>715</v>
      </c>
      <c r="N360" s="625" t="s">
        <v>715</v>
      </c>
      <c r="O360" s="625" t="s">
        <v>715</v>
      </c>
      <c r="P360" s="625" t="s">
        <v>715</v>
      </c>
      <c r="Q360" s="625" t="s">
        <v>715</v>
      </c>
      <c r="R360" s="625" t="s">
        <v>715</v>
      </c>
      <c r="S360" s="625" t="s">
        <v>715</v>
      </c>
      <c r="T360" s="625" t="s">
        <v>715</v>
      </c>
      <c r="U360" s="625" t="s">
        <v>715</v>
      </c>
      <c r="V360" s="625" t="s">
        <v>715</v>
      </c>
      <c r="W360" s="625" t="s">
        <v>715</v>
      </c>
      <c r="X360" s="625" t="s">
        <v>715</v>
      </c>
      <c r="Y360" s="625" t="s">
        <v>715</v>
      </c>
      <c r="Z360" s="625" t="s">
        <v>715</v>
      </c>
      <c r="AA360" s="625" t="s">
        <v>715</v>
      </c>
      <c r="AB360" s="625" t="s">
        <v>715</v>
      </c>
      <c r="AC360" s="625" t="s">
        <v>715</v>
      </c>
      <c r="AD360" s="625" t="s">
        <v>715</v>
      </c>
      <c r="AE360" s="625" t="s">
        <v>715</v>
      </c>
      <c r="AF360" s="625" t="s">
        <v>715</v>
      </c>
      <c r="AG360" s="625" t="s">
        <v>715</v>
      </c>
      <c r="AH360" s="625" t="s">
        <v>715</v>
      </c>
      <c r="AI360" s="625" t="s">
        <v>715</v>
      </c>
      <c r="AJ360" s="625" t="s">
        <v>715</v>
      </c>
      <c r="AK360" s="625" t="s">
        <v>715</v>
      </c>
      <c r="AL360" s="625" t="s">
        <v>715</v>
      </c>
      <c r="AM360" s="625" t="s">
        <v>715</v>
      </c>
      <c r="AN360" s="625" t="s">
        <v>715</v>
      </c>
      <c r="AO360" s="625" t="s">
        <v>715</v>
      </c>
      <c r="AP360" s="625" t="s">
        <v>715</v>
      </c>
      <c r="AQ360" s="625">
        <v>0</v>
      </c>
      <c r="AR360" s="625" t="s">
        <v>715</v>
      </c>
      <c r="AS360" s="625">
        <v>0</v>
      </c>
    </row>
    <row r="361" spans="1:45" x14ac:dyDescent="0.25">
      <c r="B361" s="636"/>
      <c r="C361" s="636"/>
      <c r="D361" s="636"/>
      <c r="E361" s="636"/>
      <c r="F361" s="636"/>
      <c r="G361" s="636"/>
      <c r="H361" s="636"/>
      <c r="I361" s="636"/>
      <c r="J361" s="636"/>
      <c r="K361" s="636"/>
      <c r="L361" s="636"/>
      <c r="M361" s="636"/>
      <c r="N361" s="636"/>
      <c r="O361" s="636"/>
      <c r="P361" s="636"/>
      <c r="Q361" s="636"/>
      <c r="R361" s="636"/>
      <c r="S361" s="636"/>
      <c r="T361" s="636"/>
      <c r="U361" s="636"/>
      <c r="V361" s="636"/>
      <c r="W361" s="636"/>
      <c r="X361" s="636"/>
      <c r="Y361" s="636"/>
      <c r="Z361" s="636"/>
      <c r="AA361" s="636"/>
      <c r="AB361" s="636"/>
      <c r="AC361" s="636"/>
      <c r="AD361" s="636"/>
      <c r="AE361" s="636"/>
      <c r="AF361" s="636"/>
      <c r="AG361" s="636"/>
      <c r="AH361" s="636"/>
      <c r="AI361" s="636"/>
      <c r="AJ361" s="636"/>
      <c r="AK361" s="636"/>
      <c r="AL361" s="636"/>
      <c r="AM361" s="636"/>
      <c r="AN361" s="636"/>
      <c r="AO361" s="636"/>
      <c r="AP361" s="636"/>
      <c r="AQ361" s="636"/>
      <c r="AR361" s="636"/>
      <c r="AS361" s="625"/>
    </row>
    <row r="362" spans="1:45" ht="30" customHeight="1" thickBot="1" x14ac:dyDescent="0.3">
      <c r="A362" s="637" t="s">
        <v>1046</v>
      </c>
      <c r="B362" s="632">
        <v>38</v>
      </c>
      <c r="C362" s="632">
        <v>21</v>
      </c>
      <c r="D362" s="632">
        <v>7</v>
      </c>
      <c r="E362" s="632">
        <v>2</v>
      </c>
      <c r="F362" s="632">
        <v>5</v>
      </c>
      <c r="G362" s="632">
        <v>11</v>
      </c>
      <c r="H362" s="632">
        <v>1</v>
      </c>
      <c r="I362" s="632">
        <v>2</v>
      </c>
      <c r="J362" s="632">
        <v>5</v>
      </c>
      <c r="K362" s="632">
        <v>2</v>
      </c>
      <c r="L362" s="632">
        <v>3</v>
      </c>
      <c r="M362" s="632">
        <v>5</v>
      </c>
      <c r="N362" s="632">
        <v>4</v>
      </c>
      <c r="O362" s="632">
        <v>8</v>
      </c>
      <c r="P362" s="632">
        <v>2</v>
      </c>
      <c r="Q362" s="632">
        <v>5</v>
      </c>
      <c r="R362" s="632">
        <v>0</v>
      </c>
      <c r="S362" s="632">
        <v>2</v>
      </c>
      <c r="T362" s="632">
        <v>2</v>
      </c>
      <c r="U362" s="632">
        <v>0</v>
      </c>
      <c r="V362" s="632">
        <v>3</v>
      </c>
      <c r="W362" s="632">
        <v>0</v>
      </c>
      <c r="X362" s="632">
        <v>2</v>
      </c>
      <c r="Y362" s="632">
        <v>1</v>
      </c>
      <c r="Z362" s="632">
        <v>7</v>
      </c>
      <c r="AA362" s="632">
        <v>4</v>
      </c>
      <c r="AB362" s="632">
        <v>6</v>
      </c>
      <c r="AC362" s="632">
        <v>1</v>
      </c>
      <c r="AD362" s="632">
        <v>10</v>
      </c>
      <c r="AE362" s="632">
        <v>10</v>
      </c>
      <c r="AF362" s="632">
        <v>3</v>
      </c>
      <c r="AG362" s="632">
        <v>0</v>
      </c>
      <c r="AH362" s="632">
        <v>4</v>
      </c>
      <c r="AI362" s="632">
        <v>2</v>
      </c>
      <c r="AJ362" s="632">
        <v>0</v>
      </c>
      <c r="AK362" s="632">
        <v>1</v>
      </c>
      <c r="AL362" s="632">
        <v>4</v>
      </c>
      <c r="AM362" s="632">
        <v>2</v>
      </c>
      <c r="AN362" s="632">
        <v>6</v>
      </c>
      <c r="AO362" s="632">
        <v>5</v>
      </c>
      <c r="AP362" s="632">
        <v>3</v>
      </c>
      <c r="AQ362" s="632">
        <v>199</v>
      </c>
      <c r="AR362" s="632">
        <v>105</v>
      </c>
      <c r="AS362" s="632">
        <v>304</v>
      </c>
    </row>
    <row r="363" spans="1:45" ht="30" customHeight="1" x14ac:dyDescent="0.25">
      <c r="A363" s="638" t="s">
        <v>1047</v>
      </c>
      <c r="B363" s="639">
        <v>332</v>
      </c>
      <c r="C363" s="639">
        <v>307</v>
      </c>
      <c r="D363" s="639">
        <v>102</v>
      </c>
      <c r="E363" s="639">
        <v>45</v>
      </c>
      <c r="F363" s="639">
        <v>54</v>
      </c>
      <c r="G363" s="639">
        <v>112</v>
      </c>
      <c r="H363" s="639">
        <v>66</v>
      </c>
      <c r="I363" s="639">
        <v>50</v>
      </c>
      <c r="J363" s="639">
        <v>65</v>
      </c>
      <c r="K363" s="639">
        <v>52</v>
      </c>
      <c r="L363" s="639">
        <v>55</v>
      </c>
      <c r="M363" s="639">
        <v>41</v>
      </c>
      <c r="N363" s="639">
        <v>59</v>
      </c>
      <c r="O363" s="639">
        <v>60</v>
      </c>
      <c r="P363" s="639">
        <v>35</v>
      </c>
      <c r="Q363" s="639">
        <v>43</v>
      </c>
      <c r="R363" s="639">
        <v>45</v>
      </c>
      <c r="S363" s="639">
        <v>49</v>
      </c>
      <c r="T363" s="639">
        <v>31</v>
      </c>
      <c r="U363" s="639">
        <v>65</v>
      </c>
      <c r="V363" s="639">
        <v>95</v>
      </c>
      <c r="W363" s="639">
        <v>35</v>
      </c>
      <c r="X363" s="639">
        <v>64</v>
      </c>
      <c r="Y363" s="639">
        <v>44</v>
      </c>
      <c r="Z363" s="639">
        <v>79</v>
      </c>
      <c r="AA363" s="639">
        <v>43</v>
      </c>
      <c r="AB363" s="639">
        <v>75</v>
      </c>
      <c r="AC363" s="639">
        <v>78</v>
      </c>
      <c r="AD363" s="639">
        <v>139</v>
      </c>
      <c r="AE363" s="639">
        <v>95</v>
      </c>
      <c r="AF363" s="639">
        <v>22</v>
      </c>
      <c r="AG363" s="639">
        <v>40</v>
      </c>
      <c r="AH363" s="639">
        <v>39</v>
      </c>
      <c r="AI363" s="639">
        <v>20</v>
      </c>
      <c r="AJ363" s="639">
        <v>24</v>
      </c>
      <c r="AK363" s="639">
        <v>29</v>
      </c>
      <c r="AL363" s="639">
        <v>46</v>
      </c>
      <c r="AM363" s="639">
        <v>20</v>
      </c>
      <c r="AN363" s="639">
        <v>50</v>
      </c>
      <c r="AO363" s="639">
        <v>39</v>
      </c>
      <c r="AP363" s="639">
        <v>22</v>
      </c>
      <c r="AQ363" s="639">
        <v>2766</v>
      </c>
      <c r="AR363" s="639"/>
      <c r="AS363" s="639"/>
    </row>
    <row r="364" spans="1:45" ht="5.0999999999999996" customHeight="1" thickBot="1" x14ac:dyDescent="0.3">
      <c r="A364" s="640"/>
      <c r="B364" s="640"/>
      <c r="C364" s="640"/>
      <c r="D364" s="640"/>
      <c r="E364" s="640"/>
      <c r="F364" s="640"/>
      <c r="G364" s="640"/>
      <c r="H364" s="640"/>
      <c r="I364" s="640"/>
      <c r="J364" s="640"/>
      <c r="K364" s="640"/>
      <c r="L364" s="640"/>
      <c r="M364" s="640"/>
      <c r="N364" s="640"/>
      <c r="O364" s="640"/>
      <c r="P364" s="640"/>
      <c r="Q364" s="640"/>
      <c r="R364" s="640"/>
      <c r="S364" s="640"/>
      <c r="T364" s="640"/>
      <c r="U364" s="640"/>
      <c r="V364" s="640"/>
      <c r="W364" s="640"/>
      <c r="X364" s="640"/>
      <c r="Y364" s="640"/>
      <c r="Z364" s="640"/>
      <c r="AA364" s="640"/>
      <c r="AB364" s="640"/>
      <c r="AC364" s="640"/>
      <c r="AD364" s="640"/>
      <c r="AE364" s="640"/>
      <c r="AF364" s="640"/>
      <c r="AG364" s="640"/>
      <c r="AH364" s="640"/>
      <c r="AI364" s="640"/>
      <c r="AJ364" s="640"/>
      <c r="AK364" s="640"/>
      <c r="AL364" s="640"/>
      <c r="AM364" s="640"/>
      <c r="AN364" s="640"/>
      <c r="AO364" s="640"/>
      <c r="AP364" s="640"/>
      <c r="AQ364" s="640"/>
      <c r="AR364" s="640"/>
      <c r="AS364" s="640"/>
    </row>
    <row r="365" spans="1:45" ht="13.5" thickTop="1" x14ac:dyDescent="0.25"/>
    <row r="366" spans="1:45" x14ac:dyDescent="0.25">
      <c r="A366" s="616" t="s">
        <v>1048</v>
      </c>
    </row>
  </sheetData>
  <mergeCells count="9">
    <mergeCell ref="AR20:AR21"/>
    <mergeCell ref="AS20:AS21"/>
    <mergeCell ref="A1:AS1"/>
    <mergeCell ref="A2:AS2"/>
    <mergeCell ref="A3:AS3"/>
    <mergeCell ref="A4:AS4"/>
    <mergeCell ref="A5:AS5"/>
    <mergeCell ref="AR7:AR8"/>
    <mergeCell ref="AS7:AS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366"/>
  <sheetViews>
    <sheetView zoomScale="85" zoomScaleNormal="85" workbookViewId="0">
      <selection activeCell="P22" sqref="P22"/>
    </sheetView>
  </sheetViews>
  <sheetFormatPr baseColWidth="10" defaultColWidth="9.140625" defaultRowHeight="12.75" x14ac:dyDescent="0.25"/>
  <cols>
    <col min="1" max="1" width="44.140625" style="616" customWidth="1"/>
    <col min="2" max="10" width="8.7109375" style="616" customWidth="1"/>
    <col min="11" max="12" width="15.7109375" style="616" customWidth="1"/>
    <col min="13" max="16384" width="9.140625" style="616"/>
  </cols>
  <sheetData>
    <row r="1" spans="1:14" ht="18" x14ac:dyDescent="0.25">
      <c r="A1" s="692"/>
      <c r="B1" s="692"/>
      <c r="C1" s="692"/>
      <c r="D1" s="692"/>
      <c r="E1" s="692"/>
      <c r="F1" s="692"/>
      <c r="G1" s="692"/>
      <c r="H1" s="692"/>
      <c r="I1" s="692"/>
      <c r="J1" s="692"/>
      <c r="K1" s="692"/>
      <c r="L1" s="692"/>
      <c r="N1" s="641" t="s">
        <v>409</v>
      </c>
    </row>
    <row r="2" spans="1:14" ht="18" x14ac:dyDescent="0.25">
      <c r="A2" s="693" t="s">
        <v>254</v>
      </c>
      <c r="B2" s="693"/>
      <c r="C2" s="693"/>
      <c r="D2" s="693"/>
      <c r="E2" s="693"/>
      <c r="F2" s="693"/>
      <c r="G2" s="693"/>
      <c r="H2" s="693"/>
      <c r="I2" s="693"/>
      <c r="J2" s="693"/>
      <c r="K2" s="693"/>
      <c r="L2" s="693"/>
    </row>
    <row r="3" spans="1:14" ht="18" x14ac:dyDescent="0.25">
      <c r="A3" s="694" t="s">
        <v>709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</row>
    <row r="4" spans="1:14" ht="18" x14ac:dyDescent="0.25">
      <c r="A4" s="693" t="s">
        <v>140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</row>
    <row r="5" spans="1:14" ht="18" x14ac:dyDescent="0.25">
      <c r="A5" s="693"/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</row>
    <row r="6" spans="1:14" ht="13.5" thickBot="1" x14ac:dyDescent="0.3">
      <c r="B6" s="617"/>
      <c r="C6" s="617"/>
      <c r="D6" s="617"/>
      <c r="E6" s="617"/>
      <c r="F6" s="617"/>
      <c r="G6" s="617"/>
      <c r="H6" s="617"/>
      <c r="I6" s="617"/>
    </row>
    <row r="7" spans="1:14" ht="20.100000000000001" customHeight="1" thickBot="1" x14ac:dyDescent="0.3">
      <c r="A7" s="618"/>
      <c r="B7" s="619" t="s">
        <v>710</v>
      </c>
      <c r="C7" s="619"/>
      <c r="D7" s="619"/>
      <c r="E7" s="619"/>
      <c r="F7" s="619"/>
      <c r="G7" s="619"/>
      <c r="H7" s="619"/>
      <c r="I7" s="619"/>
      <c r="J7" s="620"/>
      <c r="K7" s="695" t="s">
        <v>711</v>
      </c>
      <c r="L7" s="697" t="s">
        <v>712</v>
      </c>
    </row>
    <row r="8" spans="1:14" ht="13.5" thickBot="1" x14ac:dyDescent="0.3">
      <c r="A8" s="618"/>
      <c r="B8" s="621" t="s">
        <v>255</v>
      </c>
      <c r="C8" s="621" t="s">
        <v>256</v>
      </c>
      <c r="D8" s="621" t="s">
        <v>257</v>
      </c>
      <c r="E8" s="621" t="s">
        <v>258</v>
      </c>
      <c r="F8" s="621" t="s">
        <v>259</v>
      </c>
      <c r="G8" s="621" t="s">
        <v>260</v>
      </c>
      <c r="H8" s="621" t="s">
        <v>261</v>
      </c>
      <c r="I8" s="621" t="s">
        <v>262</v>
      </c>
      <c r="J8" s="622" t="s">
        <v>75</v>
      </c>
      <c r="K8" s="696"/>
      <c r="L8" s="698"/>
    </row>
    <row r="9" spans="1:14" ht="13.5" thickTop="1" x14ac:dyDescent="0.25">
      <c r="A9" s="623" t="s">
        <v>713</v>
      </c>
      <c r="B9" s="624">
        <v>13</v>
      </c>
      <c r="C9" s="624">
        <v>44</v>
      </c>
      <c r="D9" s="624">
        <v>42</v>
      </c>
      <c r="E9" s="624">
        <v>2</v>
      </c>
      <c r="F9" s="624">
        <v>15</v>
      </c>
      <c r="G9" s="624">
        <v>29</v>
      </c>
      <c r="H9" s="624">
        <v>3</v>
      </c>
      <c r="I9" s="624">
        <v>43</v>
      </c>
      <c r="J9" s="624">
        <v>191</v>
      </c>
      <c r="K9" s="624">
        <v>4</v>
      </c>
      <c r="L9" s="624">
        <v>195</v>
      </c>
    </row>
    <row r="10" spans="1:14" x14ac:dyDescent="0.25">
      <c r="A10" s="616" t="s">
        <v>714</v>
      </c>
      <c r="B10" s="625">
        <v>1</v>
      </c>
      <c r="C10" s="625">
        <v>4</v>
      </c>
      <c r="D10" s="625">
        <v>2</v>
      </c>
      <c r="E10" s="625" t="s">
        <v>715</v>
      </c>
      <c r="F10" s="625">
        <v>1</v>
      </c>
      <c r="G10" s="625">
        <v>1</v>
      </c>
      <c r="H10" s="625" t="s">
        <v>715</v>
      </c>
      <c r="I10" s="625">
        <v>3</v>
      </c>
      <c r="J10" s="625">
        <v>12</v>
      </c>
      <c r="K10" s="625" t="s">
        <v>715</v>
      </c>
      <c r="L10" s="625">
        <v>12</v>
      </c>
    </row>
    <row r="11" spans="1:14" x14ac:dyDescent="0.25">
      <c r="A11" s="616" t="s">
        <v>716</v>
      </c>
      <c r="B11" s="625">
        <v>1</v>
      </c>
      <c r="C11" s="625">
        <v>7</v>
      </c>
      <c r="D11" s="625">
        <v>18</v>
      </c>
      <c r="E11" s="625" t="s">
        <v>715</v>
      </c>
      <c r="F11" s="625">
        <v>1</v>
      </c>
      <c r="G11" s="625">
        <v>5</v>
      </c>
      <c r="H11" s="625">
        <v>1</v>
      </c>
      <c r="I11" s="625">
        <v>8</v>
      </c>
      <c r="J11" s="625">
        <v>41</v>
      </c>
      <c r="K11" s="625">
        <v>2</v>
      </c>
      <c r="L11" s="625">
        <v>43</v>
      </c>
    </row>
    <row r="12" spans="1:14" x14ac:dyDescent="0.25">
      <c r="A12" s="616" t="s">
        <v>521</v>
      </c>
      <c r="B12" s="625">
        <v>1</v>
      </c>
      <c r="C12" s="625">
        <v>7</v>
      </c>
      <c r="D12" s="625">
        <v>9</v>
      </c>
      <c r="E12" s="625" t="s">
        <v>715</v>
      </c>
      <c r="F12" s="625">
        <v>1</v>
      </c>
      <c r="G12" s="625">
        <v>7</v>
      </c>
      <c r="H12" s="625">
        <v>2</v>
      </c>
      <c r="I12" s="625">
        <v>5</v>
      </c>
      <c r="J12" s="625">
        <v>32</v>
      </c>
      <c r="K12" s="625" t="s">
        <v>715</v>
      </c>
      <c r="L12" s="625">
        <v>32</v>
      </c>
    </row>
    <row r="13" spans="1:14" x14ac:dyDescent="0.25">
      <c r="A13" s="616" t="s">
        <v>523</v>
      </c>
      <c r="B13" s="625">
        <v>3</v>
      </c>
      <c r="C13" s="625">
        <v>3</v>
      </c>
      <c r="D13" s="625">
        <v>1</v>
      </c>
      <c r="E13" s="625" t="s">
        <v>715</v>
      </c>
      <c r="F13" s="625">
        <v>3</v>
      </c>
      <c r="G13" s="625">
        <v>2</v>
      </c>
      <c r="H13" s="625" t="s">
        <v>715</v>
      </c>
      <c r="I13" s="625">
        <v>3</v>
      </c>
      <c r="J13" s="625">
        <v>15</v>
      </c>
      <c r="K13" s="625" t="s">
        <v>715</v>
      </c>
      <c r="L13" s="625">
        <v>15</v>
      </c>
    </row>
    <row r="14" spans="1:14" x14ac:dyDescent="0.25">
      <c r="A14" s="616" t="s">
        <v>526</v>
      </c>
      <c r="B14" s="625">
        <v>1</v>
      </c>
      <c r="C14" s="625">
        <v>4</v>
      </c>
      <c r="D14" s="625">
        <v>3</v>
      </c>
      <c r="E14" s="625" t="s">
        <v>715</v>
      </c>
      <c r="F14" s="625">
        <v>2</v>
      </c>
      <c r="G14" s="625">
        <v>2</v>
      </c>
      <c r="H14" s="625" t="s">
        <v>715</v>
      </c>
      <c r="I14" s="625">
        <v>5</v>
      </c>
      <c r="J14" s="625">
        <v>17</v>
      </c>
      <c r="K14" s="625" t="s">
        <v>715</v>
      </c>
      <c r="L14" s="625">
        <v>17</v>
      </c>
    </row>
    <row r="15" spans="1:14" x14ac:dyDescent="0.25">
      <c r="A15" s="616" t="s">
        <v>528</v>
      </c>
      <c r="B15" s="625">
        <v>1</v>
      </c>
      <c r="C15" s="625">
        <v>3</v>
      </c>
      <c r="D15" s="625">
        <v>2</v>
      </c>
      <c r="E15" s="625" t="s">
        <v>715</v>
      </c>
      <c r="F15" s="625">
        <v>1</v>
      </c>
      <c r="G15" s="625">
        <v>3</v>
      </c>
      <c r="H15" s="625" t="s">
        <v>715</v>
      </c>
      <c r="I15" s="625">
        <v>3</v>
      </c>
      <c r="J15" s="625">
        <v>13</v>
      </c>
      <c r="K15" s="625" t="s">
        <v>715</v>
      </c>
      <c r="L15" s="625">
        <v>13</v>
      </c>
    </row>
    <row r="16" spans="1:14" x14ac:dyDescent="0.25">
      <c r="A16" s="616" t="s">
        <v>524</v>
      </c>
      <c r="B16" s="625">
        <v>2</v>
      </c>
      <c r="C16" s="625">
        <v>3</v>
      </c>
      <c r="D16" s="625">
        <v>1</v>
      </c>
      <c r="E16" s="625">
        <v>1</v>
      </c>
      <c r="F16" s="625" t="s">
        <v>715</v>
      </c>
      <c r="G16" s="625">
        <v>2</v>
      </c>
      <c r="H16" s="625" t="s">
        <v>715</v>
      </c>
      <c r="I16" s="625">
        <v>3</v>
      </c>
      <c r="J16" s="625">
        <v>12</v>
      </c>
      <c r="K16" s="625" t="s">
        <v>715</v>
      </c>
      <c r="L16" s="625">
        <v>12</v>
      </c>
    </row>
    <row r="17" spans="1:12" x14ac:dyDescent="0.25">
      <c r="A17" s="616" t="s">
        <v>717</v>
      </c>
      <c r="B17" s="625">
        <v>2</v>
      </c>
      <c r="C17" s="625">
        <v>10</v>
      </c>
      <c r="D17" s="625">
        <v>5</v>
      </c>
      <c r="E17" s="625">
        <v>1</v>
      </c>
      <c r="F17" s="625">
        <v>6</v>
      </c>
      <c r="G17" s="625">
        <v>6</v>
      </c>
      <c r="H17" s="625" t="s">
        <v>715</v>
      </c>
      <c r="I17" s="625">
        <v>10</v>
      </c>
      <c r="J17" s="625">
        <v>40</v>
      </c>
      <c r="K17" s="625">
        <v>2</v>
      </c>
      <c r="L17" s="625">
        <v>42</v>
      </c>
    </row>
    <row r="18" spans="1:12" x14ac:dyDescent="0.25">
      <c r="A18" s="616" t="s">
        <v>718</v>
      </c>
      <c r="B18" s="625" t="s">
        <v>715</v>
      </c>
      <c r="C18" s="625">
        <v>2</v>
      </c>
      <c r="D18" s="625">
        <v>1</v>
      </c>
      <c r="E18" s="625" t="s">
        <v>715</v>
      </c>
      <c r="F18" s="625" t="s">
        <v>715</v>
      </c>
      <c r="G18" s="625" t="s">
        <v>715</v>
      </c>
      <c r="H18" s="625" t="s">
        <v>715</v>
      </c>
      <c r="I18" s="625">
        <v>2</v>
      </c>
      <c r="J18" s="625">
        <v>5</v>
      </c>
      <c r="K18" s="625" t="s">
        <v>715</v>
      </c>
      <c r="L18" s="625">
        <v>5</v>
      </c>
    </row>
    <row r="19" spans="1:12" x14ac:dyDescent="0.25">
      <c r="A19" s="616" t="s">
        <v>719</v>
      </c>
      <c r="B19" s="625">
        <v>1</v>
      </c>
      <c r="C19" s="625">
        <v>1</v>
      </c>
      <c r="D19" s="625" t="s">
        <v>715</v>
      </c>
      <c r="E19" s="625" t="s">
        <v>715</v>
      </c>
      <c r="F19" s="625" t="s">
        <v>715</v>
      </c>
      <c r="G19" s="625">
        <v>1</v>
      </c>
      <c r="H19" s="625" t="s">
        <v>715</v>
      </c>
      <c r="I19" s="625">
        <v>1</v>
      </c>
      <c r="J19" s="625">
        <v>4</v>
      </c>
      <c r="K19" s="625" t="s">
        <v>715</v>
      </c>
      <c r="L19" s="625">
        <v>4</v>
      </c>
    </row>
    <row r="20" spans="1:12" hidden="1" x14ac:dyDescent="0.25">
      <c r="A20" s="618"/>
      <c r="B20" s="626" t="s">
        <v>720</v>
      </c>
      <c r="C20" s="626"/>
      <c r="D20" s="626"/>
      <c r="E20" s="626"/>
      <c r="F20" s="626"/>
      <c r="G20" s="626"/>
      <c r="H20" s="626"/>
      <c r="I20" s="626"/>
      <c r="J20" s="627"/>
      <c r="K20" s="690" t="s">
        <v>721</v>
      </c>
      <c r="L20" s="690" t="s">
        <v>712</v>
      </c>
    </row>
    <row r="21" spans="1:12" ht="13.5" hidden="1" customHeight="1" thickBot="1" x14ac:dyDescent="0.3">
      <c r="A21" s="628"/>
      <c r="B21" s="629" t="s">
        <v>36</v>
      </c>
      <c r="C21" s="629" t="s">
        <v>37</v>
      </c>
      <c r="D21" s="629" t="s">
        <v>38</v>
      </c>
      <c r="E21" s="629" t="s">
        <v>39</v>
      </c>
      <c r="F21" s="629" t="s">
        <v>40</v>
      </c>
      <c r="G21" s="629" t="s">
        <v>42</v>
      </c>
      <c r="H21" s="629" t="s">
        <v>43</v>
      </c>
      <c r="I21" s="629" t="s">
        <v>41</v>
      </c>
      <c r="J21" s="630" t="s">
        <v>75</v>
      </c>
      <c r="K21" s="691"/>
      <c r="L21" s="691"/>
    </row>
    <row r="22" spans="1:12" x14ac:dyDescent="0.25">
      <c r="A22" s="631" t="s">
        <v>722</v>
      </c>
      <c r="B22" s="632">
        <v>17</v>
      </c>
      <c r="C22" s="632">
        <v>55</v>
      </c>
      <c r="D22" s="632">
        <v>27</v>
      </c>
      <c r="E22" s="632">
        <v>3</v>
      </c>
      <c r="F22" s="632">
        <v>13</v>
      </c>
      <c r="G22" s="632">
        <v>24</v>
      </c>
      <c r="H22" s="632">
        <v>2</v>
      </c>
      <c r="I22" s="632">
        <v>17</v>
      </c>
      <c r="J22" s="632">
        <v>158</v>
      </c>
      <c r="K22" s="632">
        <v>0</v>
      </c>
      <c r="L22" s="632">
        <v>158</v>
      </c>
    </row>
    <row r="23" spans="1:12" x14ac:dyDescent="0.25">
      <c r="A23" s="633" t="s">
        <v>94</v>
      </c>
      <c r="B23" s="634">
        <v>1</v>
      </c>
      <c r="C23" s="634">
        <v>5</v>
      </c>
      <c r="D23" s="634">
        <v>1</v>
      </c>
      <c r="E23" s="634">
        <v>0</v>
      </c>
      <c r="F23" s="634">
        <v>0</v>
      </c>
      <c r="G23" s="634">
        <v>4</v>
      </c>
      <c r="H23" s="634">
        <v>0</v>
      </c>
      <c r="I23" s="634">
        <v>0</v>
      </c>
      <c r="J23" s="634">
        <v>11</v>
      </c>
      <c r="K23" s="634">
        <v>0</v>
      </c>
      <c r="L23" s="634">
        <v>11</v>
      </c>
    </row>
    <row r="24" spans="1:12" x14ac:dyDescent="0.25">
      <c r="A24" s="635" t="s">
        <v>723</v>
      </c>
      <c r="B24" s="625" t="s">
        <v>715</v>
      </c>
      <c r="C24" s="625" t="s">
        <v>715</v>
      </c>
      <c r="D24" s="625" t="s">
        <v>715</v>
      </c>
      <c r="E24" s="625" t="s">
        <v>715</v>
      </c>
      <c r="F24" s="625" t="s">
        <v>715</v>
      </c>
      <c r="G24" s="625" t="s">
        <v>715</v>
      </c>
      <c r="H24" s="625" t="s">
        <v>715</v>
      </c>
      <c r="I24" s="625" t="s">
        <v>715</v>
      </c>
      <c r="J24" s="625">
        <v>0</v>
      </c>
      <c r="K24" s="625" t="s">
        <v>715</v>
      </c>
      <c r="L24" s="625">
        <v>0</v>
      </c>
    </row>
    <row r="25" spans="1:12" x14ac:dyDescent="0.25">
      <c r="A25" s="635" t="s">
        <v>724</v>
      </c>
      <c r="B25" s="625" t="s">
        <v>715</v>
      </c>
      <c r="C25" s="625">
        <v>1</v>
      </c>
      <c r="D25" s="625" t="s">
        <v>715</v>
      </c>
      <c r="E25" s="625" t="s">
        <v>715</v>
      </c>
      <c r="F25" s="625" t="s">
        <v>715</v>
      </c>
      <c r="G25" s="625">
        <v>1</v>
      </c>
      <c r="H25" s="625" t="s">
        <v>715</v>
      </c>
      <c r="I25" s="625" t="s">
        <v>715</v>
      </c>
      <c r="J25" s="625">
        <v>2</v>
      </c>
      <c r="K25" s="625" t="s">
        <v>715</v>
      </c>
      <c r="L25" s="625">
        <v>2</v>
      </c>
    </row>
    <row r="26" spans="1:12" x14ac:dyDescent="0.25">
      <c r="A26" s="635" t="s">
        <v>725</v>
      </c>
      <c r="B26" s="625" t="s">
        <v>715</v>
      </c>
      <c r="C26" s="625">
        <v>1</v>
      </c>
      <c r="D26" s="625" t="s">
        <v>715</v>
      </c>
      <c r="E26" s="625" t="s">
        <v>715</v>
      </c>
      <c r="F26" s="625" t="s">
        <v>715</v>
      </c>
      <c r="G26" s="625" t="s">
        <v>715</v>
      </c>
      <c r="H26" s="625" t="s">
        <v>715</v>
      </c>
      <c r="I26" s="625" t="s">
        <v>715</v>
      </c>
      <c r="J26" s="625">
        <v>1</v>
      </c>
      <c r="K26" s="625" t="s">
        <v>715</v>
      </c>
      <c r="L26" s="625">
        <v>1</v>
      </c>
    </row>
    <row r="27" spans="1:12" x14ac:dyDescent="0.25">
      <c r="A27" s="635" t="s">
        <v>726</v>
      </c>
      <c r="B27" s="625" t="s">
        <v>715</v>
      </c>
      <c r="C27" s="625" t="s">
        <v>715</v>
      </c>
      <c r="D27" s="625" t="s">
        <v>715</v>
      </c>
      <c r="E27" s="625" t="s">
        <v>715</v>
      </c>
      <c r="F27" s="625" t="s">
        <v>715</v>
      </c>
      <c r="G27" s="625" t="s">
        <v>715</v>
      </c>
      <c r="H27" s="625" t="s">
        <v>715</v>
      </c>
      <c r="I27" s="625" t="s">
        <v>715</v>
      </c>
      <c r="J27" s="625">
        <v>0</v>
      </c>
      <c r="K27" s="625" t="s">
        <v>715</v>
      </c>
      <c r="L27" s="625">
        <v>0</v>
      </c>
    </row>
    <row r="28" spans="1:12" x14ac:dyDescent="0.25">
      <c r="A28" s="635" t="s">
        <v>727</v>
      </c>
      <c r="B28" s="625" t="s">
        <v>715</v>
      </c>
      <c r="C28" s="625">
        <v>1</v>
      </c>
      <c r="D28" s="625" t="s">
        <v>715</v>
      </c>
      <c r="E28" s="625" t="s">
        <v>715</v>
      </c>
      <c r="F28" s="625" t="s">
        <v>715</v>
      </c>
      <c r="G28" s="625" t="s">
        <v>715</v>
      </c>
      <c r="H28" s="625" t="s">
        <v>715</v>
      </c>
      <c r="I28" s="625" t="s">
        <v>715</v>
      </c>
      <c r="J28" s="625">
        <v>1</v>
      </c>
      <c r="K28" s="625" t="s">
        <v>715</v>
      </c>
      <c r="L28" s="625">
        <v>1</v>
      </c>
    </row>
    <row r="29" spans="1:12" x14ac:dyDescent="0.25">
      <c r="A29" s="635" t="s">
        <v>728</v>
      </c>
      <c r="B29" s="625" t="s">
        <v>715</v>
      </c>
      <c r="C29" s="625" t="s">
        <v>715</v>
      </c>
      <c r="D29" s="625" t="s">
        <v>715</v>
      </c>
      <c r="E29" s="625" t="s">
        <v>715</v>
      </c>
      <c r="F29" s="625" t="s">
        <v>715</v>
      </c>
      <c r="G29" s="625" t="s">
        <v>715</v>
      </c>
      <c r="H29" s="625" t="s">
        <v>715</v>
      </c>
      <c r="I29" s="625" t="s">
        <v>715</v>
      </c>
      <c r="J29" s="625">
        <v>0</v>
      </c>
      <c r="K29" s="625" t="s">
        <v>715</v>
      </c>
      <c r="L29" s="625">
        <v>0</v>
      </c>
    </row>
    <row r="30" spans="1:12" x14ac:dyDescent="0.25">
      <c r="A30" s="635" t="s">
        <v>729</v>
      </c>
      <c r="B30" s="625" t="s">
        <v>715</v>
      </c>
      <c r="C30" s="625" t="s">
        <v>715</v>
      </c>
      <c r="D30" s="625">
        <v>1</v>
      </c>
      <c r="E30" s="625" t="s">
        <v>715</v>
      </c>
      <c r="F30" s="625" t="s">
        <v>715</v>
      </c>
      <c r="G30" s="625" t="s">
        <v>715</v>
      </c>
      <c r="H30" s="625" t="s">
        <v>715</v>
      </c>
      <c r="I30" s="625" t="s">
        <v>715</v>
      </c>
      <c r="J30" s="625">
        <v>1</v>
      </c>
      <c r="K30" s="625" t="s">
        <v>715</v>
      </c>
      <c r="L30" s="625">
        <v>1</v>
      </c>
    </row>
    <row r="31" spans="1:12" x14ac:dyDescent="0.25">
      <c r="A31" s="635" t="s">
        <v>730</v>
      </c>
      <c r="B31" s="625" t="s">
        <v>715</v>
      </c>
      <c r="C31" s="625" t="s">
        <v>715</v>
      </c>
      <c r="D31" s="625" t="s">
        <v>715</v>
      </c>
      <c r="E31" s="625" t="s">
        <v>715</v>
      </c>
      <c r="F31" s="625" t="s">
        <v>715</v>
      </c>
      <c r="G31" s="625" t="s">
        <v>715</v>
      </c>
      <c r="H31" s="625" t="s">
        <v>715</v>
      </c>
      <c r="I31" s="625" t="s">
        <v>715</v>
      </c>
      <c r="J31" s="625">
        <v>0</v>
      </c>
      <c r="K31" s="625" t="s">
        <v>715</v>
      </c>
      <c r="L31" s="625">
        <v>0</v>
      </c>
    </row>
    <row r="32" spans="1:12" x14ac:dyDescent="0.25">
      <c r="A32" s="635" t="s">
        <v>731</v>
      </c>
      <c r="B32" s="625" t="s">
        <v>715</v>
      </c>
      <c r="C32" s="625" t="s">
        <v>715</v>
      </c>
      <c r="D32" s="625" t="s">
        <v>715</v>
      </c>
      <c r="E32" s="625" t="s">
        <v>715</v>
      </c>
      <c r="F32" s="625" t="s">
        <v>715</v>
      </c>
      <c r="G32" s="625" t="s">
        <v>715</v>
      </c>
      <c r="H32" s="625" t="s">
        <v>715</v>
      </c>
      <c r="I32" s="625" t="s">
        <v>715</v>
      </c>
      <c r="J32" s="625">
        <v>0</v>
      </c>
      <c r="K32" s="625" t="s">
        <v>715</v>
      </c>
      <c r="L32" s="625">
        <v>0</v>
      </c>
    </row>
    <row r="33" spans="1:12" x14ac:dyDescent="0.25">
      <c r="A33" s="635" t="s">
        <v>732</v>
      </c>
      <c r="B33" s="625" t="s">
        <v>715</v>
      </c>
      <c r="C33" s="625" t="s">
        <v>715</v>
      </c>
      <c r="D33" s="625" t="s">
        <v>715</v>
      </c>
      <c r="E33" s="625" t="s">
        <v>715</v>
      </c>
      <c r="F33" s="625" t="s">
        <v>715</v>
      </c>
      <c r="G33" s="625" t="s">
        <v>715</v>
      </c>
      <c r="H33" s="625" t="s">
        <v>715</v>
      </c>
      <c r="I33" s="625" t="s">
        <v>715</v>
      </c>
      <c r="J33" s="625">
        <v>0</v>
      </c>
      <c r="K33" s="625" t="s">
        <v>715</v>
      </c>
      <c r="L33" s="625">
        <v>0</v>
      </c>
    </row>
    <row r="34" spans="1:12" x14ac:dyDescent="0.25">
      <c r="A34" s="635" t="s">
        <v>733</v>
      </c>
      <c r="B34" s="625" t="s">
        <v>715</v>
      </c>
      <c r="C34" s="625" t="s">
        <v>715</v>
      </c>
      <c r="D34" s="625" t="s">
        <v>715</v>
      </c>
      <c r="E34" s="625" t="s">
        <v>715</v>
      </c>
      <c r="F34" s="625" t="s">
        <v>715</v>
      </c>
      <c r="G34" s="625" t="s">
        <v>715</v>
      </c>
      <c r="H34" s="625" t="s">
        <v>715</v>
      </c>
      <c r="I34" s="625" t="s">
        <v>715</v>
      </c>
      <c r="J34" s="625">
        <v>0</v>
      </c>
      <c r="K34" s="625" t="s">
        <v>715</v>
      </c>
      <c r="L34" s="625">
        <v>0</v>
      </c>
    </row>
    <row r="35" spans="1:12" x14ac:dyDescent="0.25">
      <c r="A35" s="635" t="s">
        <v>734</v>
      </c>
      <c r="B35" s="625">
        <v>1</v>
      </c>
      <c r="C35" s="625">
        <v>1</v>
      </c>
      <c r="D35" s="625" t="s">
        <v>715</v>
      </c>
      <c r="E35" s="625" t="s">
        <v>715</v>
      </c>
      <c r="F35" s="625" t="s">
        <v>715</v>
      </c>
      <c r="G35" s="625">
        <v>1</v>
      </c>
      <c r="H35" s="625" t="s">
        <v>715</v>
      </c>
      <c r="I35" s="625" t="s">
        <v>715</v>
      </c>
      <c r="J35" s="625">
        <v>3</v>
      </c>
      <c r="K35" s="625" t="s">
        <v>715</v>
      </c>
      <c r="L35" s="625">
        <v>3</v>
      </c>
    </row>
    <row r="36" spans="1:12" x14ac:dyDescent="0.25">
      <c r="A36" s="635" t="s">
        <v>735</v>
      </c>
      <c r="B36" s="625" t="s">
        <v>715</v>
      </c>
      <c r="C36" s="625" t="s">
        <v>715</v>
      </c>
      <c r="D36" s="625" t="s">
        <v>715</v>
      </c>
      <c r="E36" s="625" t="s">
        <v>715</v>
      </c>
      <c r="F36" s="625" t="s">
        <v>715</v>
      </c>
      <c r="G36" s="625" t="s">
        <v>715</v>
      </c>
      <c r="H36" s="625" t="s">
        <v>715</v>
      </c>
      <c r="I36" s="625" t="s">
        <v>715</v>
      </c>
      <c r="J36" s="625">
        <v>0</v>
      </c>
      <c r="K36" s="625" t="s">
        <v>715</v>
      </c>
      <c r="L36" s="625">
        <v>0</v>
      </c>
    </row>
    <row r="37" spans="1:12" x14ac:dyDescent="0.25">
      <c r="A37" s="635" t="s">
        <v>736</v>
      </c>
      <c r="B37" s="625" t="s">
        <v>715</v>
      </c>
      <c r="C37" s="625" t="s">
        <v>715</v>
      </c>
      <c r="D37" s="625" t="s">
        <v>715</v>
      </c>
      <c r="E37" s="625" t="s">
        <v>715</v>
      </c>
      <c r="F37" s="625" t="s">
        <v>715</v>
      </c>
      <c r="G37" s="625" t="s">
        <v>715</v>
      </c>
      <c r="H37" s="625" t="s">
        <v>715</v>
      </c>
      <c r="I37" s="625" t="s">
        <v>715</v>
      </c>
      <c r="J37" s="625">
        <v>0</v>
      </c>
      <c r="K37" s="625" t="s">
        <v>715</v>
      </c>
      <c r="L37" s="625">
        <v>0</v>
      </c>
    </row>
    <row r="38" spans="1:12" x14ac:dyDescent="0.25">
      <c r="A38" s="635" t="s">
        <v>737</v>
      </c>
      <c r="B38" s="625" t="s">
        <v>715</v>
      </c>
      <c r="C38" s="625" t="s">
        <v>715</v>
      </c>
      <c r="D38" s="625" t="s">
        <v>715</v>
      </c>
      <c r="E38" s="625" t="s">
        <v>715</v>
      </c>
      <c r="F38" s="625" t="s">
        <v>715</v>
      </c>
      <c r="G38" s="625" t="s">
        <v>715</v>
      </c>
      <c r="H38" s="625" t="s">
        <v>715</v>
      </c>
      <c r="I38" s="625" t="s">
        <v>715</v>
      </c>
      <c r="J38" s="625">
        <v>0</v>
      </c>
      <c r="K38" s="625" t="s">
        <v>715</v>
      </c>
      <c r="L38" s="625">
        <v>0</v>
      </c>
    </row>
    <row r="39" spans="1:12" x14ac:dyDescent="0.25">
      <c r="A39" s="635" t="s">
        <v>738</v>
      </c>
      <c r="B39" s="625" t="s">
        <v>715</v>
      </c>
      <c r="C39" s="625" t="s">
        <v>715</v>
      </c>
      <c r="D39" s="625" t="s">
        <v>715</v>
      </c>
      <c r="E39" s="625" t="s">
        <v>715</v>
      </c>
      <c r="F39" s="625" t="s">
        <v>715</v>
      </c>
      <c r="G39" s="625" t="s">
        <v>715</v>
      </c>
      <c r="H39" s="625" t="s">
        <v>715</v>
      </c>
      <c r="I39" s="625" t="s">
        <v>715</v>
      </c>
      <c r="J39" s="625">
        <v>0</v>
      </c>
      <c r="K39" s="625" t="s">
        <v>715</v>
      </c>
      <c r="L39" s="625">
        <v>0</v>
      </c>
    </row>
    <row r="40" spans="1:12" x14ac:dyDescent="0.25">
      <c r="A40" s="635" t="s">
        <v>739</v>
      </c>
      <c r="B40" s="625" t="s">
        <v>715</v>
      </c>
      <c r="C40" s="625" t="s">
        <v>715</v>
      </c>
      <c r="D40" s="625" t="s">
        <v>715</v>
      </c>
      <c r="E40" s="625" t="s">
        <v>715</v>
      </c>
      <c r="F40" s="625" t="s">
        <v>715</v>
      </c>
      <c r="G40" s="625">
        <v>1</v>
      </c>
      <c r="H40" s="625" t="s">
        <v>715</v>
      </c>
      <c r="I40" s="625" t="s">
        <v>715</v>
      </c>
      <c r="J40" s="625">
        <v>1</v>
      </c>
      <c r="K40" s="625" t="s">
        <v>715</v>
      </c>
      <c r="L40" s="625">
        <v>1</v>
      </c>
    </row>
    <row r="41" spans="1:12" x14ac:dyDescent="0.25">
      <c r="A41" s="635" t="s">
        <v>740</v>
      </c>
      <c r="B41" s="625" t="s">
        <v>715</v>
      </c>
      <c r="C41" s="625" t="s">
        <v>715</v>
      </c>
      <c r="D41" s="625" t="s">
        <v>715</v>
      </c>
      <c r="E41" s="625" t="s">
        <v>715</v>
      </c>
      <c r="F41" s="625" t="s">
        <v>715</v>
      </c>
      <c r="G41" s="625" t="s">
        <v>715</v>
      </c>
      <c r="H41" s="625" t="s">
        <v>715</v>
      </c>
      <c r="I41" s="625" t="s">
        <v>715</v>
      </c>
      <c r="J41" s="625">
        <v>0</v>
      </c>
      <c r="K41" s="625" t="s">
        <v>715</v>
      </c>
      <c r="L41" s="625">
        <v>0</v>
      </c>
    </row>
    <row r="42" spans="1:12" x14ac:dyDescent="0.25">
      <c r="A42" s="635" t="s">
        <v>741</v>
      </c>
      <c r="B42" s="625" t="s">
        <v>715</v>
      </c>
      <c r="C42" s="625" t="s">
        <v>715</v>
      </c>
      <c r="D42" s="625" t="s">
        <v>715</v>
      </c>
      <c r="E42" s="625" t="s">
        <v>715</v>
      </c>
      <c r="F42" s="625" t="s">
        <v>715</v>
      </c>
      <c r="G42" s="625" t="s">
        <v>715</v>
      </c>
      <c r="H42" s="625" t="s">
        <v>715</v>
      </c>
      <c r="I42" s="625" t="s">
        <v>715</v>
      </c>
      <c r="J42" s="625">
        <v>0</v>
      </c>
      <c r="K42" s="625" t="s">
        <v>715</v>
      </c>
      <c r="L42" s="625">
        <v>0</v>
      </c>
    </row>
    <row r="43" spans="1:12" x14ac:dyDescent="0.25">
      <c r="A43" s="635" t="s">
        <v>742</v>
      </c>
      <c r="B43" s="625" t="s">
        <v>715</v>
      </c>
      <c r="C43" s="625" t="s">
        <v>715</v>
      </c>
      <c r="D43" s="625" t="s">
        <v>715</v>
      </c>
      <c r="E43" s="625" t="s">
        <v>715</v>
      </c>
      <c r="F43" s="625" t="s">
        <v>715</v>
      </c>
      <c r="G43" s="625" t="s">
        <v>715</v>
      </c>
      <c r="H43" s="625" t="s">
        <v>715</v>
      </c>
      <c r="I43" s="625" t="s">
        <v>715</v>
      </c>
      <c r="J43" s="625">
        <v>0</v>
      </c>
      <c r="K43" s="625" t="s">
        <v>715</v>
      </c>
      <c r="L43" s="625">
        <v>0</v>
      </c>
    </row>
    <row r="44" spans="1:12" x14ac:dyDescent="0.25">
      <c r="A44" s="635" t="s">
        <v>743</v>
      </c>
      <c r="B44" s="625" t="s">
        <v>715</v>
      </c>
      <c r="C44" s="625" t="s">
        <v>715</v>
      </c>
      <c r="D44" s="625" t="s">
        <v>715</v>
      </c>
      <c r="E44" s="625" t="s">
        <v>715</v>
      </c>
      <c r="F44" s="625" t="s">
        <v>715</v>
      </c>
      <c r="G44" s="625" t="s">
        <v>715</v>
      </c>
      <c r="H44" s="625" t="s">
        <v>715</v>
      </c>
      <c r="I44" s="625" t="s">
        <v>715</v>
      </c>
      <c r="J44" s="625">
        <v>0</v>
      </c>
      <c r="K44" s="625" t="s">
        <v>715</v>
      </c>
      <c r="L44" s="625">
        <v>0</v>
      </c>
    </row>
    <row r="45" spans="1:12" x14ac:dyDescent="0.25">
      <c r="A45" s="635" t="s">
        <v>744</v>
      </c>
      <c r="B45" s="625" t="s">
        <v>715</v>
      </c>
      <c r="C45" s="625" t="s">
        <v>715</v>
      </c>
      <c r="D45" s="625" t="s">
        <v>715</v>
      </c>
      <c r="E45" s="625" t="s">
        <v>715</v>
      </c>
      <c r="F45" s="625" t="s">
        <v>715</v>
      </c>
      <c r="G45" s="625" t="s">
        <v>715</v>
      </c>
      <c r="H45" s="625" t="s">
        <v>715</v>
      </c>
      <c r="I45" s="625" t="s">
        <v>715</v>
      </c>
      <c r="J45" s="625">
        <v>0</v>
      </c>
      <c r="K45" s="625" t="s">
        <v>715</v>
      </c>
      <c r="L45" s="625">
        <v>0</v>
      </c>
    </row>
    <row r="46" spans="1:12" x14ac:dyDescent="0.25">
      <c r="A46" s="635" t="s">
        <v>745</v>
      </c>
      <c r="B46" s="625" t="s">
        <v>715</v>
      </c>
      <c r="C46" s="625" t="s">
        <v>715</v>
      </c>
      <c r="D46" s="625" t="s">
        <v>715</v>
      </c>
      <c r="E46" s="625" t="s">
        <v>715</v>
      </c>
      <c r="F46" s="625" t="s">
        <v>715</v>
      </c>
      <c r="G46" s="625" t="s">
        <v>715</v>
      </c>
      <c r="H46" s="625" t="s">
        <v>715</v>
      </c>
      <c r="I46" s="625" t="s">
        <v>715</v>
      </c>
      <c r="J46" s="625">
        <v>0</v>
      </c>
      <c r="K46" s="625" t="s">
        <v>715</v>
      </c>
      <c r="L46" s="625">
        <v>0</v>
      </c>
    </row>
    <row r="47" spans="1:12" x14ac:dyDescent="0.25">
      <c r="A47" s="635" t="s">
        <v>746</v>
      </c>
      <c r="B47" s="625" t="s">
        <v>715</v>
      </c>
      <c r="C47" s="625" t="s">
        <v>715</v>
      </c>
      <c r="D47" s="625" t="s">
        <v>715</v>
      </c>
      <c r="E47" s="625" t="s">
        <v>715</v>
      </c>
      <c r="F47" s="625" t="s">
        <v>715</v>
      </c>
      <c r="G47" s="625">
        <v>1</v>
      </c>
      <c r="H47" s="625" t="s">
        <v>715</v>
      </c>
      <c r="I47" s="625" t="s">
        <v>715</v>
      </c>
      <c r="J47" s="625">
        <v>1</v>
      </c>
      <c r="K47" s="625" t="s">
        <v>715</v>
      </c>
      <c r="L47" s="625">
        <v>1</v>
      </c>
    </row>
    <row r="48" spans="1:12" x14ac:dyDescent="0.25">
      <c r="A48" s="635" t="s">
        <v>747</v>
      </c>
      <c r="B48" s="625" t="s">
        <v>715</v>
      </c>
      <c r="C48" s="625">
        <v>1</v>
      </c>
      <c r="D48" s="625" t="s">
        <v>715</v>
      </c>
      <c r="E48" s="625" t="s">
        <v>715</v>
      </c>
      <c r="F48" s="625" t="s">
        <v>715</v>
      </c>
      <c r="G48" s="625" t="s">
        <v>715</v>
      </c>
      <c r="H48" s="625" t="s">
        <v>715</v>
      </c>
      <c r="I48" s="625" t="s">
        <v>715</v>
      </c>
      <c r="J48" s="625">
        <v>1</v>
      </c>
      <c r="K48" s="625" t="s">
        <v>715</v>
      </c>
      <c r="L48" s="625">
        <v>1</v>
      </c>
    </row>
    <row r="49" spans="1:12" x14ac:dyDescent="0.25">
      <c r="A49" s="635" t="s">
        <v>748</v>
      </c>
      <c r="B49" s="625" t="s">
        <v>715</v>
      </c>
      <c r="C49" s="625" t="s">
        <v>715</v>
      </c>
      <c r="D49" s="625" t="s">
        <v>715</v>
      </c>
      <c r="E49" s="625" t="s">
        <v>715</v>
      </c>
      <c r="F49" s="625" t="s">
        <v>715</v>
      </c>
      <c r="G49" s="625" t="s">
        <v>715</v>
      </c>
      <c r="H49" s="625" t="s">
        <v>715</v>
      </c>
      <c r="I49" s="625" t="s">
        <v>715</v>
      </c>
      <c r="J49" s="625">
        <v>0</v>
      </c>
      <c r="K49" s="625" t="s">
        <v>715</v>
      </c>
      <c r="L49" s="625">
        <v>0</v>
      </c>
    </row>
    <row r="50" spans="1:12" x14ac:dyDescent="0.25">
      <c r="A50" s="635" t="s">
        <v>749</v>
      </c>
      <c r="B50" s="625" t="s">
        <v>715</v>
      </c>
      <c r="C50" s="625" t="s">
        <v>715</v>
      </c>
      <c r="D50" s="625" t="s">
        <v>715</v>
      </c>
      <c r="E50" s="625" t="s">
        <v>715</v>
      </c>
      <c r="F50" s="625" t="s">
        <v>715</v>
      </c>
      <c r="G50" s="625" t="s">
        <v>715</v>
      </c>
      <c r="H50" s="625" t="s">
        <v>715</v>
      </c>
      <c r="I50" s="625" t="s">
        <v>715</v>
      </c>
      <c r="J50" s="625">
        <v>0</v>
      </c>
      <c r="K50" s="625" t="s">
        <v>715</v>
      </c>
      <c r="L50" s="625">
        <v>0</v>
      </c>
    </row>
    <row r="51" spans="1:12" x14ac:dyDescent="0.25">
      <c r="A51" s="635" t="s">
        <v>750</v>
      </c>
      <c r="B51" s="625" t="s">
        <v>715</v>
      </c>
      <c r="C51" s="625" t="s">
        <v>715</v>
      </c>
      <c r="D51" s="625" t="s">
        <v>715</v>
      </c>
      <c r="E51" s="625" t="s">
        <v>715</v>
      </c>
      <c r="F51" s="625" t="s">
        <v>715</v>
      </c>
      <c r="G51" s="625" t="s">
        <v>715</v>
      </c>
      <c r="H51" s="625" t="s">
        <v>715</v>
      </c>
      <c r="I51" s="625" t="s">
        <v>715</v>
      </c>
      <c r="J51" s="625">
        <v>0</v>
      </c>
      <c r="K51" s="625" t="s">
        <v>715</v>
      </c>
      <c r="L51" s="625">
        <v>0</v>
      </c>
    </row>
    <row r="52" spans="1:12" x14ac:dyDescent="0.25">
      <c r="A52" s="633" t="s">
        <v>95</v>
      </c>
      <c r="B52" s="634">
        <v>2</v>
      </c>
      <c r="C52" s="634">
        <v>16</v>
      </c>
      <c r="D52" s="634">
        <v>18</v>
      </c>
      <c r="E52" s="634">
        <v>0</v>
      </c>
      <c r="F52" s="634">
        <v>0</v>
      </c>
      <c r="G52" s="634">
        <v>5</v>
      </c>
      <c r="H52" s="634">
        <v>2</v>
      </c>
      <c r="I52" s="634">
        <v>3</v>
      </c>
      <c r="J52" s="634">
        <v>46</v>
      </c>
      <c r="K52" s="634">
        <v>0</v>
      </c>
      <c r="L52" s="634">
        <v>46</v>
      </c>
    </row>
    <row r="53" spans="1:12" x14ac:dyDescent="0.25">
      <c r="A53" s="635" t="s">
        <v>751</v>
      </c>
      <c r="B53" s="625" t="s">
        <v>715</v>
      </c>
      <c r="C53" s="625">
        <v>1</v>
      </c>
      <c r="D53" s="625">
        <v>1</v>
      </c>
      <c r="E53" s="625" t="s">
        <v>715</v>
      </c>
      <c r="F53" s="625" t="s">
        <v>715</v>
      </c>
      <c r="G53" s="625" t="s">
        <v>715</v>
      </c>
      <c r="H53" s="625">
        <v>1</v>
      </c>
      <c r="I53" s="625" t="s">
        <v>715</v>
      </c>
      <c r="J53" s="625">
        <v>3</v>
      </c>
      <c r="K53" s="625" t="s">
        <v>715</v>
      </c>
      <c r="L53" s="625">
        <v>3</v>
      </c>
    </row>
    <row r="54" spans="1:12" x14ac:dyDescent="0.25">
      <c r="A54" s="635" t="s">
        <v>752</v>
      </c>
      <c r="B54" s="625" t="s">
        <v>715</v>
      </c>
      <c r="C54" s="625" t="s">
        <v>715</v>
      </c>
      <c r="D54" s="625" t="s">
        <v>715</v>
      </c>
      <c r="E54" s="625" t="s">
        <v>715</v>
      </c>
      <c r="F54" s="625" t="s">
        <v>715</v>
      </c>
      <c r="G54" s="625" t="s">
        <v>715</v>
      </c>
      <c r="H54" s="625" t="s">
        <v>715</v>
      </c>
      <c r="I54" s="625" t="s">
        <v>715</v>
      </c>
      <c r="J54" s="625">
        <v>0</v>
      </c>
      <c r="K54" s="625" t="s">
        <v>715</v>
      </c>
      <c r="L54" s="625">
        <v>0</v>
      </c>
    </row>
    <row r="55" spans="1:12" x14ac:dyDescent="0.25">
      <c r="A55" s="635" t="s">
        <v>753</v>
      </c>
      <c r="B55" s="625" t="s">
        <v>715</v>
      </c>
      <c r="C55" s="625" t="s">
        <v>715</v>
      </c>
      <c r="D55" s="625" t="s">
        <v>715</v>
      </c>
      <c r="E55" s="625" t="s">
        <v>715</v>
      </c>
      <c r="F55" s="625" t="s">
        <v>715</v>
      </c>
      <c r="G55" s="625" t="s">
        <v>715</v>
      </c>
      <c r="H55" s="625" t="s">
        <v>715</v>
      </c>
      <c r="I55" s="625" t="s">
        <v>715</v>
      </c>
      <c r="J55" s="625">
        <v>0</v>
      </c>
      <c r="K55" s="625" t="s">
        <v>715</v>
      </c>
      <c r="L55" s="625">
        <v>0</v>
      </c>
    </row>
    <row r="56" spans="1:12" x14ac:dyDescent="0.25">
      <c r="A56" s="635" t="s">
        <v>754</v>
      </c>
      <c r="B56" s="625" t="s">
        <v>715</v>
      </c>
      <c r="C56" s="625" t="s">
        <v>715</v>
      </c>
      <c r="D56" s="625" t="s">
        <v>715</v>
      </c>
      <c r="E56" s="625" t="s">
        <v>715</v>
      </c>
      <c r="F56" s="625" t="s">
        <v>715</v>
      </c>
      <c r="G56" s="625" t="s">
        <v>715</v>
      </c>
      <c r="H56" s="625" t="s">
        <v>715</v>
      </c>
      <c r="I56" s="625" t="s">
        <v>715</v>
      </c>
      <c r="J56" s="625">
        <v>0</v>
      </c>
      <c r="K56" s="625" t="s">
        <v>715</v>
      </c>
      <c r="L56" s="625">
        <v>0</v>
      </c>
    </row>
    <row r="57" spans="1:12" x14ac:dyDescent="0.25">
      <c r="A57" s="635" t="s">
        <v>755</v>
      </c>
      <c r="B57" s="625" t="s">
        <v>715</v>
      </c>
      <c r="C57" s="625">
        <v>1</v>
      </c>
      <c r="D57" s="625" t="s">
        <v>715</v>
      </c>
      <c r="E57" s="625" t="s">
        <v>715</v>
      </c>
      <c r="F57" s="625" t="s">
        <v>715</v>
      </c>
      <c r="G57" s="625" t="s">
        <v>715</v>
      </c>
      <c r="H57" s="625" t="s">
        <v>715</v>
      </c>
      <c r="I57" s="625" t="s">
        <v>715</v>
      </c>
      <c r="J57" s="625">
        <v>1</v>
      </c>
      <c r="K57" s="625" t="s">
        <v>715</v>
      </c>
      <c r="L57" s="625">
        <v>1</v>
      </c>
    </row>
    <row r="58" spans="1:12" x14ac:dyDescent="0.25">
      <c r="A58" s="635" t="s">
        <v>756</v>
      </c>
      <c r="B58" s="625" t="s">
        <v>715</v>
      </c>
      <c r="C58" s="625" t="s">
        <v>715</v>
      </c>
      <c r="D58" s="625" t="s">
        <v>715</v>
      </c>
      <c r="E58" s="625" t="s">
        <v>715</v>
      </c>
      <c r="F58" s="625" t="s">
        <v>715</v>
      </c>
      <c r="G58" s="625" t="s">
        <v>715</v>
      </c>
      <c r="H58" s="625" t="s">
        <v>715</v>
      </c>
      <c r="I58" s="625" t="s">
        <v>715</v>
      </c>
      <c r="J58" s="625">
        <v>0</v>
      </c>
      <c r="K58" s="625" t="s">
        <v>715</v>
      </c>
      <c r="L58" s="625">
        <v>0</v>
      </c>
    </row>
    <row r="59" spans="1:12" x14ac:dyDescent="0.25">
      <c r="A59" s="635" t="s">
        <v>757</v>
      </c>
      <c r="B59" s="625" t="s">
        <v>715</v>
      </c>
      <c r="C59" s="625" t="s">
        <v>715</v>
      </c>
      <c r="D59" s="625" t="s">
        <v>715</v>
      </c>
      <c r="E59" s="625" t="s">
        <v>715</v>
      </c>
      <c r="F59" s="625" t="s">
        <v>715</v>
      </c>
      <c r="G59" s="625" t="s">
        <v>715</v>
      </c>
      <c r="H59" s="625" t="s">
        <v>715</v>
      </c>
      <c r="I59" s="625" t="s">
        <v>715</v>
      </c>
      <c r="J59" s="625">
        <v>0</v>
      </c>
      <c r="K59" s="625" t="s">
        <v>715</v>
      </c>
      <c r="L59" s="625">
        <v>0</v>
      </c>
    </row>
    <row r="60" spans="1:12" x14ac:dyDescent="0.25">
      <c r="A60" s="635" t="s">
        <v>758</v>
      </c>
      <c r="B60" s="625" t="s">
        <v>715</v>
      </c>
      <c r="C60" s="625" t="s">
        <v>715</v>
      </c>
      <c r="D60" s="625" t="s">
        <v>715</v>
      </c>
      <c r="E60" s="625" t="s">
        <v>715</v>
      </c>
      <c r="F60" s="625" t="s">
        <v>715</v>
      </c>
      <c r="G60" s="625" t="s">
        <v>715</v>
      </c>
      <c r="H60" s="625" t="s">
        <v>715</v>
      </c>
      <c r="I60" s="625" t="s">
        <v>715</v>
      </c>
      <c r="J60" s="625">
        <v>0</v>
      </c>
      <c r="K60" s="625" t="s">
        <v>715</v>
      </c>
      <c r="L60" s="625">
        <v>0</v>
      </c>
    </row>
    <row r="61" spans="1:12" x14ac:dyDescent="0.25">
      <c r="A61" s="635" t="s">
        <v>759</v>
      </c>
      <c r="B61" s="625" t="s">
        <v>715</v>
      </c>
      <c r="C61" s="625">
        <v>1</v>
      </c>
      <c r="D61" s="625">
        <v>1</v>
      </c>
      <c r="E61" s="625" t="s">
        <v>715</v>
      </c>
      <c r="F61" s="625" t="s">
        <v>715</v>
      </c>
      <c r="G61" s="625" t="s">
        <v>715</v>
      </c>
      <c r="H61" s="625" t="s">
        <v>715</v>
      </c>
      <c r="I61" s="625">
        <v>1</v>
      </c>
      <c r="J61" s="625">
        <v>3</v>
      </c>
      <c r="K61" s="625" t="s">
        <v>715</v>
      </c>
      <c r="L61" s="625">
        <v>3</v>
      </c>
    </row>
    <row r="62" spans="1:12" x14ac:dyDescent="0.25">
      <c r="A62" s="635" t="s">
        <v>760</v>
      </c>
      <c r="B62" s="625" t="s">
        <v>715</v>
      </c>
      <c r="C62" s="625">
        <v>1</v>
      </c>
      <c r="D62" s="625" t="s">
        <v>715</v>
      </c>
      <c r="E62" s="625" t="s">
        <v>715</v>
      </c>
      <c r="F62" s="625" t="s">
        <v>715</v>
      </c>
      <c r="G62" s="625">
        <v>1</v>
      </c>
      <c r="H62" s="625" t="s">
        <v>715</v>
      </c>
      <c r="I62" s="625" t="s">
        <v>715</v>
      </c>
      <c r="J62" s="625">
        <v>2</v>
      </c>
      <c r="K62" s="625" t="s">
        <v>715</v>
      </c>
      <c r="L62" s="625">
        <v>2</v>
      </c>
    </row>
    <row r="63" spans="1:12" x14ac:dyDescent="0.25">
      <c r="A63" s="635" t="s">
        <v>761</v>
      </c>
      <c r="B63" s="625" t="s">
        <v>715</v>
      </c>
      <c r="C63" s="625" t="s">
        <v>715</v>
      </c>
      <c r="D63" s="625" t="s">
        <v>715</v>
      </c>
      <c r="E63" s="625" t="s">
        <v>715</v>
      </c>
      <c r="F63" s="625" t="s">
        <v>715</v>
      </c>
      <c r="G63" s="625" t="s">
        <v>715</v>
      </c>
      <c r="H63" s="625" t="s">
        <v>715</v>
      </c>
      <c r="I63" s="625" t="s">
        <v>715</v>
      </c>
      <c r="J63" s="625">
        <v>0</v>
      </c>
      <c r="K63" s="625" t="s">
        <v>715</v>
      </c>
      <c r="L63" s="625">
        <v>0</v>
      </c>
    </row>
    <row r="64" spans="1:12" x14ac:dyDescent="0.25">
      <c r="A64" s="635" t="s">
        <v>762</v>
      </c>
      <c r="B64" s="625" t="s">
        <v>715</v>
      </c>
      <c r="C64" s="625" t="s">
        <v>715</v>
      </c>
      <c r="D64" s="625" t="s">
        <v>715</v>
      </c>
      <c r="E64" s="625" t="s">
        <v>715</v>
      </c>
      <c r="F64" s="625" t="s">
        <v>715</v>
      </c>
      <c r="G64" s="625" t="s">
        <v>715</v>
      </c>
      <c r="H64" s="625" t="s">
        <v>715</v>
      </c>
      <c r="I64" s="625" t="s">
        <v>715</v>
      </c>
      <c r="J64" s="625">
        <v>0</v>
      </c>
      <c r="K64" s="625" t="s">
        <v>715</v>
      </c>
      <c r="L64" s="625">
        <v>0</v>
      </c>
    </row>
    <row r="65" spans="1:12" x14ac:dyDescent="0.25">
      <c r="A65" s="635" t="s">
        <v>763</v>
      </c>
      <c r="B65" s="625" t="s">
        <v>715</v>
      </c>
      <c r="C65" s="625" t="s">
        <v>715</v>
      </c>
      <c r="D65" s="625" t="s">
        <v>715</v>
      </c>
      <c r="E65" s="625" t="s">
        <v>715</v>
      </c>
      <c r="F65" s="625" t="s">
        <v>715</v>
      </c>
      <c r="G65" s="625" t="s">
        <v>715</v>
      </c>
      <c r="H65" s="625" t="s">
        <v>715</v>
      </c>
      <c r="I65" s="625" t="s">
        <v>715</v>
      </c>
      <c r="J65" s="625">
        <v>0</v>
      </c>
      <c r="K65" s="625" t="s">
        <v>715</v>
      </c>
      <c r="L65" s="625">
        <v>0</v>
      </c>
    </row>
    <row r="66" spans="1:12" x14ac:dyDescent="0.25">
      <c r="A66" s="635" t="s">
        <v>764</v>
      </c>
      <c r="B66" s="625" t="s">
        <v>715</v>
      </c>
      <c r="C66" s="625" t="s">
        <v>715</v>
      </c>
      <c r="D66" s="625" t="s">
        <v>715</v>
      </c>
      <c r="E66" s="625" t="s">
        <v>715</v>
      </c>
      <c r="F66" s="625" t="s">
        <v>715</v>
      </c>
      <c r="G66" s="625" t="s">
        <v>715</v>
      </c>
      <c r="H66" s="625" t="s">
        <v>715</v>
      </c>
      <c r="I66" s="625" t="s">
        <v>715</v>
      </c>
      <c r="J66" s="625">
        <v>0</v>
      </c>
      <c r="K66" s="625" t="s">
        <v>715</v>
      </c>
      <c r="L66" s="625">
        <v>0</v>
      </c>
    </row>
    <row r="67" spans="1:12" x14ac:dyDescent="0.25">
      <c r="A67" s="635" t="s">
        <v>765</v>
      </c>
      <c r="B67" s="625" t="s">
        <v>715</v>
      </c>
      <c r="C67" s="625" t="s">
        <v>715</v>
      </c>
      <c r="D67" s="625">
        <v>1</v>
      </c>
      <c r="E67" s="625" t="s">
        <v>715</v>
      </c>
      <c r="F67" s="625" t="s">
        <v>715</v>
      </c>
      <c r="G67" s="625" t="s">
        <v>715</v>
      </c>
      <c r="H67" s="625" t="s">
        <v>715</v>
      </c>
      <c r="I67" s="625" t="s">
        <v>715</v>
      </c>
      <c r="J67" s="625">
        <v>1</v>
      </c>
      <c r="K67" s="625" t="s">
        <v>715</v>
      </c>
      <c r="L67" s="625">
        <v>1</v>
      </c>
    </row>
    <row r="68" spans="1:12" x14ac:dyDescent="0.25">
      <c r="A68" s="635" t="s">
        <v>766</v>
      </c>
      <c r="B68" s="625" t="s">
        <v>715</v>
      </c>
      <c r="C68" s="625">
        <v>1</v>
      </c>
      <c r="D68" s="625">
        <v>1</v>
      </c>
      <c r="E68" s="625" t="s">
        <v>715</v>
      </c>
      <c r="F68" s="625" t="s">
        <v>715</v>
      </c>
      <c r="G68" s="625">
        <v>1</v>
      </c>
      <c r="H68" s="625" t="s">
        <v>715</v>
      </c>
      <c r="I68" s="625" t="s">
        <v>715</v>
      </c>
      <c r="J68" s="625">
        <v>3</v>
      </c>
      <c r="K68" s="625" t="s">
        <v>715</v>
      </c>
      <c r="L68" s="625">
        <v>3</v>
      </c>
    </row>
    <row r="69" spans="1:12" x14ac:dyDescent="0.25">
      <c r="A69" s="635" t="s">
        <v>767</v>
      </c>
      <c r="B69" s="625" t="s">
        <v>715</v>
      </c>
      <c r="C69" s="625" t="s">
        <v>715</v>
      </c>
      <c r="D69" s="625" t="s">
        <v>715</v>
      </c>
      <c r="E69" s="625" t="s">
        <v>715</v>
      </c>
      <c r="F69" s="625" t="s">
        <v>715</v>
      </c>
      <c r="G69" s="625" t="s">
        <v>715</v>
      </c>
      <c r="H69" s="625" t="s">
        <v>715</v>
      </c>
      <c r="I69" s="625" t="s">
        <v>715</v>
      </c>
      <c r="J69" s="625">
        <v>0</v>
      </c>
      <c r="K69" s="625" t="s">
        <v>715</v>
      </c>
      <c r="L69" s="625">
        <v>0</v>
      </c>
    </row>
    <row r="70" spans="1:12" x14ac:dyDescent="0.25">
      <c r="A70" s="635" t="s">
        <v>768</v>
      </c>
      <c r="B70" s="625" t="s">
        <v>715</v>
      </c>
      <c r="C70" s="625" t="s">
        <v>715</v>
      </c>
      <c r="D70" s="625" t="s">
        <v>715</v>
      </c>
      <c r="E70" s="625" t="s">
        <v>715</v>
      </c>
      <c r="F70" s="625" t="s">
        <v>715</v>
      </c>
      <c r="G70" s="625" t="s">
        <v>715</v>
      </c>
      <c r="H70" s="625" t="s">
        <v>715</v>
      </c>
      <c r="I70" s="625" t="s">
        <v>715</v>
      </c>
      <c r="J70" s="625">
        <v>0</v>
      </c>
      <c r="K70" s="625" t="s">
        <v>715</v>
      </c>
      <c r="L70" s="625">
        <v>0</v>
      </c>
    </row>
    <row r="71" spans="1:12" x14ac:dyDescent="0.25">
      <c r="A71" s="635" t="s">
        <v>769</v>
      </c>
      <c r="B71" s="625" t="s">
        <v>715</v>
      </c>
      <c r="C71" s="625" t="s">
        <v>715</v>
      </c>
      <c r="D71" s="625" t="s">
        <v>715</v>
      </c>
      <c r="E71" s="625" t="s">
        <v>715</v>
      </c>
      <c r="F71" s="625" t="s">
        <v>715</v>
      </c>
      <c r="G71" s="625" t="s">
        <v>715</v>
      </c>
      <c r="H71" s="625" t="s">
        <v>715</v>
      </c>
      <c r="I71" s="625" t="s">
        <v>715</v>
      </c>
      <c r="J71" s="625">
        <v>0</v>
      </c>
      <c r="K71" s="625" t="s">
        <v>715</v>
      </c>
      <c r="L71" s="625">
        <v>0</v>
      </c>
    </row>
    <row r="72" spans="1:12" x14ac:dyDescent="0.25">
      <c r="A72" s="635" t="s">
        <v>770</v>
      </c>
      <c r="B72" s="625" t="s">
        <v>715</v>
      </c>
      <c r="C72" s="625" t="s">
        <v>715</v>
      </c>
      <c r="D72" s="625" t="s">
        <v>715</v>
      </c>
      <c r="E72" s="625" t="s">
        <v>715</v>
      </c>
      <c r="F72" s="625" t="s">
        <v>715</v>
      </c>
      <c r="G72" s="625" t="s">
        <v>715</v>
      </c>
      <c r="H72" s="625" t="s">
        <v>715</v>
      </c>
      <c r="I72" s="625" t="s">
        <v>715</v>
      </c>
      <c r="J72" s="625">
        <v>0</v>
      </c>
      <c r="K72" s="625" t="s">
        <v>715</v>
      </c>
      <c r="L72" s="625">
        <v>0</v>
      </c>
    </row>
    <row r="73" spans="1:12" x14ac:dyDescent="0.25">
      <c r="A73" s="635" t="s">
        <v>771</v>
      </c>
      <c r="B73" s="625" t="s">
        <v>715</v>
      </c>
      <c r="C73" s="625" t="s">
        <v>715</v>
      </c>
      <c r="D73" s="625">
        <v>1</v>
      </c>
      <c r="E73" s="625" t="s">
        <v>715</v>
      </c>
      <c r="F73" s="625" t="s">
        <v>715</v>
      </c>
      <c r="G73" s="625" t="s">
        <v>715</v>
      </c>
      <c r="H73" s="625" t="s">
        <v>715</v>
      </c>
      <c r="I73" s="625" t="s">
        <v>715</v>
      </c>
      <c r="J73" s="625">
        <v>1</v>
      </c>
      <c r="K73" s="625" t="s">
        <v>715</v>
      </c>
      <c r="L73" s="625">
        <v>1</v>
      </c>
    </row>
    <row r="74" spans="1:12" x14ac:dyDescent="0.25">
      <c r="A74" s="635" t="s">
        <v>772</v>
      </c>
      <c r="B74" s="625" t="s">
        <v>715</v>
      </c>
      <c r="C74" s="625">
        <v>1</v>
      </c>
      <c r="D74" s="625">
        <v>1</v>
      </c>
      <c r="E74" s="625" t="s">
        <v>715</v>
      </c>
      <c r="F74" s="625" t="s">
        <v>715</v>
      </c>
      <c r="G74" s="625" t="s">
        <v>715</v>
      </c>
      <c r="H74" s="625" t="s">
        <v>715</v>
      </c>
      <c r="I74" s="625" t="s">
        <v>715</v>
      </c>
      <c r="J74" s="625">
        <v>2</v>
      </c>
      <c r="K74" s="625" t="s">
        <v>715</v>
      </c>
      <c r="L74" s="625">
        <v>2</v>
      </c>
    </row>
    <row r="75" spans="1:12" x14ac:dyDescent="0.25">
      <c r="A75" s="635" t="s">
        <v>773</v>
      </c>
      <c r="B75" s="625" t="s">
        <v>715</v>
      </c>
      <c r="C75" s="625" t="s">
        <v>715</v>
      </c>
      <c r="D75" s="625" t="s">
        <v>715</v>
      </c>
      <c r="E75" s="625" t="s">
        <v>715</v>
      </c>
      <c r="F75" s="625" t="s">
        <v>715</v>
      </c>
      <c r="G75" s="625" t="s">
        <v>715</v>
      </c>
      <c r="H75" s="625" t="s">
        <v>715</v>
      </c>
      <c r="I75" s="625" t="s">
        <v>715</v>
      </c>
      <c r="J75" s="625">
        <v>0</v>
      </c>
      <c r="K75" s="625" t="s">
        <v>715</v>
      </c>
      <c r="L75" s="625">
        <v>0</v>
      </c>
    </row>
    <row r="76" spans="1:12" x14ac:dyDescent="0.25">
      <c r="A76" s="635" t="s">
        <v>774</v>
      </c>
      <c r="B76" s="625" t="s">
        <v>715</v>
      </c>
      <c r="C76" s="625" t="s">
        <v>715</v>
      </c>
      <c r="D76" s="625" t="s">
        <v>715</v>
      </c>
      <c r="E76" s="625" t="s">
        <v>715</v>
      </c>
      <c r="F76" s="625" t="s">
        <v>715</v>
      </c>
      <c r="G76" s="625" t="s">
        <v>715</v>
      </c>
      <c r="H76" s="625" t="s">
        <v>715</v>
      </c>
      <c r="I76" s="625" t="s">
        <v>715</v>
      </c>
      <c r="J76" s="625">
        <v>0</v>
      </c>
      <c r="K76" s="625" t="s">
        <v>715</v>
      </c>
      <c r="L76" s="625">
        <v>0</v>
      </c>
    </row>
    <row r="77" spans="1:12" x14ac:dyDescent="0.25">
      <c r="A77" s="635" t="s">
        <v>775</v>
      </c>
      <c r="B77" s="625" t="s">
        <v>715</v>
      </c>
      <c r="C77" s="625" t="s">
        <v>715</v>
      </c>
      <c r="D77" s="625" t="s">
        <v>715</v>
      </c>
      <c r="E77" s="625" t="s">
        <v>715</v>
      </c>
      <c r="F77" s="625" t="s">
        <v>715</v>
      </c>
      <c r="G77" s="625" t="s">
        <v>715</v>
      </c>
      <c r="H77" s="625" t="s">
        <v>715</v>
      </c>
      <c r="I77" s="625" t="s">
        <v>715</v>
      </c>
      <c r="J77" s="625">
        <v>0</v>
      </c>
      <c r="K77" s="625" t="s">
        <v>715</v>
      </c>
      <c r="L77" s="625">
        <v>0</v>
      </c>
    </row>
    <row r="78" spans="1:12" x14ac:dyDescent="0.25">
      <c r="A78" s="635" t="s">
        <v>776</v>
      </c>
      <c r="B78" s="625" t="s">
        <v>715</v>
      </c>
      <c r="C78" s="625">
        <v>1</v>
      </c>
      <c r="D78" s="625" t="s">
        <v>715</v>
      </c>
      <c r="E78" s="625" t="s">
        <v>715</v>
      </c>
      <c r="F78" s="625" t="s">
        <v>715</v>
      </c>
      <c r="G78" s="625" t="s">
        <v>715</v>
      </c>
      <c r="H78" s="625" t="s">
        <v>715</v>
      </c>
      <c r="I78" s="625" t="s">
        <v>715</v>
      </c>
      <c r="J78" s="625">
        <v>1</v>
      </c>
      <c r="K78" s="625" t="s">
        <v>715</v>
      </c>
      <c r="L78" s="625">
        <v>1</v>
      </c>
    </row>
    <row r="79" spans="1:12" x14ac:dyDescent="0.25">
      <c r="A79" s="635" t="s">
        <v>777</v>
      </c>
      <c r="B79" s="625" t="s">
        <v>715</v>
      </c>
      <c r="C79" s="625" t="s">
        <v>715</v>
      </c>
      <c r="D79" s="625" t="s">
        <v>715</v>
      </c>
      <c r="E79" s="625" t="s">
        <v>715</v>
      </c>
      <c r="F79" s="625" t="s">
        <v>715</v>
      </c>
      <c r="G79" s="625" t="s">
        <v>715</v>
      </c>
      <c r="H79" s="625" t="s">
        <v>715</v>
      </c>
      <c r="I79" s="625" t="s">
        <v>715</v>
      </c>
      <c r="J79" s="625">
        <v>0</v>
      </c>
      <c r="K79" s="625" t="s">
        <v>715</v>
      </c>
      <c r="L79" s="625">
        <v>0</v>
      </c>
    </row>
    <row r="80" spans="1:12" x14ac:dyDescent="0.25">
      <c r="A80" s="635" t="s">
        <v>778</v>
      </c>
      <c r="B80" s="625" t="s">
        <v>715</v>
      </c>
      <c r="C80" s="625" t="s">
        <v>715</v>
      </c>
      <c r="D80" s="625" t="s">
        <v>715</v>
      </c>
      <c r="E80" s="625" t="s">
        <v>715</v>
      </c>
      <c r="F80" s="625" t="s">
        <v>715</v>
      </c>
      <c r="G80" s="625" t="s">
        <v>715</v>
      </c>
      <c r="H80" s="625" t="s">
        <v>715</v>
      </c>
      <c r="I80" s="625" t="s">
        <v>715</v>
      </c>
      <c r="J80" s="625">
        <v>0</v>
      </c>
      <c r="K80" s="625" t="s">
        <v>715</v>
      </c>
      <c r="L80" s="625">
        <v>0</v>
      </c>
    </row>
    <row r="81" spans="1:12" x14ac:dyDescent="0.25">
      <c r="A81" s="635" t="s">
        <v>779</v>
      </c>
      <c r="B81" s="625" t="s">
        <v>715</v>
      </c>
      <c r="C81" s="625">
        <v>1</v>
      </c>
      <c r="D81" s="625">
        <v>1</v>
      </c>
      <c r="E81" s="625" t="s">
        <v>715</v>
      </c>
      <c r="F81" s="625" t="s">
        <v>715</v>
      </c>
      <c r="G81" s="625" t="s">
        <v>715</v>
      </c>
      <c r="H81" s="625" t="s">
        <v>715</v>
      </c>
      <c r="I81" s="625" t="s">
        <v>715</v>
      </c>
      <c r="J81" s="625">
        <v>2</v>
      </c>
      <c r="K81" s="625" t="s">
        <v>715</v>
      </c>
      <c r="L81" s="625">
        <v>2</v>
      </c>
    </row>
    <row r="82" spans="1:12" x14ac:dyDescent="0.25">
      <c r="A82" s="635" t="s">
        <v>780</v>
      </c>
      <c r="B82" s="625" t="s">
        <v>715</v>
      </c>
      <c r="C82" s="625" t="s">
        <v>715</v>
      </c>
      <c r="D82" s="625" t="s">
        <v>715</v>
      </c>
      <c r="E82" s="625" t="s">
        <v>715</v>
      </c>
      <c r="F82" s="625" t="s">
        <v>715</v>
      </c>
      <c r="G82" s="625" t="s">
        <v>715</v>
      </c>
      <c r="H82" s="625" t="s">
        <v>715</v>
      </c>
      <c r="I82" s="625" t="s">
        <v>715</v>
      </c>
      <c r="J82" s="625">
        <v>0</v>
      </c>
      <c r="K82" s="625" t="s">
        <v>715</v>
      </c>
      <c r="L82" s="625">
        <v>0</v>
      </c>
    </row>
    <row r="83" spans="1:12" x14ac:dyDescent="0.25">
      <c r="A83" s="635" t="s">
        <v>781</v>
      </c>
      <c r="B83" s="625" t="s">
        <v>715</v>
      </c>
      <c r="C83" s="625" t="s">
        <v>715</v>
      </c>
      <c r="D83" s="625" t="s">
        <v>715</v>
      </c>
      <c r="E83" s="625" t="s">
        <v>715</v>
      </c>
      <c r="F83" s="625" t="s">
        <v>715</v>
      </c>
      <c r="G83" s="625" t="s">
        <v>715</v>
      </c>
      <c r="H83" s="625" t="s">
        <v>715</v>
      </c>
      <c r="I83" s="625" t="s">
        <v>715</v>
      </c>
      <c r="J83" s="625">
        <v>0</v>
      </c>
      <c r="K83" s="625" t="s">
        <v>715</v>
      </c>
      <c r="L83" s="625">
        <v>0</v>
      </c>
    </row>
    <row r="84" spans="1:12" x14ac:dyDescent="0.25">
      <c r="A84" s="635" t="s">
        <v>782</v>
      </c>
      <c r="B84" s="625" t="s">
        <v>715</v>
      </c>
      <c r="C84" s="625">
        <v>1</v>
      </c>
      <c r="D84" s="625" t="s">
        <v>715</v>
      </c>
      <c r="E84" s="625" t="s">
        <v>715</v>
      </c>
      <c r="F84" s="625" t="s">
        <v>715</v>
      </c>
      <c r="G84" s="625">
        <v>1</v>
      </c>
      <c r="H84" s="625" t="s">
        <v>715</v>
      </c>
      <c r="I84" s="625" t="s">
        <v>715</v>
      </c>
      <c r="J84" s="625">
        <v>2</v>
      </c>
      <c r="K84" s="625" t="s">
        <v>715</v>
      </c>
      <c r="L84" s="625">
        <v>2</v>
      </c>
    </row>
    <row r="85" spans="1:12" x14ac:dyDescent="0.25">
      <c r="A85" s="635" t="s">
        <v>783</v>
      </c>
      <c r="B85" s="625" t="s">
        <v>715</v>
      </c>
      <c r="C85" s="625" t="s">
        <v>715</v>
      </c>
      <c r="D85" s="625" t="s">
        <v>715</v>
      </c>
      <c r="E85" s="625" t="s">
        <v>715</v>
      </c>
      <c r="F85" s="625" t="s">
        <v>715</v>
      </c>
      <c r="G85" s="625" t="s">
        <v>715</v>
      </c>
      <c r="H85" s="625" t="s">
        <v>715</v>
      </c>
      <c r="I85" s="625" t="s">
        <v>715</v>
      </c>
      <c r="J85" s="625">
        <v>0</v>
      </c>
      <c r="K85" s="625" t="s">
        <v>715</v>
      </c>
      <c r="L85" s="625">
        <v>0</v>
      </c>
    </row>
    <row r="86" spans="1:12" x14ac:dyDescent="0.25">
      <c r="A86" s="635" t="s">
        <v>784</v>
      </c>
      <c r="B86" s="625" t="s">
        <v>715</v>
      </c>
      <c r="C86" s="625" t="s">
        <v>715</v>
      </c>
      <c r="D86" s="625" t="s">
        <v>715</v>
      </c>
      <c r="E86" s="625" t="s">
        <v>715</v>
      </c>
      <c r="F86" s="625" t="s">
        <v>715</v>
      </c>
      <c r="G86" s="625" t="s">
        <v>715</v>
      </c>
      <c r="H86" s="625" t="s">
        <v>715</v>
      </c>
      <c r="I86" s="625" t="s">
        <v>715</v>
      </c>
      <c r="J86" s="625">
        <v>0</v>
      </c>
      <c r="K86" s="625" t="s">
        <v>715</v>
      </c>
      <c r="L86" s="625">
        <v>0</v>
      </c>
    </row>
    <row r="87" spans="1:12" x14ac:dyDescent="0.25">
      <c r="A87" s="635" t="s">
        <v>785</v>
      </c>
      <c r="B87" s="625" t="s">
        <v>715</v>
      </c>
      <c r="C87" s="625" t="s">
        <v>715</v>
      </c>
      <c r="D87" s="625" t="s">
        <v>715</v>
      </c>
      <c r="E87" s="625" t="s">
        <v>715</v>
      </c>
      <c r="F87" s="625" t="s">
        <v>715</v>
      </c>
      <c r="G87" s="625" t="s">
        <v>715</v>
      </c>
      <c r="H87" s="625" t="s">
        <v>715</v>
      </c>
      <c r="I87" s="625" t="s">
        <v>715</v>
      </c>
      <c r="J87" s="625">
        <v>0</v>
      </c>
      <c r="K87" s="625" t="s">
        <v>715</v>
      </c>
      <c r="L87" s="625">
        <v>0</v>
      </c>
    </row>
    <row r="88" spans="1:12" x14ac:dyDescent="0.25">
      <c r="A88" s="635" t="s">
        <v>786</v>
      </c>
      <c r="B88" s="625" t="s">
        <v>715</v>
      </c>
      <c r="C88" s="625" t="s">
        <v>715</v>
      </c>
      <c r="D88" s="625" t="s">
        <v>715</v>
      </c>
      <c r="E88" s="625" t="s">
        <v>715</v>
      </c>
      <c r="F88" s="625" t="s">
        <v>715</v>
      </c>
      <c r="G88" s="625" t="s">
        <v>715</v>
      </c>
      <c r="H88" s="625" t="s">
        <v>715</v>
      </c>
      <c r="I88" s="625" t="s">
        <v>715</v>
      </c>
      <c r="J88" s="625">
        <v>0</v>
      </c>
      <c r="K88" s="625" t="s">
        <v>715</v>
      </c>
      <c r="L88" s="625">
        <v>0</v>
      </c>
    </row>
    <row r="89" spans="1:12" x14ac:dyDescent="0.25">
      <c r="A89" s="635" t="s">
        <v>787</v>
      </c>
      <c r="B89" s="625" t="s">
        <v>715</v>
      </c>
      <c r="C89" s="625" t="s">
        <v>715</v>
      </c>
      <c r="D89" s="625">
        <v>1</v>
      </c>
      <c r="E89" s="625" t="s">
        <v>715</v>
      </c>
      <c r="F89" s="625" t="s">
        <v>715</v>
      </c>
      <c r="G89" s="625" t="s">
        <v>715</v>
      </c>
      <c r="H89" s="625" t="s">
        <v>715</v>
      </c>
      <c r="I89" s="625" t="s">
        <v>715</v>
      </c>
      <c r="J89" s="625">
        <v>1</v>
      </c>
      <c r="K89" s="625" t="s">
        <v>715</v>
      </c>
      <c r="L89" s="625">
        <v>1</v>
      </c>
    </row>
    <row r="90" spans="1:12" x14ac:dyDescent="0.25">
      <c r="A90" s="635" t="s">
        <v>788</v>
      </c>
      <c r="B90" s="625" t="s">
        <v>715</v>
      </c>
      <c r="C90" s="625" t="s">
        <v>715</v>
      </c>
      <c r="D90" s="625" t="s">
        <v>715</v>
      </c>
      <c r="E90" s="625" t="s">
        <v>715</v>
      </c>
      <c r="F90" s="625" t="s">
        <v>715</v>
      </c>
      <c r="G90" s="625" t="s">
        <v>715</v>
      </c>
      <c r="H90" s="625" t="s">
        <v>715</v>
      </c>
      <c r="I90" s="625" t="s">
        <v>715</v>
      </c>
      <c r="J90" s="625">
        <v>0</v>
      </c>
      <c r="K90" s="625" t="s">
        <v>715</v>
      </c>
      <c r="L90" s="625">
        <v>0</v>
      </c>
    </row>
    <row r="91" spans="1:12" x14ac:dyDescent="0.25">
      <c r="A91" s="635" t="s">
        <v>789</v>
      </c>
      <c r="B91" s="625" t="s">
        <v>715</v>
      </c>
      <c r="C91" s="625" t="s">
        <v>715</v>
      </c>
      <c r="D91" s="625" t="s">
        <v>715</v>
      </c>
      <c r="E91" s="625" t="s">
        <v>715</v>
      </c>
      <c r="F91" s="625" t="s">
        <v>715</v>
      </c>
      <c r="G91" s="625" t="s">
        <v>715</v>
      </c>
      <c r="H91" s="625" t="s">
        <v>715</v>
      </c>
      <c r="I91" s="625" t="s">
        <v>715</v>
      </c>
      <c r="J91" s="625">
        <v>0</v>
      </c>
      <c r="K91" s="625" t="s">
        <v>715</v>
      </c>
      <c r="L91" s="625">
        <v>0</v>
      </c>
    </row>
    <row r="92" spans="1:12" x14ac:dyDescent="0.25">
      <c r="A92" s="635" t="s">
        <v>790</v>
      </c>
      <c r="B92" s="625" t="s">
        <v>715</v>
      </c>
      <c r="C92" s="625" t="s">
        <v>715</v>
      </c>
      <c r="D92" s="625" t="s">
        <v>715</v>
      </c>
      <c r="E92" s="625" t="s">
        <v>715</v>
      </c>
      <c r="F92" s="625" t="s">
        <v>715</v>
      </c>
      <c r="G92" s="625" t="s">
        <v>715</v>
      </c>
      <c r="H92" s="625" t="s">
        <v>715</v>
      </c>
      <c r="I92" s="625" t="s">
        <v>715</v>
      </c>
      <c r="J92" s="625">
        <v>0</v>
      </c>
      <c r="K92" s="625" t="s">
        <v>715</v>
      </c>
      <c r="L92" s="625">
        <v>0</v>
      </c>
    </row>
    <row r="93" spans="1:12" x14ac:dyDescent="0.25">
      <c r="A93" s="635" t="s">
        <v>791</v>
      </c>
      <c r="B93" s="625" t="s">
        <v>715</v>
      </c>
      <c r="C93" s="625" t="s">
        <v>715</v>
      </c>
      <c r="D93" s="625" t="s">
        <v>715</v>
      </c>
      <c r="E93" s="625" t="s">
        <v>715</v>
      </c>
      <c r="F93" s="625" t="s">
        <v>715</v>
      </c>
      <c r="G93" s="625" t="s">
        <v>715</v>
      </c>
      <c r="H93" s="625" t="s">
        <v>715</v>
      </c>
      <c r="I93" s="625" t="s">
        <v>715</v>
      </c>
      <c r="J93" s="625">
        <v>0</v>
      </c>
      <c r="K93" s="625" t="s">
        <v>715</v>
      </c>
      <c r="L93" s="625">
        <v>0</v>
      </c>
    </row>
    <row r="94" spans="1:12" x14ac:dyDescent="0.25">
      <c r="A94" s="635" t="s">
        <v>792</v>
      </c>
      <c r="B94" s="625" t="s">
        <v>715</v>
      </c>
      <c r="C94" s="625" t="s">
        <v>715</v>
      </c>
      <c r="D94" s="625" t="s">
        <v>715</v>
      </c>
      <c r="E94" s="625" t="s">
        <v>715</v>
      </c>
      <c r="F94" s="625" t="s">
        <v>715</v>
      </c>
      <c r="G94" s="625" t="s">
        <v>715</v>
      </c>
      <c r="H94" s="625" t="s">
        <v>715</v>
      </c>
      <c r="I94" s="625" t="s">
        <v>715</v>
      </c>
      <c r="J94" s="625">
        <v>0</v>
      </c>
      <c r="K94" s="625" t="s">
        <v>715</v>
      </c>
      <c r="L94" s="625">
        <v>0</v>
      </c>
    </row>
    <row r="95" spans="1:12" x14ac:dyDescent="0.25">
      <c r="A95" s="635" t="s">
        <v>793</v>
      </c>
      <c r="B95" s="625" t="s">
        <v>715</v>
      </c>
      <c r="C95" s="625" t="s">
        <v>715</v>
      </c>
      <c r="D95" s="625" t="s">
        <v>715</v>
      </c>
      <c r="E95" s="625" t="s">
        <v>715</v>
      </c>
      <c r="F95" s="625" t="s">
        <v>715</v>
      </c>
      <c r="G95" s="625" t="s">
        <v>715</v>
      </c>
      <c r="H95" s="625" t="s">
        <v>715</v>
      </c>
      <c r="I95" s="625" t="s">
        <v>715</v>
      </c>
      <c r="J95" s="625">
        <v>0</v>
      </c>
      <c r="K95" s="625" t="s">
        <v>715</v>
      </c>
      <c r="L95" s="625">
        <v>0</v>
      </c>
    </row>
    <row r="96" spans="1:12" x14ac:dyDescent="0.25">
      <c r="A96" s="635" t="s">
        <v>794</v>
      </c>
      <c r="B96" s="625" t="s">
        <v>715</v>
      </c>
      <c r="C96" s="625">
        <v>1</v>
      </c>
      <c r="D96" s="625">
        <v>1</v>
      </c>
      <c r="E96" s="625" t="s">
        <v>715</v>
      </c>
      <c r="F96" s="625" t="s">
        <v>715</v>
      </c>
      <c r="G96" s="625" t="s">
        <v>715</v>
      </c>
      <c r="H96" s="625" t="s">
        <v>715</v>
      </c>
      <c r="I96" s="625" t="s">
        <v>715</v>
      </c>
      <c r="J96" s="625">
        <v>2</v>
      </c>
      <c r="K96" s="625" t="s">
        <v>715</v>
      </c>
      <c r="L96" s="625">
        <v>2</v>
      </c>
    </row>
    <row r="97" spans="1:12" x14ac:dyDescent="0.25">
      <c r="A97" s="635" t="s">
        <v>795</v>
      </c>
      <c r="B97" s="625" t="s">
        <v>715</v>
      </c>
      <c r="C97" s="625" t="s">
        <v>715</v>
      </c>
      <c r="D97" s="625">
        <v>1</v>
      </c>
      <c r="E97" s="625" t="s">
        <v>715</v>
      </c>
      <c r="F97" s="625" t="s">
        <v>715</v>
      </c>
      <c r="G97" s="625" t="s">
        <v>715</v>
      </c>
      <c r="H97" s="625" t="s">
        <v>715</v>
      </c>
      <c r="I97" s="625" t="s">
        <v>715</v>
      </c>
      <c r="J97" s="625">
        <v>1</v>
      </c>
      <c r="K97" s="625" t="s">
        <v>715</v>
      </c>
      <c r="L97" s="625">
        <v>1</v>
      </c>
    </row>
    <row r="98" spans="1:12" x14ac:dyDescent="0.25">
      <c r="A98" s="635" t="s">
        <v>796</v>
      </c>
      <c r="B98" s="625" t="s">
        <v>715</v>
      </c>
      <c r="C98" s="625" t="s">
        <v>715</v>
      </c>
      <c r="D98" s="625" t="s">
        <v>715</v>
      </c>
      <c r="E98" s="625" t="s">
        <v>715</v>
      </c>
      <c r="F98" s="625" t="s">
        <v>715</v>
      </c>
      <c r="G98" s="625">
        <v>1</v>
      </c>
      <c r="H98" s="625" t="s">
        <v>715</v>
      </c>
      <c r="I98" s="625" t="s">
        <v>715</v>
      </c>
      <c r="J98" s="625">
        <v>1</v>
      </c>
      <c r="K98" s="625" t="s">
        <v>715</v>
      </c>
      <c r="L98" s="625">
        <v>1</v>
      </c>
    </row>
    <row r="99" spans="1:12" x14ac:dyDescent="0.25">
      <c r="A99" s="635" t="s">
        <v>797</v>
      </c>
      <c r="B99" s="625" t="s">
        <v>715</v>
      </c>
      <c r="C99" s="625" t="s">
        <v>715</v>
      </c>
      <c r="D99" s="625" t="s">
        <v>715</v>
      </c>
      <c r="E99" s="625" t="s">
        <v>715</v>
      </c>
      <c r="F99" s="625" t="s">
        <v>715</v>
      </c>
      <c r="G99" s="625" t="s">
        <v>715</v>
      </c>
      <c r="H99" s="625" t="s">
        <v>715</v>
      </c>
      <c r="I99" s="625" t="s">
        <v>715</v>
      </c>
      <c r="J99" s="625">
        <v>0</v>
      </c>
      <c r="K99" s="625" t="s">
        <v>715</v>
      </c>
      <c r="L99" s="625">
        <v>0</v>
      </c>
    </row>
    <row r="100" spans="1:12" x14ac:dyDescent="0.25">
      <c r="A100" s="635" t="s">
        <v>798</v>
      </c>
      <c r="B100" s="625" t="s">
        <v>715</v>
      </c>
      <c r="C100" s="625">
        <v>1</v>
      </c>
      <c r="D100" s="625" t="s">
        <v>715</v>
      </c>
      <c r="E100" s="625" t="s">
        <v>715</v>
      </c>
      <c r="F100" s="625" t="s">
        <v>715</v>
      </c>
      <c r="G100" s="625" t="s">
        <v>715</v>
      </c>
      <c r="H100" s="625" t="s">
        <v>715</v>
      </c>
      <c r="I100" s="625" t="s">
        <v>715</v>
      </c>
      <c r="J100" s="625">
        <v>1</v>
      </c>
      <c r="K100" s="625" t="s">
        <v>715</v>
      </c>
      <c r="L100" s="625">
        <v>1</v>
      </c>
    </row>
    <row r="101" spans="1:12" x14ac:dyDescent="0.25">
      <c r="A101" s="635" t="s">
        <v>799</v>
      </c>
      <c r="B101" s="625" t="s">
        <v>715</v>
      </c>
      <c r="C101" s="625" t="s">
        <v>715</v>
      </c>
      <c r="D101" s="625" t="s">
        <v>715</v>
      </c>
      <c r="E101" s="625" t="s">
        <v>715</v>
      </c>
      <c r="F101" s="625" t="s">
        <v>715</v>
      </c>
      <c r="G101" s="625" t="s">
        <v>715</v>
      </c>
      <c r="H101" s="625" t="s">
        <v>715</v>
      </c>
      <c r="I101" s="625" t="s">
        <v>715</v>
      </c>
      <c r="J101" s="625">
        <v>0</v>
      </c>
      <c r="K101" s="625" t="s">
        <v>715</v>
      </c>
      <c r="L101" s="625">
        <v>0</v>
      </c>
    </row>
    <row r="102" spans="1:12" x14ac:dyDescent="0.25">
      <c r="A102" s="635" t="s">
        <v>800</v>
      </c>
      <c r="B102" s="625" t="s">
        <v>715</v>
      </c>
      <c r="C102" s="625" t="s">
        <v>715</v>
      </c>
      <c r="D102" s="625" t="s">
        <v>715</v>
      </c>
      <c r="E102" s="625" t="s">
        <v>715</v>
      </c>
      <c r="F102" s="625" t="s">
        <v>715</v>
      </c>
      <c r="G102" s="625" t="s">
        <v>715</v>
      </c>
      <c r="H102" s="625" t="s">
        <v>715</v>
      </c>
      <c r="I102" s="625" t="s">
        <v>715</v>
      </c>
      <c r="J102" s="625">
        <v>0</v>
      </c>
      <c r="K102" s="625" t="s">
        <v>715</v>
      </c>
      <c r="L102" s="625">
        <v>0</v>
      </c>
    </row>
    <row r="103" spans="1:12" x14ac:dyDescent="0.25">
      <c r="A103" s="635" t="s">
        <v>801</v>
      </c>
      <c r="B103" s="625" t="s">
        <v>715</v>
      </c>
      <c r="C103" s="625" t="s">
        <v>715</v>
      </c>
      <c r="D103" s="625" t="s">
        <v>715</v>
      </c>
      <c r="E103" s="625" t="s">
        <v>715</v>
      </c>
      <c r="F103" s="625" t="s">
        <v>715</v>
      </c>
      <c r="G103" s="625" t="s">
        <v>715</v>
      </c>
      <c r="H103" s="625">
        <v>1</v>
      </c>
      <c r="I103" s="625" t="s">
        <v>715</v>
      </c>
      <c r="J103" s="625">
        <v>1</v>
      </c>
      <c r="K103" s="625" t="s">
        <v>715</v>
      </c>
      <c r="L103" s="625">
        <v>1</v>
      </c>
    </row>
    <row r="104" spans="1:12" x14ac:dyDescent="0.25">
      <c r="A104" s="635" t="s">
        <v>802</v>
      </c>
      <c r="B104" s="625" t="s">
        <v>715</v>
      </c>
      <c r="C104" s="625" t="s">
        <v>715</v>
      </c>
      <c r="D104" s="625" t="s">
        <v>715</v>
      </c>
      <c r="E104" s="625" t="s">
        <v>715</v>
      </c>
      <c r="F104" s="625" t="s">
        <v>715</v>
      </c>
      <c r="G104" s="625" t="s">
        <v>715</v>
      </c>
      <c r="H104" s="625" t="s">
        <v>715</v>
      </c>
      <c r="I104" s="625" t="s">
        <v>715</v>
      </c>
      <c r="J104" s="625">
        <v>0</v>
      </c>
      <c r="K104" s="625" t="s">
        <v>715</v>
      </c>
      <c r="L104" s="625">
        <v>0</v>
      </c>
    </row>
    <row r="105" spans="1:12" x14ac:dyDescent="0.25">
      <c r="A105" s="635" t="s">
        <v>803</v>
      </c>
      <c r="B105" s="625" t="s">
        <v>715</v>
      </c>
      <c r="C105" s="625" t="s">
        <v>715</v>
      </c>
      <c r="D105" s="625" t="s">
        <v>715</v>
      </c>
      <c r="E105" s="625" t="s">
        <v>715</v>
      </c>
      <c r="F105" s="625" t="s">
        <v>715</v>
      </c>
      <c r="G105" s="625" t="s">
        <v>715</v>
      </c>
      <c r="H105" s="625" t="s">
        <v>715</v>
      </c>
      <c r="I105" s="625" t="s">
        <v>715</v>
      </c>
      <c r="J105" s="625">
        <v>0</v>
      </c>
      <c r="K105" s="625" t="s">
        <v>715</v>
      </c>
      <c r="L105" s="625">
        <v>0</v>
      </c>
    </row>
    <row r="106" spans="1:12" x14ac:dyDescent="0.25">
      <c r="A106" s="635" t="s">
        <v>804</v>
      </c>
      <c r="B106" s="625" t="s">
        <v>715</v>
      </c>
      <c r="C106" s="625" t="s">
        <v>715</v>
      </c>
      <c r="D106" s="625" t="s">
        <v>715</v>
      </c>
      <c r="E106" s="625" t="s">
        <v>715</v>
      </c>
      <c r="F106" s="625" t="s">
        <v>715</v>
      </c>
      <c r="G106" s="625" t="s">
        <v>715</v>
      </c>
      <c r="H106" s="625" t="s">
        <v>715</v>
      </c>
      <c r="I106" s="625" t="s">
        <v>715</v>
      </c>
      <c r="J106" s="625">
        <v>0</v>
      </c>
      <c r="K106" s="625" t="s">
        <v>715</v>
      </c>
      <c r="L106" s="625">
        <v>0</v>
      </c>
    </row>
    <row r="107" spans="1:12" x14ac:dyDescent="0.25">
      <c r="A107" s="635" t="s">
        <v>805</v>
      </c>
      <c r="B107" s="625" t="s">
        <v>715</v>
      </c>
      <c r="C107" s="625" t="s">
        <v>715</v>
      </c>
      <c r="D107" s="625">
        <v>1</v>
      </c>
      <c r="E107" s="625" t="s">
        <v>715</v>
      </c>
      <c r="F107" s="625" t="s">
        <v>715</v>
      </c>
      <c r="G107" s="625" t="s">
        <v>715</v>
      </c>
      <c r="H107" s="625" t="s">
        <v>715</v>
      </c>
      <c r="I107" s="625" t="s">
        <v>715</v>
      </c>
      <c r="J107" s="625">
        <v>1</v>
      </c>
      <c r="K107" s="625" t="s">
        <v>715</v>
      </c>
      <c r="L107" s="625">
        <v>1</v>
      </c>
    </row>
    <row r="108" spans="1:12" x14ac:dyDescent="0.25">
      <c r="A108" s="635" t="s">
        <v>806</v>
      </c>
      <c r="B108" s="625">
        <v>1</v>
      </c>
      <c r="C108" s="625" t="s">
        <v>715</v>
      </c>
      <c r="D108" s="625" t="s">
        <v>715</v>
      </c>
      <c r="E108" s="625" t="s">
        <v>715</v>
      </c>
      <c r="F108" s="625" t="s">
        <v>715</v>
      </c>
      <c r="G108" s="625" t="s">
        <v>715</v>
      </c>
      <c r="H108" s="625" t="s">
        <v>715</v>
      </c>
      <c r="I108" s="625" t="s">
        <v>715</v>
      </c>
      <c r="J108" s="625">
        <v>1</v>
      </c>
      <c r="K108" s="625" t="s">
        <v>715</v>
      </c>
      <c r="L108" s="625">
        <v>1</v>
      </c>
    </row>
    <row r="109" spans="1:12" x14ac:dyDescent="0.25">
      <c r="A109" s="635" t="s">
        <v>807</v>
      </c>
      <c r="B109" s="625">
        <v>1</v>
      </c>
      <c r="C109" s="625">
        <v>1</v>
      </c>
      <c r="D109" s="625" t="s">
        <v>715</v>
      </c>
      <c r="E109" s="625" t="s">
        <v>715</v>
      </c>
      <c r="F109" s="625" t="s">
        <v>715</v>
      </c>
      <c r="G109" s="625">
        <v>1</v>
      </c>
      <c r="H109" s="625" t="s">
        <v>715</v>
      </c>
      <c r="I109" s="625">
        <v>1</v>
      </c>
      <c r="J109" s="625">
        <v>4</v>
      </c>
      <c r="K109" s="625" t="s">
        <v>715</v>
      </c>
      <c r="L109" s="625">
        <v>4</v>
      </c>
    </row>
    <row r="110" spans="1:12" x14ac:dyDescent="0.25">
      <c r="A110" s="635" t="s">
        <v>808</v>
      </c>
      <c r="B110" s="625" t="s">
        <v>715</v>
      </c>
      <c r="C110" s="625" t="s">
        <v>715</v>
      </c>
      <c r="D110" s="625" t="s">
        <v>715</v>
      </c>
      <c r="E110" s="625" t="s">
        <v>715</v>
      </c>
      <c r="F110" s="625" t="s">
        <v>715</v>
      </c>
      <c r="G110" s="625" t="s">
        <v>715</v>
      </c>
      <c r="H110" s="625" t="s">
        <v>715</v>
      </c>
      <c r="I110" s="625" t="s">
        <v>715</v>
      </c>
      <c r="J110" s="625">
        <v>0</v>
      </c>
      <c r="K110" s="625" t="s">
        <v>715</v>
      </c>
      <c r="L110" s="625">
        <v>0</v>
      </c>
    </row>
    <row r="111" spans="1:12" x14ac:dyDescent="0.25">
      <c r="A111" s="635" t="s">
        <v>809</v>
      </c>
      <c r="B111" s="625" t="s">
        <v>715</v>
      </c>
      <c r="C111" s="625" t="s">
        <v>715</v>
      </c>
      <c r="D111" s="625" t="s">
        <v>715</v>
      </c>
      <c r="E111" s="625" t="s">
        <v>715</v>
      </c>
      <c r="F111" s="625" t="s">
        <v>715</v>
      </c>
      <c r="G111" s="625" t="s">
        <v>715</v>
      </c>
      <c r="H111" s="625" t="s">
        <v>715</v>
      </c>
      <c r="I111" s="625" t="s">
        <v>715</v>
      </c>
      <c r="J111" s="625">
        <v>0</v>
      </c>
      <c r="K111" s="625" t="s">
        <v>715</v>
      </c>
      <c r="L111" s="625">
        <v>0</v>
      </c>
    </row>
    <row r="112" spans="1:12" x14ac:dyDescent="0.25">
      <c r="A112" s="635" t="s">
        <v>810</v>
      </c>
      <c r="B112" s="625" t="s">
        <v>715</v>
      </c>
      <c r="C112" s="625" t="s">
        <v>715</v>
      </c>
      <c r="D112" s="625">
        <v>1</v>
      </c>
      <c r="E112" s="625" t="s">
        <v>715</v>
      </c>
      <c r="F112" s="625" t="s">
        <v>715</v>
      </c>
      <c r="G112" s="625" t="s">
        <v>715</v>
      </c>
      <c r="H112" s="625" t="s">
        <v>715</v>
      </c>
      <c r="I112" s="625" t="s">
        <v>715</v>
      </c>
      <c r="J112" s="625">
        <v>1</v>
      </c>
      <c r="K112" s="625" t="s">
        <v>715</v>
      </c>
      <c r="L112" s="625">
        <v>1</v>
      </c>
    </row>
    <row r="113" spans="1:12" x14ac:dyDescent="0.25">
      <c r="A113" s="635" t="s">
        <v>811</v>
      </c>
      <c r="B113" s="625" t="s">
        <v>715</v>
      </c>
      <c r="C113" s="625" t="s">
        <v>715</v>
      </c>
      <c r="D113" s="625" t="s">
        <v>715</v>
      </c>
      <c r="E113" s="625" t="s">
        <v>715</v>
      </c>
      <c r="F113" s="625" t="s">
        <v>715</v>
      </c>
      <c r="G113" s="625" t="s">
        <v>715</v>
      </c>
      <c r="H113" s="625" t="s">
        <v>715</v>
      </c>
      <c r="I113" s="625" t="s">
        <v>715</v>
      </c>
      <c r="J113" s="625">
        <v>0</v>
      </c>
      <c r="K113" s="625" t="s">
        <v>715</v>
      </c>
      <c r="L113" s="625">
        <v>0</v>
      </c>
    </row>
    <row r="114" spans="1:12" x14ac:dyDescent="0.25">
      <c r="A114" s="635" t="s">
        <v>812</v>
      </c>
      <c r="B114" s="625" t="s">
        <v>715</v>
      </c>
      <c r="C114" s="625" t="s">
        <v>715</v>
      </c>
      <c r="D114" s="625">
        <v>1</v>
      </c>
      <c r="E114" s="625" t="s">
        <v>715</v>
      </c>
      <c r="F114" s="625" t="s">
        <v>715</v>
      </c>
      <c r="G114" s="625" t="s">
        <v>715</v>
      </c>
      <c r="H114" s="625" t="s">
        <v>715</v>
      </c>
      <c r="I114" s="625" t="s">
        <v>715</v>
      </c>
      <c r="J114" s="625">
        <v>1</v>
      </c>
      <c r="K114" s="625" t="s">
        <v>715</v>
      </c>
      <c r="L114" s="625">
        <v>1</v>
      </c>
    </row>
    <row r="115" spans="1:12" x14ac:dyDescent="0.25">
      <c r="A115" s="635" t="s">
        <v>813</v>
      </c>
      <c r="B115" s="625" t="s">
        <v>715</v>
      </c>
      <c r="C115" s="625" t="s">
        <v>715</v>
      </c>
      <c r="D115" s="625" t="s">
        <v>715</v>
      </c>
      <c r="E115" s="625" t="s">
        <v>715</v>
      </c>
      <c r="F115" s="625" t="s">
        <v>715</v>
      </c>
      <c r="G115" s="625" t="s">
        <v>715</v>
      </c>
      <c r="H115" s="625" t="s">
        <v>715</v>
      </c>
      <c r="I115" s="625" t="s">
        <v>715</v>
      </c>
      <c r="J115" s="625">
        <v>0</v>
      </c>
      <c r="K115" s="625" t="s">
        <v>715</v>
      </c>
      <c r="L115" s="625">
        <v>0</v>
      </c>
    </row>
    <row r="116" spans="1:12" x14ac:dyDescent="0.25">
      <c r="A116" s="635" t="s">
        <v>814</v>
      </c>
      <c r="B116" s="625" t="s">
        <v>715</v>
      </c>
      <c r="C116" s="625">
        <v>1</v>
      </c>
      <c r="D116" s="625" t="s">
        <v>715</v>
      </c>
      <c r="E116" s="625" t="s">
        <v>715</v>
      </c>
      <c r="F116" s="625" t="s">
        <v>715</v>
      </c>
      <c r="G116" s="625" t="s">
        <v>715</v>
      </c>
      <c r="H116" s="625" t="s">
        <v>715</v>
      </c>
      <c r="I116" s="625" t="s">
        <v>715</v>
      </c>
      <c r="J116" s="625">
        <v>1</v>
      </c>
      <c r="K116" s="625" t="s">
        <v>715</v>
      </c>
      <c r="L116" s="625">
        <v>1</v>
      </c>
    </row>
    <row r="117" spans="1:12" x14ac:dyDescent="0.25">
      <c r="A117" s="635" t="s">
        <v>815</v>
      </c>
      <c r="B117" s="625" t="s">
        <v>715</v>
      </c>
      <c r="C117" s="625" t="s">
        <v>715</v>
      </c>
      <c r="D117" s="625" t="s">
        <v>715</v>
      </c>
      <c r="E117" s="625" t="s">
        <v>715</v>
      </c>
      <c r="F117" s="625" t="s">
        <v>715</v>
      </c>
      <c r="G117" s="625" t="s">
        <v>715</v>
      </c>
      <c r="H117" s="625" t="s">
        <v>715</v>
      </c>
      <c r="I117" s="625" t="s">
        <v>715</v>
      </c>
      <c r="J117" s="625">
        <v>0</v>
      </c>
      <c r="K117" s="625" t="s">
        <v>715</v>
      </c>
      <c r="L117" s="625">
        <v>0</v>
      </c>
    </row>
    <row r="118" spans="1:12" x14ac:dyDescent="0.25">
      <c r="A118" s="635" t="s">
        <v>816</v>
      </c>
      <c r="B118" s="625" t="s">
        <v>715</v>
      </c>
      <c r="C118" s="625" t="s">
        <v>715</v>
      </c>
      <c r="D118" s="625">
        <v>1</v>
      </c>
      <c r="E118" s="625" t="s">
        <v>715</v>
      </c>
      <c r="F118" s="625" t="s">
        <v>715</v>
      </c>
      <c r="G118" s="625" t="s">
        <v>715</v>
      </c>
      <c r="H118" s="625" t="s">
        <v>715</v>
      </c>
      <c r="I118" s="625" t="s">
        <v>715</v>
      </c>
      <c r="J118" s="625">
        <v>1</v>
      </c>
      <c r="K118" s="625" t="s">
        <v>715</v>
      </c>
      <c r="L118" s="625">
        <v>1</v>
      </c>
    </row>
    <row r="119" spans="1:12" x14ac:dyDescent="0.25">
      <c r="A119" s="635" t="s">
        <v>817</v>
      </c>
      <c r="B119" s="625" t="s">
        <v>715</v>
      </c>
      <c r="C119" s="625" t="s">
        <v>715</v>
      </c>
      <c r="D119" s="625" t="s">
        <v>715</v>
      </c>
      <c r="E119" s="625" t="s">
        <v>715</v>
      </c>
      <c r="F119" s="625" t="s">
        <v>715</v>
      </c>
      <c r="G119" s="625" t="s">
        <v>715</v>
      </c>
      <c r="H119" s="625" t="s">
        <v>715</v>
      </c>
      <c r="I119" s="625">
        <v>1</v>
      </c>
      <c r="J119" s="625">
        <v>1</v>
      </c>
      <c r="K119" s="625" t="s">
        <v>715</v>
      </c>
      <c r="L119" s="625">
        <v>1</v>
      </c>
    </row>
    <row r="120" spans="1:12" x14ac:dyDescent="0.25">
      <c r="A120" s="635" t="s">
        <v>818</v>
      </c>
      <c r="B120" s="625" t="s">
        <v>715</v>
      </c>
      <c r="C120" s="625" t="s">
        <v>715</v>
      </c>
      <c r="D120" s="625" t="s">
        <v>715</v>
      </c>
      <c r="E120" s="625" t="s">
        <v>715</v>
      </c>
      <c r="F120" s="625" t="s">
        <v>715</v>
      </c>
      <c r="G120" s="625" t="s">
        <v>715</v>
      </c>
      <c r="H120" s="625" t="s">
        <v>715</v>
      </c>
      <c r="I120" s="625" t="s">
        <v>715</v>
      </c>
      <c r="J120" s="625">
        <v>0</v>
      </c>
      <c r="K120" s="625" t="s">
        <v>715</v>
      </c>
      <c r="L120" s="625">
        <v>0</v>
      </c>
    </row>
    <row r="121" spans="1:12" x14ac:dyDescent="0.25">
      <c r="A121" s="635" t="s">
        <v>819</v>
      </c>
      <c r="B121" s="625" t="s">
        <v>715</v>
      </c>
      <c r="C121" s="625" t="s">
        <v>715</v>
      </c>
      <c r="D121" s="625" t="s">
        <v>715</v>
      </c>
      <c r="E121" s="625" t="s">
        <v>715</v>
      </c>
      <c r="F121" s="625" t="s">
        <v>715</v>
      </c>
      <c r="G121" s="625" t="s">
        <v>715</v>
      </c>
      <c r="H121" s="625" t="s">
        <v>715</v>
      </c>
      <c r="I121" s="625" t="s">
        <v>715</v>
      </c>
      <c r="J121" s="625">
        <v>0</v>
      </c>
      <c r="K121" s="625" t="s">
        <v>715</v>
      </c>
      <c r="L121" s="625">
        <v>0</v>
      </c>
    </row>
    <row r="122" spans="1:12" x14ac:dyDescent="0.25">
      <c r="A122" s="635" t="s">
        <v>820</v>
      </c>
      <c r="B122" s="625" t="s">
        <v>715</v>
      </c>
      <c r="C122" s="625" t="s">
        <v>715</v>
      </c>
      <c r="D122" s="625">
        <v>1</v>
      </c>
      <c r="E122" s="625" t="s">
        <v>715</v>
      </c>
      <c r="F122" s="625" t="s">
        <v>715</v>
      </c>
      <c r="G122" s="625" t="s">
        <v>715</v>
      </c>
      <c r="H122" s="625" t="s">
        <v>715</v>
      </c>
      <c r="I122" s="625" t="s">
        <v>715</v>
      </c>
      <c r="J122" s="625">
        <v>1</v>
      </c>
      <c r="K122" s="625" t="s">
        <v>715</v>
      </c>
      <c r="L122" s="625">
        <v>1</v>
      </c>
    </row>
    <row r="123" spans="1:12" x14ac:dyDescent="0.25">
      <c r="A123" s="635" t="s">
        <v>821</v>
      </c>
      <c r="B123" s="625" t="s">
        <v>715</v>
      </c>
      <c r="C123" s="625" t="s">
        <v>715</v>
      </c>
      <c r="D123" s="625" t="s">
        <v>715</v>
      </c>
      <c r="E123" s="625" t="s">
        <v>715</v>
      </c>
      <c r="F123" s="625" t="s">
        <v>715</v>
      </c>
      <c r="G123" s="625" t="s">
        <v>715</v>
      </c>
      <c r="H123" s="625" t="s">
        <v>715</v>
      </c>
      <c r="I123" s="625" t="s">
        <v>715</v>
      </c>
      <c r="J123" s="625">
        <v>0</v>
      </c>
      <c r="K123" s="625" t="s">
        <v>715</v>
      </c>
      <c r="L123" s="625">
        <v>0</v>
      </c>
    </row>
    <row r="124" spans="1:12" x14ac:dyDescent="0.25">
      <c r="A124" s="635" t="s">
        <v>822</v>
      </c>
      <c r="B124" s="625" t="s">
        <v>715</v>
      </c>
      <c r="C124" s="625" t="s">
        <v>715</v>
      </c>
      <c r="D124" s="625" t="s">
        <v>715</v>
      </c>
      <c r="E124" s="625" t="s">
        <v>715</v>
      </c>
      <c r="F124" s="625" t="s">
        <v>715</v>
      </c>
      <c r="G124" s="625" t="s">
        <v>715</v>
      </c>
      <c r="H124" s="625" t="s">
        <v>715</v>
      </c>
      <c r="I124" s="625" t="s">
        <v>715</v>
      </c>
      <c r="J124" s="625">
        <v>0</v>
      </c>
      <c r="K124" s="625" t="s">
        <v>715</v>
      </c>
      <c r="L124" s="625">
        <v>0</v>
      </c>
    </row>
    <row r="125" spans="1:12" x14ac:dyDescent="0.25">
      <c r="A125" s="635" t="s">
        <v>823</v>
      </c>
      <c r="B125" s="625" t="s">
        <v>715</v>
      </c>
      <c r="C125" s="625" t="s">
        <v>715</v>
      </c>
      <c r="D125" s="625">
        <v>1</v>
      </c>
      <c r="E125" s="625" t="s">
        <v>715</v>
      </c>
      <c r="F125" s="625" t="s">
        <v>715</v>
      </c>
      <c r="G125" s="625" t="s">
        <v>715</v>
      </c>
      <c r="H125" s="625" t="s">
        <v>715</v>
      </c>
      <c r="I125" s="625" t="s">
        <v>715</v>
      </c>
      <c r="J125" s="625">
        <v>1</v>
      </c>
      <c r="K125" s="625" t="s">
        <v>715</v>
      </c>
      <c r="L125" s="625">
        <v>1</v>
      </c>
    </row>
    <row r="126" spans="1:12" x14ac:dyDescent="0.25">
      <c r="A126" s="635" t="s">
        <v>824</v>
      </c>
      <c r="B126" s="625" t="s">
        <v>715</v>
      </c>
      <c r="C126" s="625" t="s">
        <v>715</v>
      </c>
      <c r="D126" s="625" t="s">
        <v>715</v>
      </c>
      <c r="E126" s="625" t="s">
        <v>715</v>
      </c>
      <c r="F126" s="625" t="s">
        <v>715</v>
      </c>
      <c r="G126" s="625" t="s">
        <v>715</v>
      </c>
      <c r="H126" s="625" t="s">
        <v>715</v>
      </c>
      <c r="I126" s="625" t="s">
        <v>715</v>
      </c>
      <c r="J126" s="625">
        <v>0</v>
      </c>
      <c r="K126" s="625" t="s">
        <v>715</v>
      </c>
      <c r="L126" s="625">
        <v>0</v>
      </c>
    </row>
    <row r="127" spans="1:12" x14ac:dyDescent="0.25">
      <c r="A127" s="635" t="s">
        <v>825</v>
      </c>
      <c r="B127" s="625" t="s">
        <v>715</v>
      </c>
      <c r="C127" s="625" t="s">
        <v>715</v>
      </c>
      <c r="D127" s="625" t="s">
        <v>715</v>
      </c>
      <c r="E127" s="625" t="s">
        <v>715</v>
      </c>
      <c r="F127" s="625" t="s">
        <v>715</v>
      </c>
      <c r="G127" s="625" t="s">
        <v>715</v>
      </c>
      <c r="H127" s="625" t="s">
        <v>715</v>
      </c>
      <c r="I127" s="625" t="s">
        <v>715</v>
      </c>
      <c r="J127" s="625">
        <v>0</v>
      </c>
      <c r="K127" s="625" t="s">
        <v>715</v>
      </c>
      <c r="L127" s="625">
        <v>0</v>
      </c>
    </row>
    <row r="128" spans="1:12" x14ac:dyDescent="0.25">
      <c r="A128" s="635" t="s">
        <v>826</v>
      </c>
      <c r="B128" s="625" t="s">
        <v>715</v>
      </c>
      <c r="C128" s="625" t="s">
        <v>715</v>
      </c>
      <c r="D128" s="625" t="s">
        <v>715</v>
      </c>
      <c r="E128" s="625" t="s">
        <v>715</v>
      </c>
      <c r="F128" s="625" t="s">
        <v>715</v>
      </c>
      <c r="G128" s="625" t="s">
        <v>715</v>
      </c>
      <c r="H128" s="625" t="s">
        <v>715</v>
      </c>
      <c r="I128" s="625" t="s">
        <v>715</v>
      </c>
      <c r="J128" s="625">
        <v>0</v>
      </c>
      <c r="K128" s="625" t="s">
        <v>715</v>
      </c>
      <c r="L128" s="625">
        <v>0</v>
      </c>
    </row>
    <row r="129" spans="1:12" x14ac:dyDescent="0.25">
      <c r="A129" s="635" t="s">
        <v>827</v>
      </c>
      <c r="B129" s="625" t="s">
        <v>715</v>
      </c>
      <c r="C129" s="625" t="s">
        <v>715</v>
      </c>
      <c r="D129" s="625">
        <v>1</v>
      </c>
      <c r="E129" s="625" t="s">
        <v>715</v>
      </c>
      <c r="F129" s="625" t="s">
        <v>715</v>
      </c>
      <c r="G129" s="625" t="s">
        <v>715</v>
      </c>
      <c r="H129" s="625" t="s">
        <v>715</v>
      </c>
      <c r="I129" s="625" t="s">
        <v>715</v>
      </c>
      <c r="J129" s="625">
        <v>1</v>
      </c>
      <c r="K129" s="625" t="s">
        <v>715</v>
      </c>
      <c r="L129" s="625">
        <v>1</v>
      </c>
    </row>
    <row r="130" spans="1:12" x14ac:dyDescent="0.25">
      <c r="A130" s="635" t="s">
        <v>828</v>
      </c>
      <c r="B130" s="625" t="s">
        <v>715</v>
      </c>
      <c r="C130" s="625">
        <v>1</v>
      </c>
      <c r="D130" s="625" t="s">
        <v>715</v>
      </c>
      <c r="E130" s="625" t="s">
        <v>715</v>
      </c>
      <c r="F130" s="625" t="s">
        <v>715</v>
      </c>
      <c r="G130" s="625" t="s">
        <v>715</v>
      </c>
      <c r="H130" s="625" t="s">
        <v>715</v>
      </c>
      <c r="I130" s="625" t="s">
        <v>715</v>
      </c>
      <c r="J130" s="625">
        <v>1</v>
      </c>
      <c r="K130" s="625" t="s">
        <v>715</v>
      </c>
      <c r="L130" s="625">
        <v>1</v>
      </c>
    </row>
    <row r="131" spans="1:12" x14ac:dyDescent="0.25">
      <c r="A131" s="635" t="s">
        <v>829</v>
      </c>
      <c r="B131" s="625" t="s">
        <v>715</v>
      </c>
      <c r="C131" s="625" t="s">
        <v>715</v>
      </c>
      <c r="D131" s="625" t="s">
        <v>715</v>
      </c>
      <c r="E131" s="625" t="s">
        <v>715</v>
      </c>
      <c r="F131" s="625" t="s">
        <v>715</v>
      </c>
      <c r="G131" s="625" t="s">
        <v>715</v>
      </c>
      <c r="H131" s="625" t="s">
        <v>715</v>
      </c>
      <c r="I131" s="625" t="s">
        <v>715</v>
      </c>
      <c r="J131" s="625">
        <v>0</v>
      </c>
      <c r="K131" s="625" t="s">
        <v>715</v>
      </c>
      <c r="L131" s="625">
        <v>0</v>
      </c>
    </row>
    <row r="132" spans="1:12" x14ac:dyDescent="0.25">
      <c r="A132" s="635" t="s">
        <v>830</v>
      </c>
      <c r="B132" s="625" t="s">
        <v>715</v>
      </c>
      <c r="C132" s="625" t="s">
        <v>715</v>
      </c>
      <c r="D132" s="625" t="s">
        <v>715</v>
      </c>
      <c r="E132" s="625" t="s">
        <v>715</v>
      </c>
      <c r="F132" s="625" t="s">
        <v>715</v>
      </c>
      <c r="G132" s="625" t="s">
        <v>715</v>
      </c>
      <c r="H132" s="625" t="s">
        <v>715</v>
      </c>
      <c r="I132" s="625" t="s">
        <v>715</v>
      </c>
      <c r="J132" s="625">
        <v>0</v>
      </c>
      <c r="K132" s="625" t="s">
        <v>715</v>
      </c>
      <c r="L132" s="625">
        <v>0</v>
      </c>
    </row>
    <row r="133" spans="1:12" x14ac:dyDescent="0.25">
      <c r="A133" s="635" t="s">
        <v>831</v>
      </c>
      <c r="B133" s="625" t="s">
        <v>715</v>
      </c>
      <c r="C133" s="625">
        <v>1</v>
      </c>
      <c r="D133" s="625">
        <v>1</v>
      </c>
      <c r="E133" s="625" t="s">
        <v>715</v>
      </c>
      <c r="F133" s="625" t="s">
        <v>715</v>
      </c>
      <c r="G133" s="625" t="s">
        <v>715</v>
      </c>
      <c r="H133" s="625" t="s">
        <v>715</v>
      </c>
      <c r="I133" s="625" t="s">
        <v>715</v>
      </c>
      <c r="J133" s="625">
        <v>2</v>
      </c>
      <c r="K133" s="625" t="s">
        <v>715</v>
      </c>
      <c r="L133" s="625">
        <v>2</v>
      </c>
    </row>
    <row r="134" spans="1:12" x14ac:dyDescent="0.25">
      <c r="A134" s="635" t="s">
        <v>832</v>
      </c>
      <c r="B134" s="625" t="s">
        <v>715</v>
      </c>
      <c r="C134" s="625">
        <v>1</v>
      </c>
      <c r="D134" s="625" t="s">
        <v>715</v>
      </c>
      <c r="E134" s="625" t="s">
        <v>715</v>
      </c>
      <c r="F134" s="625" t="s">
        <v>715</v>
      </c>
      <c r="G134" s="625" t="s">
        <v>715</v>
      </c>
      <c r="H134" s="625" t="s">
        <v>715</v>
      </c>
      <c r="I134" s="625" t="s">
        <v>715</v>
      </c>
      <c r="J134" s="625">
        <v>1</v>
      </c>
      <c r="K134" s="625" t="s">
        <v>715</v>
      </c>
      <c r="L134" s="625">
        <v>1</v>
      </c>
    </row>
    <row r="135" spans="1:12" x14ac:dyDescent="0.25">
      <c r="A135" s="635" t="s">
        <v>833</v>
      </c>
      <c r="B135" s="625" t="s">
        <v>715</v>
      </c>
      <c r="C135" s="625" t="s">
        <v>715</v>
      </c>
      <c r="D135" s="625" t="s">
        <v>715</v>
      </c>
      <c r="E135" s="625" t="s">
        <v>715</v>
      </c>
      <c r="F135" s="625" t="s">
        <v>715</v>
      </c>
      <c r="G135" s="625" t="s">
        <v>715</v>
      </c>
      <c r="H135" s="625" t="s">
        <v>715</v>
      </c>
      <c r="I135" s="625" t="s">
        <v>715</v>
      </c>
      <c r="J135" s="625">
        <v>0</v>
      </c>
      <c r="K135" s="625" t="s">
        <v>715</v>
      </c>
      <c r="L135" s="625">
        <v>0</v>
      </c>
    </row>
    <row r="136" spans="1:12" x14ac:dyDescent="0.25">
      <c r="A136" s="635" t="s">
        <v>834</v>
      </c>
      <c r="B136" s="625" t="s">
        <v>715</v>
      </c>
      <c r="C136" s="625" t="s">
        <v>715</v>
      </c>
      <c r="D136" s="625" t="s">
        <v>715</v>
      </c>
      <c r="E136" s="625" t="s">
        <v>715</v>
      </c>
      <c r="F136" s="625" t="s">
        <v>715</v>
      </c>
      <c r="G136" s="625" t="s">
        <v>715</v>
      </c>
      <c r="H136" s="625" t="s">
        <v>715</v>
      </c>
      <c r="I136" s="625" t="s">
        <v>715</v>
      </c>
      <c r="J136" s="625">
        <v>0</v>
      </c>
      <c r="K136" s="625" t="s">
        <v>715</v>
      </c>
      <c r="L136" s="625">
        <v>0</v>
      </c>
    </row>
    <row r="137" spans="1:12" x14ac:dyDescent="0.25">
      <c r="A137" s="635" t="s">
        <v>835</v>
      </c>
      <c r="B137" s="625" t="s">
        <v>715</v>
      </c>
      <c r="C137" s="625" t="s">
        <v>715</v>
      </c>
      <c r="D137" s="625" t="s">
        <v>715</v>
      </c>
      <c r="E137" s="625" t="s">
        <v>715</v>
      </c>
      <c r="F137" s="625" t="s">
        <v>715</v>
      </c>
      <c r="G137" s="625" t="s">
        <v>715</v>
      </c>
      <c r="H137" s="625" t="s">
        <v>715</v>
      </c>
      <c r="I137" s="625" t="s">
        <v>715</v>
      </c>
      <c r="J137" s="625">
        <v>0</v>
      </c>
      <c r="K137" s="625" t="s">
        <v>715</v>
      </c>
      <c r="L137" s="625">
        <v>0</v>
      </c>
    </row>
    <row r="138" spans="1:12" x14ac:dyDescent="0.25">
      <c r="A138" s="633" t="s">
        <v>96</v>
      </c>
      <c r="B138" s="634">
        <v>6</v>
      </c>
      <c r="C138" s="634">
        <v>8</v>
      </c>
      <c r="D138" s="634">
        <v>1</v>
      </c>
      <c r="E138" s="634">
        <v>0</v>
      </c>
      <c r="F138" s="634">
        <v>7</v>
      </c>
      <c r="G138" s="634">
        <v>2</v>
      </c>
      <c r="H138" s="634">
        <v>0</v>
      </c>
      <c r="I138" s="634">
        <v>4</v>
      </c>
      <c r="J138" s="634">
        <v>28</v>
      </c>
      <c r="K138" s="634">
        <v>0</v>
      </c>
      <c r="L138" s="634">
        <v>28</v>
      </c>
    </row>
    <row r="139" spans="1:12" x14ac:dyDescent="0.25">
      <c r="A139" s="635" t="s">
        <v>836</v>
      </c>
      <c r="B139" s="625" t="s">
        <v>715</v>
      </c>
      <c r="C139" s="625">
        <v>1</v>
      </c>
      <c r="D139" s="625" t="s">
        <v>715</v>
      </c>
      <c r="E139" s="625" t="s">
        <v>715</v>
      </c>
      <c r="F139" s="625" t="s">
        <v>715</v>
      </c>
      <c r="G139" s="625" t="s">
        <v>715</v>
      </c>
      <c r="H139" s="625" t="s">
        <v>715</v>
      </c>
      <c r="I139" s="625" t="s">
        <v>715</v>
      </c>
      <c r="J139" s="625">
        <v>1</v>
      </c>
      <c r="K139" s="625" t="s">
        <v>715</v>
      </c>
      <c r="L139" s="625">
        <v>1</v>
      </c>
    </row>
    <row r="140" spans="1:12" x14ac:dyDescent="0.25">
      <c r="A140" s="635" t="s">
        <v>837</v>
      </c>
      <c r="B140" s="625" t="s">
        <v>715</v>
      </c>
      <c r="C140" s="625" t="s">
        <v>715</v>
      </c>
      <c r="D140" s="625" t="s">
        <v>715</v>
      </c>
      <c r="E140" s="625" t="s">
        <v>715</v>
      </c>
      <c r="F140" s="625" t="s">
        <v>715</v>
      </c>
      <c r="G140" s="625" t="s">
        <v>715</v>
      </c>
      <c r="H140" s="625" t="s">
        <v>715</v>
      </c>
      <c r="I140" s="625" t="s">
        <v>715</v>
      </c>
      <c r="J140" s="625">
        <v>0</v>
      </c>
      <c r="K140" s="625" t="s">
        <v>715</v>
      </c>
      <c r="L140" s="625">
        <v>0</v>
      </c>
    </row>
    <row r="141" spans="1:12" x14ac:dyDescent="0.25">
      <c r="A141" s="635" t="s">
        <v>838</v>
      </c>
      <c r="B141" s="625" t="s">
        <v>715</v>
      </c>
      <c r="C141" s="625" t="s">
        <v>715</v>
      </c>
      <c r="D141" s="625" t="s">
        <v>715</v>
      </c>
      <c r="E141" s="625" t="s">
        <v>715</v>
      </c>
      <c r="F141" s="625" t="s">
        <v>715</v>
      </c>
      <c r="G141" s="625" t="s">
        <v>715</v>
      </c>
      <c r="H141" s="625" t="s">
        <v>715</v>
      </c>
      <c r="I141" s="625" t="s">
        <v>715</v>
      </c>
      <c r="J141" s="625">
        <v>0</v>
      </c>
      <c r="K141" s="625" t="s">
        <v>715</v>
      </c>
      <c r="L141" s="625">
        <v>0</v>
      </c>
    </row>
    <row r="142" spans="1:12" x14ac:dyDescent="0.25">
      <c r="A142" s="635" t="s">
        <v>839</v>
      </c>
      <c r="B142" s="625" t="s">
        <v>715</v>
      </c>
      <c r="C142" s="625" t="s">
        <v>715</v>
      </c>
      <c r="D142" s="625" t="s">
        <v>715</v>
      </c>
      <c r="E142" s="625" t="s">
        <v>715</v>
      </c>
      <c r="F142" s="625" t="s">
        <v>715</v>
      </c>
      <c r="G142" s="625" t="s">
        <v>715</v>
      </c>
      <c r="H142" s="625" t="s">
        <v>715</v>
      </c>
      <c r="I142" s="625" t="s">
        <v>715</v>
      </c>
      <c r="J142" s="625">
        <v>0</v>
      </c>
      <c r="K142" s="625" t="s">
        <v>715</v>
      </c>
      <c r="L142" s="625">
        <v>0</v>
      </c>
    </row>
    <row r="143" spans="1:12" x14ac:dyDescent="0.25">
      <c r="A143" s="635" t="s">
        <v>840</v>
      </c>
      <c r="B143" s="625" t="s">
        <v>715</v>
      </c>
      <c r="C143" s="625" t="s">
        <v>715</v>
      </c>
      <c r="D143" s="625" t="s">
        <v>715</v>
      </c>
      <c r="E143" s="625" t="s">
        <v>715</v>
      </c>
      <c r="F143" s="625" t="s">
        <v>715</v>
      </c>
      <c r="G143" s="625" t="s">
        <v>715</v>
      </c>
      <c r="H143" s="625" t="s">
        <v>715</v>
      </c>
      <c r="I143" s="625" t="s">
        <v>715</v>
      </c>
      <c r="J143" s="625">
        <v>0</v>
      </c>
      <c r="K143" s="625" t="s">
        <v>715</v>
      </c>
      <c r="L143" s="625">
        <v>0</v>
      </c>
    </row>
    <row r="144" spans="1:12" x14ac:dyDescent="0.25">
      <c r="A144" s="635" t="s">
        <v>841</v>
      </c>
      <c r="B144" s="625" t="s">
        <v>715</v>
      </c>
      <c r="C144" s="625" t="s">
        <v>715</v>
      </c>
      <c r="D144" s="625" t="s">
        <v>715</v>
      </c>
      <c r="E144" s="625" t="s">
        <v>715</v>
      </c>
      <c r="F144" s="625" t="s">
        <v>715</v>
      </c>
      <c r="G144" s="625" t="s">
        <v>715</v>
      </c>
      <c r="H144" s="625" t="s">
        <v>715</v>
      </c>
      <c r="I144" s="625" t="s">
        <v>715</v>
      </c>
      <c r="J144" s="625">
        <v>0</v>
      </c>
      <c r="K144" s="625" t="s">
        <v>715</v>
      </c>
      <c r="L144" s="625">
        <v>0</v>
      </c>
    </row>
    <row r="145" spans="1:12" x14ac:dyDescent="0.25">
      <c r="A145" s="635" t="s">
        <v>842</v>
      </c>
      <c r="B145" s="625" t="s">
        <v>715</v>
      </c>
      <c r="C145" s="625" t="s">
        <v>715</v>
      </c>
      <c r="D145" s="625" t="s">
        <v>715</v>
      </c>
      <c r="E145" s="625" t="s">
        <v>715</v>
      </c>
      <c r="F145" s="625" t="s">
        <v>715</v>
      </c>
      <c r="G145" s="625" t="s">
        <v>715</v>
      </c>
      <c r="H145" s="625" t="s">
        <v>715</v>
      </c>
      <c r="I145" s="625" t="s">
        <v>715</v>
      </c>
      <c r="J145" s="625">
        <v>0</v>
      </c>
      <c r="K145" s="625" t="s">
        <v>715</v>
      </c>
      <c r="L145" s="625">
        <v>0</v>
      </c>
    </row>
    <row r="146" spans="1:12" x14ac:dyDescent="0.25">
      <c r="A146" s="635" t="s">
        <v>843</v>
      </c>
      <c r="B146" s="625" t="s">
        <v>715</v>
      </c>
      <c r="C146" s="625" t="s">
        <v>715</v>
      </c>
      <c r="D146" s="625" t="s">
        <v>715</v>
      </c>
      <c r="E146" s="625" t="s">
        <v>715</v>
      </c>
      <c r="F146" s="625">
        <v>1</v>
      </c>
      <c r="G146" s="625" t="s">
        <v>715</v>
      </c>
      <c r="H146" s="625" t="s">
        <v>715</v>
      </c>
      <c r="I146" s="625" t="s">
        <v>715</v>
      </c>
      <c r="J146" s="625">
        <v>1</v>
      </c>
      <c r="K146" s="625" t="s">
        <v>715</v>
      </c>
      <c r="L146" s="625">
        <v>1</v>
      </c>
    </row>
    <row r="147" spans="1:12" x14ac:dyDescent="0.25">
      <c r="A147" s="635" t="s">
        <v>844</v>
      </c>
      <c r="B147" s="625">
        <v>1</v>
      </c>
      <c r="C147" s="625" t="s">
        <v>715</v>
      </c>
      <c r="D147" s="625" t="s">
        <v>715</v>
      </c>
      <c r="E147" s="625" t="s">
        <v>715</v>
      </c>
      <c r="F147" s="625" t="s">
        <v>715</v>
      </c>
      <c r="G147" s="625" t="s">
        <v>715</v>
      </c>
      <c r="H147" s="625" t="s">
        <v>715</v>
      </c>
      <c r="I147" s="625" t="s">
        <v>715</v>
      </c>
      <c r="J147" s="625">
        <v>1</v>
      </c>
      <c r="K147" s="625" t="s">
        <v>715</v>
      </c>
      <c r="L147" s="625">
        <v>1</v>
      </c>
    </row>
    <row r="148" spans="1:12" x14ac:dyDescent="0.25">
      <c r="A148" s="635" t="s">
        <v>845</v>
      </c>
      <c r="B148" s="625" t="s">
        <v>715</v>
      </c>
      <c r="C148" s="625" t="s">
        <v>715</v>
      </c>
      <c r="D148" s="625" t="s">
        <v>715</v>
      </c>
      <c r="E148" s="625" t="s">
        <v>715</v>
      </c>
      <c r="F148" s="625">
        <v>1</v>
      </c>
      <c r="G148" s="625" t="s">
        <v>715</v>
      </c>
      <c r="H148" s="625" t="s">
        <v>715</v>
      </c>
      <c r="I148" s="625" t="s">
        <v>715</v>
      </c>
      <c r="J148" s="625">
        <v>1</v>
      </c>
      <c r="K148" s="625" t="s">
        <v>715</v>
      </c>
      <c r="L148" s="625">
        <v>1</v>
      </c>
    </row>
    <row r="149" spans="1:12" x14ac:dyDescent="0.25">
      <c r="A149" s="635" t="s">
        <v>846</v>
      </c>
      <c r="B149" s="625" t="s">
        <v>715</v>
      </c>
      <c r="C149" s="625" t="s">
        <v>715</v>
      </c>
      <c r="D149" s="625" t="s">
        <v>715</v>
      </c>
      <c r="E149" s="625" t="s">
        <v>715</v>
      </c>
      <c r="F149" s="625" t="s">
        <v>715</v>
      </c>
      <c r="G149" s="625" t="s">
        <v>715</v>
      </c>
      <c r="H149" s="625" t="s">
        <v>715</v>
      </c>
      <c r="I149" s="625" t="s">
        <v>715</v>
      </c>
      <c r="J149" s="625">
        <v>0</v>
      </c>
      <c r="K149" s="625" t="s">
        <v>715</v>
      </c>
      <c r="L149" s="625">
        <v>0</v>
      </c>
    </row>
    <row r="150" spans="1:12" x14ac:dyDescent="0.25">
      <c r="A150" s="635" t="s">
        <v>847</v>
      </c>
      <c r="B150" s="625" t="s">
        <v>715</v>
      </c>
      <c r="C150" s="625" t="s">
        <v>715</v>
      </c>
      <c r="D150" s="625" t="s">
        <v>715</v>
      </c>
      <c r="E150" s="625" t="s">
        <v>715</v>
      </c>
      <c r="F150" s="625" t="s">
        <v>715</v>
      </c>
      <c r="G150" s="625" t="s">
        <v>715</v>
      </c>
      <c r="H150" s="625" t="s">
        <v>715</v>
      </c>
      <c r="I150" s="625" t="s">
        <v>715</v>
      </c>
      <c r="J150" s="625">
        <v>0</v>
      </c>
      <c r="K150" s="625" t="s">
        <v>715</v>
      </c>
      <c r="L150" s="625">
        <v>0</v>
      </c>
    </row>
    <row r="151" spans="1:12" x14ac:dyDescent="0.25">
      <c r="A151" s="635" t="s">
        <v>848</v>
      </c>
      <c r="B151" s="625">
        <v>1</v>
      </c>
      <c r="C151" s="625">
        <v>1</v>
      </c>
      <c r="D151" s="625" t="s">
        <v>715</v>
      </c>
      <c r="E151" s="625" t="s">
        <v>715</v>
      </c>
      <c r="F151" s="625">
        <v>1</v>
      </c>
      <c r="G151" s="625" t="s">
        <v>715</v>
      </c>
      <c r="H151" s="625" t="s">
        <v>715</v>
      </c>
      <c r="I151" s="625" t="s">
        <v>715</v>
      </c>
      <c r="J151" s="625">
        <v>3</v>
      </c>
      <c r="K151" s="625" t="s">
        <v>715</v>
      </c>
      <c r="L151" s="625">
        <v>3</v>
      </c>
    </row>
    <row r="152" spans="1:12" x14ac:dyDescent="0.25">
      <c r="A152" s="635" t="s">
        <v>849</v>
      </c>
      <c r="B152" s="625" t="s">
        <v>715</v>
      </c>
      <c r="C152" s="625" t="s">
        <v>715</v>
      </c>
      <c r="D152" s="625" t="s">
        <v>715</v>
      </c>
      <c r="E152" s="625" t="s">
        <v>715</v>
      </c>
      <c r="F152" s="625" t="s">
        <v>715</v>
      </c>
      <c r="G152" s="625" t="s">
        <v>715</v>
      </c>
      <c r="H152" s="625" t="s">
        <v>715</v>
      </c>
      <c r="I152" s="625" t="s">
        <v>715</v>
      </c>
      <c r="J152" s="625">
        <v>0</v>
      </c>
      <c r="K152" s="625" t="s">
        <v>715</v>
      </c>
      <c r="L152" s="625">
        <v>0</v>
      </c>
    </row>
    <row r="153" spans="1:12" x14ac:dyDescent="0.25">
      <c r="A153" s="635" t="s">
        <v>850</v>
      </c>
      <c r="B153" s="625" t="s">
        <v>715</v>
      </c>
      <c r="C153" s="625">
        <v>1</v>
      </c>
      <c r="D153" s="625" t="s">
        <v>715</v>
      </c>
      <c r="E153" s="625" t="s">
        <v>715</v>
      </c>
      <c r="F153" s="625" t="s">
        <v>715</v>
      </c>
      <c r="G153" s="625" t="s">
        <v>715</v>
      </c>
      <c r="H153" s="625" t="s">
        <v>715</v>
      </c>
      <c r="I153" s="625" t="s">
        <v>715</v>
      </c>
      <c r="J153" s="625">
        <v>1</v>
      </c>
      <c r="K153" s="625" t="s">
        <v>715</v>
      </c>
      <c r="L153" s="625">
        <v>1</v>
      </c>
    </row>
    <row r="154" spans="1:12" x14ac:dyDescent="0.25">
      <c r="A154" s="635" t="s">
        <v>851</v>
      </c>
      <c r="B154" s="625" t="s">
        <v>715</v>
      </c>
      <c r="C154" s="625" t="s">
        <v>715</v>
      </c>
      <c r="D154" s="625" t="s">
        <v>715</v>
      </c>
      <c r="E154" s="625" t="s">
        <v>715</v>
      </c>
      <c r="F154" s="625" t="s">
        <v>715</v>
      </c>
      <c r="G154" s="625" t="s">
        <v>715</v>
      </c>
      <c r="H154" s="625" t="s">
        <v>715</v>
      </c>
      <c r="I154" s="625" t="s">
        <v>715</v>
      </c>
      <c r="J154" s="625">
        <v>0</v>
      </c>
      <c r="K154" s="625" t="s">
        <v>715</v>
      </c>
      <c r="L154" s="625">
        <v>0</v>
      </c>
    </row>
    <row r="155" spans="1:12" x14ac:dyDescent="0.25">
      <c r="A155" s="635" t="s">
        <v>852</v>
      </c>
      <c r="B155" s="625">
        <v>1</v>
      </c>
      <c r="C155" s="625" t="s">
        <v>715</v>
      </c>
      <c r="D155" s="625" t="s">
        <v>715</v>
      </c>
      <c r="E155" s="625" t="s">
        <v>715</v>
      </c>
      <c r="F155" s="625" t="s">
        <v>715</v>
      </c>
      <c r="G155" s="625">
        <v>1</v>
      </c>
      <c r="H155" s="625" t="s">
        <v>715</v>
      </c>
      <c r="I155" s="625" t="s">
        <v>715</v>
      </c>
      <c r="J155" s="625">
        <v>2</v>
      </c>
      <c r="K155" s="625" t="s">
        <v>715</v>
      </c>
      <c r="L155" s="625">
        <v>2</v>
      </c>
    </row>
    <row r="156" spans="1:12" x14ac:dyDescent="0.25">
      <c r="A156" s="635" t="s">
        <v>853</v>
      </c>
      <c r="B156" s="625" t="s">
        <v>715</v>
      </c>
      <c r="C156" s="625" t="s">
        <v>715</v>
      </c>
      <c r="D156" s="625" t="s">
        <v>715</v>
      </c>
      <c r="E156" s="625" t="s">
        <v>715</v>
      </c>
      <c r="F156" s="625" t="s">
        <v>715</v>
      </c>
      <c r="G156" s="625" t="s">
        <v>715</v>
      </c>
      <c r="H156" s="625" t="s">
        <v>715</v>
      </c>
      <c r="I156" s="625" t="s">
        <v>715</v>
      </c>
      <c r="J156" s="625">
        <v>0</v>
      </c>
      <c r="K156" s="625" t="s">
        <v>715</v>
      </c>
      <c r="L156" s="625">
        <v>0</v>
      </c>
    </row>
    <row r="157" spans="1:12" x14ac:dyDescent="0.25">
      <c r="A157" s="635" t="s">
        <v>854</v>
      </c>
      <c r="B157" s="625" t="s">
        <v>715</v>
      </c>
      <c r="C157" s="625" t="s">
        <v>715</v>
      </c>
      <c r="D157" s="625" t="s">
        <v>715</v>
      </c>
      <c r="E157" s="625" t="s">
        <v>715</v>
      </c>
      <c r="F157" s="625" t="s">
        <v>715</v>
      </c>
      <c r="G157" s="625" t="s">
        <v>715</v>
      </c>
      <c r="H157" s="625" t="s">
        <v>715</v>
      </c>
      <c r="I157" s="625" t="s">
        <v>715</v>
      </c>
      <c r="J157" s="625">
        <v>0</v>
      </c>
      <c r="K157" s="625" t="s">
        <v>715</v>
      </c>
      <c r="L157" s="625">
        <v>0</v>
      </c>
    </row>
    <row r="158" spans="1:12" x14ac:dyDescent="0.25">
      <c r="A158" s="635" t="s">
        <v>855</v>
      </c>
      <c r="B158" s="625" t="s">
        <v>715</v>
      </c>
      <c r="C158" s="625" t="s">
        <v>715</v>
      </c>
      <c r="D158" s="625" t="s">
        <v>715</v>
      </c>
      <c r="E158" s="625" t="s">
        <v>715</v>
      </c>
      <c r="F158" s="625" t="s">
        <v>715</v>
      </c>
      <c r="G158" s="625" t="s">
        <v>715</v>
      </c>
      <c r="H158" s="625" t="s">
        <v>715</v>
      </c>
      <c r="I158" s="625" t="s">
        <v>715</v>
      </c>
      <c r="J158" s="625">
        <v>0</v>
      </c>
      <c r="K158" s="625" t="s">
        <v>715</v>
      </c>
      <c r="L158" s="625">
        <v>0</v>
      </c>
    </row>
    <row r="159" spans="1:12" x14ac:dyDescent="0.25">
      <c r="A159" s="635" t="s">
        <v>856</v>
      </c>
      <c r="B159" s="625" t="s">
        <v>715</v>
      </c>
      <c r="C159" s="625" t="s">
        <v>715</v>
      </c>
      <c r="D159" s="625" t="s">
        <v>715</v>
      </c>
      <c r="E159" s="625" t="s">
        <v>715</v>
      </c>
      <c r="F159" s="625" t="s">
        <v>715</v>
      </c>
      <c r="G159" s="625" t="s">
        <v>715</v>
      </c>
      <c r="H159" s="625" t="s">
        <v>715</v>
      </c>
      <c r="I159" s="625" t="s">
        <v>715</v>
      </c>
      <c r="J159" s="625">
        <v>0</v>
      </c>
      <c r="K159" s="625" t="s">
        <v>715</v>
      </c>
      <c r="L159" s="625">
        <v>0</v>
      </c>
    </row>
    <row r="160" spans="1:12" x14ac:dyDescent="0.25">
      <c r="A160" s="635" t="s">
        <v>857</v>
      </c>
      <c r="B160" s="625" t="s">
        <v>715</v>
      </c>
      <c r="C160" s="625" t="s">
        <v>715</v>
      </c>
      <c r="D160" s="625" t="s">
        <v>715</v>
      </c>
      <c r="E160" s="625" t="s">
        <v>715</v>
      </c>
      <c r="F160" s="625" t="s">
        <v>715</v>
      </c>
      <c r="G160" s="625" t="s">
        <v>715</v>
      </c>
      <c r="H160" s="625" t="s">
        <v>715</v>
      </c>
      <c r="I160" s="625" t="s">
        <v>715</v>
      </c>
      <c r="J160" s="625">
        <v>0</v>
      </c>
      <c r="K160" s="625" t="s">
        <v>715</v>
      </c>
      <c r="L160" s="625">
        <v>0</v>
      </c>
    </row>
    <row r="161" spans="1:12" x14ac:dyDescent="0.25">
      <c r="A161" s="635" t="s">
        <v>858</v>
      </c>
      <c r="B161" s="625">
        <v>1</v>
      </c>
      <c r="C161" s="625">
        <v>1</v>
      </c>
      <c r="D161" s="625" t="s">
        <v>715</v>
      </c>
      <c r="E161" s="625" t="s">
        <v>715</v>
      </c>
      <c r="F161" s="625" t="s">
        <v>715</v>
      </c>
      <c r="G161" s="625" t="s">
        <v>715</v>
      </c>
      <c r="H161" s="625" t="s">
        <v>715</v>
      </c>
      <c r="I161" s="625" t="s">
        <v>715</v>
      </c>
      <c r="J161" s="625">
        <v>2</v>
      </c>
      <c r="K161" s="625" t="s">
        <v>715</v>
      </c>
      <c r="L161" s="625">
        <v>2</v>
      </c>
    </row>
    <row r="162" spans="1:12" x14ac:dyDescent="0.25">
      <c r="A162" s="635" t="s">
        <v>859</v>
      </c>
      <c r="B162" s="625" t="s">
        <v>715</v>
      </c>
      <c r="C162" s="625">
        <v>1</v>
      </c>
      <c r="D162" s="625" t="s">
        <v>715</v>
      </c>
      <c r="E162" s="625" t="s">
        <v>715</v>
      </c>
      <c r="F162" s="625">
        <v>1</v>
      </c>
      <c r="G162" s="625" t="s">
        <v>715</v>
      </c>
      <c r="H162" s="625" t="s">
        <v>715</v>
      </c>
      <c r="I162" s="625">
        <v>1</v>
      </c>
      <c r="J162" s="625">
        <v>3</v>
      </c>
      <c r="K162" s="625" t="s">
        <v>715</v>
      </c>
      <c r="L162" s="625">
        <v>3</v>
      </c>
    </row>
    <row r="163" spans="1:12" x14ac:dyDescent="0.25">
      <c r="A163" s="635" t="s">
        <v>860</v>
      </c>
      <c r="B163" s="625">
        <v>1</v>
      </c>
      <c r="C163" s="625">
        <v>1</v>
      </c>
      <c r="D163" s="625">
        <v>1</v>
      </c>
      <c r="E163" s="625" t="s">
        <v>715</v>
      </c>
      <c r="F163" s="625">
        <v>1</v>
      </c>
      <c r="G163" s="625">
        <v>1</v>
      </c>
      <c r="H163" s="625" t="s">
        <v>715</v>
      </c>
      <c r="I163" s="625">
        <v>1</v>
      </c>
      <c r="J163" s="625">
        <v>6</v>
      </c>
      <c r="K163" s="625" t="s">
        <v>715</v>
      </c>
      <c r="L163" s="625">
        <v>6</v>
      </c>
    </row>
    <row r="164" spans="1:12" x14ac:dyDescent="0.25">
      <c r="A164" s="635" t="s">
        <v>861</v>
      </c>
      <c r="B164" s="625" t="s">
        <v>715</v>
      </c>
      <c r="C164" s="625">
        <v>1</v>
      </c>
      <c r="D164" s="625" t="s">
        <v>715</v>
      </c>
      <c r="E164" s="625" t="s">
        <v>715</v>
      </c>
      <c r="F164" s="625">
        <v>1</v>
      </c>
      <c r="G164" s="625" t="s">
        <v>715</v>
      </c>
      <c r="H164" s="625" t="s">
        <v>715</v>
      </c>
      <c r="I164" s="625">
        <v>1</v>
      </c>
      <c r="J164" s="625">
        <v>3</v>
      </c>
      <c r="K164" s="625" t="s">
        <v>715</v>
      </c>
      <c r="L164" s="625">
        <v>3</v>
      </c>
    </row>
    <row r="165" spans="1:12" x14ac:dyDescent="0.25">
      <c r="A165" s="635" t="s">
        <v>862</v>
      </c>
      <c r="B165" s="625" t="s">
        <v>715</v>
      </c>
      <c r="C165" s="625" t="s">
        <v>715</v>
      </c>
      <c r="D165" s="625" t="s">
        <v>715</v>
      </c>
      <c r="E165" s="625" t="s">
        <v>715</v>
      </c>
      <c r="F165" s="625" t="s">
        <v>715</v>
      </c>
      <c r="G165" s="625" t="s">
        <v>715</v>
      </c>
      <c r="H165" s="625" t="s">
        <v>715</v>
      </c>
      <c r="I165" s="625" t="s">
        <v>715</v>
      </c>
      <c r="J165" s="625">
        <v>0</v>
      </c>
      <c r="K165" s="625" t="s">
        <v>715</v>
      </c>
      <c r="L165" s="625">
        <v>0</v>
      </c>
    </row>
    <row r="166" spans="1:12" x14ac:dyDescent="0.25">
      <c r="A166" s="635" t="s">
        <v>863</v>
      </c>
      <c r="B166" s="625" t="s">
        <v>715</v>
      </c>
      <c r="C166" s="625" t="s">
        <v>715</v>
      </c>
      <c r="D166" s="625" t="s">
        <v>715</v>
      </c>
      <c r="E166" s="625" t="s">
        <v>715</v>
      </c>
      <c r="F166" s="625" t="s">
        <v>715</v>
      </c>
      <c r="G166" s="625" t="s">
        <v>715</v>
      </c>
      <c r="H166" s="625" t="s">
        <v>715</v>
      </c>
      <c r="I166" s="625" t="s">
        <v>715</v>
      </c>
      <c r="J166" s="625">
        <v>0</v>
      </c>
      <c r="K166" s="625" t="s">
        <v>715</v>
      </c>
      <c r="L166" s="625">
        <v>0</v>
      </c>
    </row>
    <row r="167" spans="1:12" x14ac:dyDescent="0.25">
      <c r="A167" s="635" t="s">
        <v>864</v>
      </c>
      <c r="B167" s="625" t="s">
        <v>715</v>
      </c>
      <c r="C167" s="625" t="s">
        <v>715</v>
      </c>
      <c r="D167" s="625" t="s">
        <v>715</v>
      </c>
      <c r="E167" s="625" t="s">
        <v>715</v>
      </c>
      <c r="F167" s="625" t="s">
        <v>715</v>
      </c>
      <c r="G167" s="625" t="s">
        <v>715</v>
      </c>
      <c r="H167" s="625" t="s">
        <v>715</v>
      </c>
      <c r="I167" s="625" t="s">
        <v>715</v>
      </c>
      <c r="J167" s="625">
        <v>0</v>
      </c>
      <c r="K167" s="625" t="s">
        <v>715</v>
      </c>
      <c r="L167" s="625">
        <v>0</v>
      </c>
    </row>
    <row r="168" spans="1:12" x14ac:dyDescent="0.25">
      <c r="A168" s="635" t="s">
        <v>865</v>
      </c>
      <c r="B168" s="625" t="s">
        <v>715</v>
      </c>
      <c r="C168" s="625" t="s">
        <v>715</v>
      </c>
      <c r="D168" s="625" t="s">
        <v>715</v>
      </c>
      <c r="E168" s="625" t="s">
        <v>715</v>
      </c>
      <c r="F168" s="625">
        <v>1</v>
      </c>
      <c r="G168" s="625" t="s">
        <v>715</v>
      </c>
      <c r="H168" s="625" t="s">
        <v>715</v>
      </c>
      <c r="I168" s="625" t="s">
        <v>715</v>
      </c>
      <c r="J168" s="625">
        <v>1</v>
      </c>
      <c r="K168" s="625" t="s">
        <v>715</v>
      </c>
      <c r="L168" s="625">
        <v>1</v>
      </c>
    </row>
    <row r="169" spans="1:12" x14ac:dyDescent="0.25">
      <c r="A169" s="635" t="s">
        <v>866</v>
      </c>
      <c r="B169" s="625" t="s">
        <v>715</v>
      </c>
      <c r="C169" s="625" t="s">
        <v>715</v>
      </c>
      <c r="D169" s="625" t="s">
        <v>715</v>
      </c>
      <c r="E169" s="625" t="s">
        <v>715</v>
      </c>
      <c r="F169" s="625" t="s">
        <v>715</v>
      </c>
      <c r="G169" s="625" t="s">
        <v>715</v>
      </c>
      <c r="H169" s="625" t="s">
        <v>715</v>
      </c>
      <c r="I169" s="625" t="s">
        <v>715</v>
      </c>
      <c r="J169" s="625">
        <v>0</v>
      </c>
      <c r="K169" s="625" t="s">
        <v>715</v>
      </c>
      <c r="L169" s="625">
        <v>0</v>
      </c>
    </row>
    <row r="170" spans="1:12" x14ac:dyDescent="0.25">
      <c r="A170" s="635" t="s">
        <v>867</v>
      </c>
      <c r="B170" s="625" t="s">
        <v>715</v>
      </c>
      <c r="C170" s="625" t="s">
        <v>715</v>
      </c>
      <c r="D170" s="625" t="s">
        <v>715</v>
      </c>
      <c r="E170" s="625" t="s">
        <v>715</v>
      </c>
      <c r="F170" s="625" t="s">
        <v>715</v>
      </c>
      <c r="G170" s="625" t="s">
        <v>715</v>
      </c>
      <c r="H170" s="625" t="s">
        <v>715</v>
      </c>
      <c r="I170" s="625" t="s">
        <v>715</v>
      </c>
      <c r="J170" s="625">
        <v>0</v>
      </c>
      <c r="K170" s="625" t="s">
        <v>715</v>
      </c>
      <c r="L170" s="625">
        <v>0</v>
      </c>
    </row>
    <row r="171" spans="1:12" x14ac:dyDescent="0.25">
      <c r="A171" s="635" t="s">
        <v>868</v>
      </c>
      <c r="B171" s="625" t="s">
        <v>715</v>
      </c>
      <c r="C171" s="625" t="s">
        <v>715</v>
      </c>
      <c r="D171" s="625" t="s">
        <v>715</v>
      </c>
      <c r="E171" s="625" t="s">
        <v>715</v>
      </c>
      <c r="F171" s="625" t="s">
        <v>715</v>
      </c>
      <c r="G171" s="625" t="s">
        <v>715</v>
      </c>
      <c r="H171" s="625" t="s">
        <v>715</v>
      </c>
      <c r="I171" s="625" t="s">
        <v>715</v>
      </c>
      <c r="J171" s="625">
        <v>0</v>
      </c>
      <c r="K171" s="625" t="s">
        <v>715</v>
      </c>
      <c r="L171" s="625">
        <v>0</v>
      </c>
    </row>
    <row r="172" spans="1:12" x14ac:dyDescent="0.25">
      <c r="A172" s="635" t="s">
        <v>869</v>
      </c>
      <c r="B172" s="625" t="s">
        <v>715</v>
      </c>
      <c r="C172" s="625" t="s">
        <v>715</v>
      </c>
      <c r="D172" s="625" t="s">
        <v>715</v>
      </c>
      <c r="E172" s="625" t="s">
        <v>715</v>
      </c>
      <c r="F172" s="625" t="s">
        <v>715</v>
      </c>
      <c r="G172" s="625" t="s">
        <v>715</v>
      </c>
      <c r="H172" s="625" t="s">
        <v>715</v>
      </c>
      <c r="I172" s="625" t="s">
        <v>715</v>
      </c>
      <c r="J172" s="625">
        <v>0</v>
      </c>
      <c r="K172" s="625" t="s">
        <v>715</v>
      </c>
      <c r="L172" s="625">
        <v>0</v>
      </c>
    </row>
    <row r="173" spans="1:12" x14ac:dyDescent="0.25">
      <c r="A173" s="635" t="s">
        <v>870</v>
      </c>
      <c r="B173" s="625" t="s">
        <v>715</v>
      </c>
      <c r="C173" s="625" t="s">
        <v>715</v>
      </c>
      <c r="D173" s="625" t="s">
        <v>715</v>
      </c>
      <c r="E173" s="625" t="s">
        <v>715</v>
      </c>
      <c r="F173" s="625" t="s">
        <v>715</v>
      </c>
      <c r="G173" s="625" t="s">
        <v>715</v>
      </c>
      <c r="H173" s="625" t="s">
        <v>715</v>
      </c>
      <c r="I173" s="625" t="s">
        <v>715</v>
      </c>
      <c r="J173" s="625">
        <v>0</v>
      </c>
      <c r="K173" s="625" t="s">
        <v>715</v>
      </c>
      <c r="L173" s="625">
        <v>0</v>
      </c>
    </row>
    <row r="174" spans="1:12" x14ac:dyDescent="0.25">
      <c r="A174" s="635" t="s">
        <v>871</v>
      </c>
      <c r="B174" s="625" t="s">
        <v>715</v>
      </c>
      <c r="C174" s="625" t="s">
        <v>715</v>
      </c>
      <c r="D174" s="625" t="s">
        <v>715</v>
      </c>
      <c r="E174" s="625" t="s">
        <v>715</v>
      </c>
      <c r="F174" s="625" t="s">
        <v>715</v>
      </c>
      <c r="G174" s="625" t="s">
        <v>715</v>
      </c>
      <c r="H174" s="625" t="s">
        <v>715</v>
      </c>
      <c r="I174" s="625" t="s">
        <v>715</v>
      </c>
      <c r="J174" s="625">
        <v>0</v>
      </c>
      <c r="K174" s="625" t="s">
        <v>715</v>
      </c>
      <c r="L174" s="625">
        <v>0</v>
      </c>
    </row>
    <row r="175" spans="1:12" x14ac:dyDescent="0.25">
      <c r="A175" s="635" t="s">
        <v>872</v>
      </c>
      <c r="B175" s="625" t="s">
        <v>715</v>
      </c>
      <c r="C175" s="625" t="s">
        <v>715</v>
      </c>
      <c r="D175" s="625" t="s">
        <v>715</v>
      </c>
      <c r="E175" s="625" t="s">
        <v>715</v>
      </c>
      <c r="F175" s="625" t="s">
        <v>715</v>
      </c>
      <c r="G175" s="625" t="s">
        <v>715</v>
      </c>
      <c r="H175" s="625" t="s">
        <v>715</v>
      </c>
      <c r="I175" s="625" t="s">
        <v>715</v>
      </c>
      <c r="J175" s="625">
        <v>0</v>
      </c>
      <c r="K175" s="625" t="s">
        <v>715</v>
      </c>
      <c r="L175" s="625">
        <v>0</v>
      </c>
    </row>
    <row r="176" spans="1:12" x14ac:dyDescent="0.25">
      <c r="A176" s="635" t="s">
        <v>873</v>
      </c>
      <c r="B176" s="625">
        <v>1</v>
      </c>
      <c r="C176" s="625" t="s">
        <v>715</v>
      </c>
      <c r="D176" s="625" t="s">
        <v>715</v>
      </c>
      <c r="E176" s="625" t="s">
        <v>715</v>
      </c>
      <c r="F176" s="625" t="s">
        <v>715</v>
      </c>
      <c r="G176" s="625" t="s">
        <v>715</v>
      </c>
      <c r="H176" s="625" t="s">
        <v>715</v>
      </c>
      <c r="I176" s="625" t="s">
        <v>715</v>
      </c>
      <c r="J176" s="625">
        <v>1</v>
      </c>
      <c r="K176" s="625" t="s">
        <v>715</v>
      </c>
      <c r="L176" s="625">
        <v>1</v>
      </c>
    </row>
    <row r="177" spans="1:12" x14ac:dyDescent="0.25">
      <c r="A177" s="635" t="s">
        <v>874</v>
      </c>
      <c r="B177" s="625" t="s">
        <v>715</v>
      </c>
      <c r="C177" s="625" t="s">
        <v>715</v>
      </c>
      <c r="D177" s="625" t="s">
        <v>715</v>
      </c>
      <c r="E177" s="625" t="s">
        <v>715</v>
      </c>
      <c r="F177" s="625" t="s">
        <v>715</v>
      </c>
      <c r="G177" s="625" t="s">
        <v>715</v>
      </c>
      <c r="H177" s="625" t="s">
        <v>715</v>
      </c>
      <c r="I177" s="625" t="s">
        <v>715</v>
      </c>
      <c r="J177" s="625">
        <v>0</v>
      </c>
      <c r="K177" s="625" t="s">
        <v>715</v>
      </c>
      <c r="L177" s="625">
        <v>0</v>
      </c>
    </row>
    <row r="178" spans="1:12" x14ac:dyDescent="0.25">
      <c r="A178" s="635" t="s">
        <v>875</v>
      </c>
      <c r="B178" s="625" t="s">
        <v>715</v>
      </c>
      <c r="C178" s="625" t="s">
        <v>715</v>
      </c>
      <c r="D178" s="625" t="s">
        <v>715</v>
      </c>
      <c r="E178" s="625" t="s">
        <v>715</v>
      </c>
      <c r="F178" s="625" t="s">
        <v>715</v>
      </c>
      <c r="G178" s="625" t="s">
        <v>715</v>
      </c>
      <c r="H178" s="625" t="s">
        <v>715</v>
      </c>
      <c r="I178" s="625" t="s">
        <v>715</v>
      </c>
      <c r="J178" s="625">
        <v>0</v>
      </c>
      <c r="K178" s="625" t="s">
        <v>715</v>
      </c>
      <c r="L178" s="625">
        <v>0</v>
      </c>
    </row>
    <row r="179" spans="1:12" x14ac:dyDescent="0.25">
      <c r="A179" s="635" t="s">
        <v>876</v>
      </c>
      <c r="B179" s="625" t="s">
        <v>715</v>
      </c>
      <c r="C179" s="625" t="s">
        <v>715</v>
      </c>
      <c r="D179" s="625" t="s">
        <v>715</v>
      </c>
      <c r="E179" s="625" t="s">
        <v>715</v>
      </c>
      <c r="F179" s="625" t="s">
        <v>715</v>
      </c>
      <c r="G179" s="625" t="s">
        <v>715</v>
      </c>
      <c r="H179" s="625" t="s">
        <v>715</v>
      </c>
      <c r="I179" s="625" t="s">
        <v>715</v>
      </c>
      <c r="J179" s="625">
        <v>0</v>
      </c>
      <c r="K179" s="625" t="s">
        <v>715</v>
      </c>
      <c r="L179" s="625">
        <v>0</v>
      </c>
    </row>
    <row r="180" spans="1:12" x14ac:dyDescent="0.25">
      <c r="A180" s="635" t="s">
        <v>877</v>
      </c>
      <c r="B180" s="625" t="s">
        <v>715</v>
      </c>
      <c r="C180" s="625" t="s">
        <v>715</v>
      </c>
      <c r="D180" s="625" t="s">
        <v>715</v>
      </c>
      <c r="E180" s="625" t="s">
        <v>715</v>
      </c>
      <c r="F180" s="625" t="s">
        <v>715</v>
      </c>
      <c r="G180" s="625" t="s">
        <v>715</v>
      </c>
      <c r="H180" s="625" t="s">
        <v>715</v>
      </c>
      <c r="I180" s="625" t="s">
        <v>715</v>
      </c>
      <c r="J180" s="625">
        <v>0</v>
      </c>
      <c r="K180" s="625" t="s">
        <v>715</v>
      </c>
      <c r="L180" s="625">
        <v>0</v>
      </c>
    </row>
    <row r="181" spans="1:12" x14ac:dyDescent="0.25">
      <c r="A181" s="635" t="s">
        <v>878</v>
      </c>
      <c r="B181" s="625" t="s">
        <v>715</v>
      </c>
      <c r="C181" s="625" t="s">
        <v>715</v>
      </c>
      <c r="D181" s="625" t="s">
        <v>715</v>
      </c>
      <c r="E181" s="625" t="s">
        <v>715</v>
      </c>
      <c r="F181" s="625" t="s">
        <v>715</v>
      </c>
      <c r="G181" s="625" t="s">
        <v>715</v>
      </c>
      <c r="H181" s="625" t="s">
        <v>715</v>
      </c>
      <c r="I181" s="625">
        <v>1</v>
      </c>
      <c r="J181" s="625">
        <v>1</v>
      </c>
      <c r="K181" s="625" t="s">
        <v>715</v>
      </c>
      <c r="L181" s="625">
        <v>1</v>
      </c>
    </row>
    <row r="182" spans="1:12" x14ac:dyDescent="0.25">
      <c r="A182" s="635" t="s">
        <v>879</v>
      </c>
      <c r="B182" s="625" t="s">
        <v>715</v>
      </c>
      <c r="C182" s="625" t="s">
        <v>715</v>
      </c>
      <c r="D182" s="625" t="s">
        <v>715</v>
      </c>
      <c r="E182" s="625" t="s">
        <v>715</v>
      </c>
      <c r="F182" s="625" t="s">
        <v>715</v>
      </c>
      <c r="G182" s="625" t="s">
        <v>715</v>
      </c>
      <c r="H182" s="625" t="s">
        <v>715</v>
      </c>
      <c r="I182" s="625" t="s">
        <v>715</v>
      </c>
      <c r="J182" s="625">
        <v>0</v>
      </c>
      <c r="K182" s="625" t="s">
        <v>715</v>
      </c>
      <c r="L182" s="625">
        <v>0</v>
      </c>
    </row>
    <row r="183" spans="1:12" x14ac:dyDescent="0.25">
      <c r="A183" s="635" t="s">
        <v>880</v>
      </c>
      <c r="B183" s="625" t="s">
        <v>715</v>
      </c>
      <c r="C183" s="625">
        <v>1</v>
      </c>
      <c r="D183" s="625" t="s">
        <v>715</v>
      </c>
      <c r="E183" s="625" t="s">
        <v>715</v>
      </c>
      <c r="F183" s="625" t="s">
        <v>715</v>
      </c>
      <c r="G183" s="625" t="s">
        <v>715</v>
      </c>
      <c r="H183" s="625" t="s">
        <v>715</v>
      </c>
      <c r="I183" s="625" t="s">
        <v>715</v>
      </c>
      <c r="J183" s="625">
        <v>1</v>
      </c>
      <c r="K183" s="625" t="s">
        <v>715</v>
      </c>
      <c r="L183" s="625">
        <v>1</v>
      </c>
    </row>
    <row r="184" spans="1:12" x14ac:dyDescent="0.25">
      <c r="A184" s="635" t="s">
        <v>881</v>
      </c>
      <c r="B184" s="625" t="s">
        <v>715</v>
      </c>
      <c r="C184" s="625" t="s">
        <v>715</v>
      </c>
      <c r="D184" s="625" t="s">
        <v>715</v>
      </c>
      <c r="E184" s="625" t="s">
        <v>715</v>
      </c>
      <c r="F184" s="625" t="s">
        <v>715</v>
      </c>
      <c r="G184" s="625" t="s">
        <v>715</v>
      </c>
      <c r="H184" s="625" t="s">
        <v>715</v>
      </c>
      <c r="I184" s="625" t="s">
        <v>715</v>
      </c>
      <c r="J184" s="625">
        <v>0</v>
      </c>
      <c r="K184" s="625" t="s">
        <v>715</v>
      </c>
      <c r="L184" s="625">
        <v>0</v>
      </c>
    </row>
    <row r="185" spans="1:12" x14ac:dyDescent="0.25">
      <c r="A185" s="633" t="s">
        <v>97</v>
      </c>
      <c r="B185" s="634">
        <v>1</v>
      </c>
      <c r="C185" s="634">
        <v>2</v>
      </c>
      <c r="D185" s="634">
        <v>1</v>
      </c>
      <c r="E185" s="634">
        <v>0</v>
      </c>
      <c r="F185" s="634">
        <v>1</v>
      </c>
      <c r="G185" s="634">
        <v>1</v>
      </c>
      <c r="H185" s="634">
        <v>0</v>
      </c>
      <c r="I185" s="634">
        <v>1</v>
      </c>
      <c r="J185" s="634">
        <v>7</v>
      </c>
      <c r="K185" s="634">
        <v>0</v>
      </c>
      <c r="L185" s="634">
        <v>7</v>
      </c>
    </row>
    <row r="186" spans="1:12" x14ac:dyDescent="0.25">
      <c r="A186" s="635" t="s">
        <v>882</v>
      </c>
      <c r="B186" s="625" t="s">
        <v>715</v>
      </c>
      <c r="C186" s="625" t="s">
        <v>715</v>
      </c>
      <c r="D186" s="625" t="s">
        <v>715</v>
      </c>
      <c r="E186" s="625" t="s">
        <v>715</v>
      </c>
      <c r="F186" s="625" t="s">
        <v>715</v>
      </c>
      <c r="G186" s="625" t="s">
        <v>715</v>
      </c>
      <c r="H186" s="625" t="s">
        <v>715</v>
      </c>
      <c r="I186" s="625" t="s">
        <v>715</v>
      </c>
      <c r="J186" s="625">
        <v>0</v>
      </c>
      <c r="K186" s="625" t="s">
        <v>715</v>
      </c>
      <c r="L186" s="625">
        <v>0</v>
      </c>
    </row>
    <row r="187" spans="1:12" x14ac:dyDescent="0.25">
      <c r="A187" s="635" t="s">
        <v>883</v>
      </c>
      <c r="B187" s="625" t="s">
        <v>715</v>
      </c>
      <c r="C187" s="625" t="s">
        <v>715</v>
      </c>
      <c r="D187" s="625" t="s">
        <v>715</v>
      </c>
      <c r="E187" s="625" t="s">
        <v>715</v>
      </c>
      <c r="F187" s="625" t="s">
        <v>715</v>
      </c>
      <c r="G187" s="625" t="s">
        <v>715</v>
      </c>
      <c r="H187" s="625" t="s">
        <v>715</v>
      </c>
      <c r="I187" s="625" t="s">
        <v>715</v>
      </c>
      <c r="J187" s="625">
        <v>0</v>
      </c>
      <c r="K187" s="625" t="s">
        <v>715</v>
      </c>
      <c r="L187" s="625">
        <v>0</v>
      </c>
    </row>
    <row r="188" spans="1:12" x14ac:dyDescent="0.25">
      <c r="A188" s="635" t="s">
        <v>884</v>
      </c>
      <c r="B188" s="625" t="s">
        <v>715</v>
      </c>
      <c r="C188" s="625" t="s">
        <v>715</v>
      </c>
      <c r="D188" s="625" t="s">
        <v>715</v>
      </c>
      <c r="E188" s="625" t="s">
        <v>715</v>
      </c>
      <c r="F188" s="625" t="s">
        <v>715</v>
      </c>
      <c r="G188" s="625" t="s">
        <v>715</v>
      </c>
      <c r="H188" s="625" t="s">
        <v>715</v>
      </c>
      <c r="I188" s="625" t="s">
        <v>715</v>
      </c>
      <c r="J188" s="625">
        <v>0</v>
      </c>
      <c r="K188" s="625" t="s">
        <v>715</v>
      </c>
      <c r="L188" s="625">
        <v>0</v>
      </c>
    </row>
    <row r="189" spans="1:12" x14ac:dyDescent="0.25">
      <c r="A189" s="635" t="s">
        <v>885</v>
      </c>
      <c r="B189" s="625" t="s">
        <v>715</v>
      </c>
      <c r="C189" s="625" t="s">
        <v>715</v>
      </c>
      <c r="D189" s="625" t="s">
        <v>715</v>
      </c>
      <c r="E189" s="625" t="s">
        <v>715</v>
      </c>
      <c r="F189" s="625" t="s">
        <v>715</v>
      </c>
      <c r="G189" s="625" t="s">
        <v>715</v>
      </c>
      <c r="H189" s="625" t="s">
        <v>715</v>
      </c>
      <c r="I189" s="625" t="s">
        <v>715</v>
      </c>
      <c r="J189" s="625">
        <v>0</v>
      </c>
      <c r="K189" s="625" t="s">
        <v>715</v>
      </c>
      <c r="L189" s="625">
        <v>0</v>
      </c>
    </row>
    <row r="190" spans="1:12" x14ac:dyDescent="0.25">
      <c r="A190" s="635" t="s">
        <v>886</v>
      </c>
      <c r="B190" s="625">
        <v>1</v>
      </c>
      <c r="C190" s="625">
        <v>1</v>
      </c>
      <c r="D190" s="625" t="s">
        <v>715</v>
      </c>
      <c r="E190" s="625" t="s">
        <v>715</v>
      </c>
      <c r="F190" s="625">
        <v>1</v>
      </c>
      <c r="G190" s="625">
        <v>1</v>
      </c>
      <c r="H190" s="625" t="s">
        <v>715</v>
      </c>
      <c r="I190" s="625">
        <v>1</v>
      </c>
      <c r="J190" s="625">
        <v>5</v>
      </c>
      <c r="K190" s="625" t="s">
        <v>715</v>
      </c>
      <c r="L190" s="625">
        <v>5</v>
      </c>
    </row>
    <row r="191" spans="1:12" x14ac:dyDescent="0.25">
      <c r="A191" s="635" t="s">
        <v>887</v>
      </c>
      <c r="B191" s="625" t="s">
        <v>715</v>
      </c>
      <c r="C191" s="625" t="s">
        <v>715</v>
      </c>
      <c r="D191" s="625" t="s">
        <v>715</v>
      </c>
      <c r="E191" s="625" t="s">
        <v>715</v>
      </c>
      <c r="F191" s="625" t="s">
        <v>715</v>
      </c>
      <c r="G191" s="625" t="s">
        <v>715</v>
      </c>
      <c r="H191" s="625" t="s">
        <v>715</v>
      </c>
      <c r="I191" s="625" t="s">
        <v>715</v>
      </c>
      <c r="J191" s="625">
        <v>0</v>
      </c>
      <c r="K191" s="625" t="s">
        <v>715</v>
      </c>
      <c r="L191" s="625">
        <v>0</v>
      </c>
    </row>
    <row r="192" spans="1:12" x14ac:dyDescent="0.25">
      <c r="A192" s="635" t="s">
        <v>888</v>
      </c>
      <c r="B192" s="625" t="s">
        <v>715</v>
      </c>
      <c r="C192" s="625" t="s">
        <v>715</v>
      </c>
      <c r="D192" s="625" t="s">
        <v>715</v>
      </c>
      <c r="E192" s="625" t="s">
        <v>715</v>
      </c>
      <c r="F192" s="625" t="s">
        <v>715</v>
      </c>
      <c r="G192" s="625" t="s">
        <v>715</v>
      </c>
      <c r="H192" s="625" t="s">
        <v>715</v>
      </c>
      <c r="I192" s="625" t="s">
        <v>715</v>
      </c>
      <c r="J192" s="625">
        <v>0</v>
      </c>
      <c r="K192" s="625" t="s">
        <v>715</v>
      </c>
      <c r="L192" s="625">
        <v>0</v>
      </c>
    </row>
    <row r="193" spans="1:12" x14ac:dyDescent="0.25">
      <c r="A193" s="635" t="s">
        <v>889</v>
      </c>
      <c r="B193" s="625" t="s">
        <v>715</v>
      </c>
      <c r="C193" s="625" t="s">
        <v>715</v>
      </c>
      <c r="D193" s="625" t="s">
        <v>715</v>
      </c>
      <c r="E193" s="625" t="s">
        <v>715</v>
      </c>
      <c r="F193" s="625" t="s">
        <v>715</v>
      </c>
      <c r="G193" s="625" t="s">
        <v>715</v>
      </c>
      <c r="H193" s="625" t="s">
        <v>715</v>
      </c>
      <c r="I193" s="625" t="s">
        <v>715</v>
      </c>
      <c r="J193" s="625">
        <v>0</v>
      </c>
      <c r="K193" s="625" t="s">
        <v>715</v>
      </c>
      <c r="L193" s="625">
        <v>0</v>
      </c>
    </row>
    <row r="194" spans="1:12" x14ac:dyDescent="0.25">
      <c r="A194" s="635" t="s">
        <v>890</v>
      </c>
      <c r="B194" s="625" t="s">
        <v>715</v>
      </c>
      <c r="C194" s="625">
        <v>1</v>
      </c>
      <c r="D194" s="625" t="s">
        <v>715</v>
      </c>
      <c r="E194" s="625" t="s">
        <v>715</v>
      </c>
      <c r="F194" s="625" t="s">
        <v>715</v>
      </c>
      <c r="G194" s="625" t="s">
        <v>715</v>
      </c>
      <c r="H194" s="625" t="s">
        <v>715</v>
      </c>
      <c r="I194" s="625" t="s">
        <v>715</v>
      </c>
      <c r="J194" s="625">
        <v>1</v>
      </c>
      <c r="K194" s="625" t="s">
        <v>715</v>
      </c>
      <c r="L194" s="625">
        <v>1</v>
      </c>
    </row>
    <row r="195" spans="1:12" x14ac:dyDescent="0.25">
      <c r="A195" s="635" t="s">
        <v>891</v>
      </c>
      <c r="B195" s="625" t="s">
        <v>715</v>
      </c>
      <c r="C195" s="625" t="s">
        <v>715</v>
      </c>
      <c r="D195" s="625" t="s">
        <v>715</v>
      </c>
      <c r="E195" s="625" t="s">
        <v>715</v>
      </c>
      <c r="F195" s="625" t="s">
        <v>715</v>
      </c>
      <c r="G195" s="625" t="s">
        <v>715</v>
      </c>
      <c r="H195" s="625" t="s">
        <v>715</v>
      </c>
      <c r="I195" s="625" t="s">
        <v>715</v>
      </c>
      <c r="J195" s="625">
        <v>0</v>
      </c>
      <c r="K195" s="625" t="s">
        <v>715</v>
      </c>
      <c r="L195" s="625">
        <v>0</v>
      </c>
    </row>
    <row r="196" spans="1:12" x14ac:dyDescent="0.25">
      <c r="A196" s="635" t="s">
        <v>892</v>
      </c>
      <c r="B196" s="625" t="s">
        <v>715</v>
      </c>
      <c r="C196" s="625" t="s">
        <v>715</v>
      </c>
      <c r="D196" s="625" t="s">
        <v>715</v>
      </c>
      <c r="E196" s="625" t="s">
        <v>715</v>
      </c>
      <c r="F196" s="625" t="s">
        <v>715</v>
      </c>
      <c r="G196" s="625" t="s">
        <v>715</v>
      </c>
      <c r="H196" s="625" t="s">
        <v>715</v>
      </c>
      <c r="I196" s="625" t="s">
        <v>715</v>
      </c>
      <c r="J196" s="625">
        <v>0</v>
      </c>
      <c r="K196" s="625" t="s">
        <v>715</v>
      </c>
      <c r="L196" s="625">
        <v>0</v>
      </c>
    </row>
    <row r="197" spans="1:12" x14ac:dyDescent="0.25">
      <c r="A197" s="635" t="s">
        <v>893</v>
      </c>
      <c r="B197" s="625" t="s">
        <v>715</v>
      </c>
      <c r="C197" s="625" t="s">
        <v>715</v>
      </c>
      <c r="D197" s="625" t="s">
        <v>715</v>
      </c>
      <c r="E197" s="625" t="s">
        <v>715</v>
      </c>
      <c r="F197" s="625" t="s">
        <v>715</v>
      </c>
      <c r="G197" s="625" t="s">
        <v>715</v>
      </c>
      <c r="H197" s="625" t="s">
        <v>715</v>
      </c>
      <c r="I197" s="625" t="s">
        <v>715</v>
      </c>
      <c r="J197" s="625">
        <v>0</v>
      </c>
      <c r="K197" s="625" t="s">
        <v>715</v>
      </c>
      <c r="L197" s="625">
        <v>0</v>
      </c>
    </row>
    <row r="198" spans="1:12" x14ac:dyDescent="0.25">
      <c r="A198" s="635" t="s">
        <v>894</v>
      </c>
      <c r="B198" s="625" t="s">
        <v>715</v>
      </c>
      <c r="C198" s="625" t="s">
        <v>715</v>
      </c>
      <c r="D198" s="625" t="s">
        <v>715</v>
      </c>
      <c r="E198" s="625" t="s">
        <v>715</v>
      </c>
      <c r="F198" s="625" t="s">
        <v>715</v>
      </c>
      <c r="G198" s="625" t="s">
        <v>715</v>
      </c>
      <c r="H198" s="625" t="s">
        <v>715</v>
      </c>
      <c r="I198" s="625" t="s">
        <v>715</v>
      </c>
      <c r="J198" s="625">
        <v>0</v>
      </c>
      <c r="K198" s="625" t="s">
        <v>715</v>
      </c>
      <c r="L198" s="625">
        <v>0</v>
      </c>
    </row>
    <row r="199" spans="1:12" x14ac:dyDescent="0.25">
      <c r="A199" s="635" t="s">
        <v>895</v>
      </c>
      <c r="B199" s="625" t="s">
        <v>715</v>
      </c>
      <c r="C199" s="625" t="s">
        <v>715</v>
      </c>
      <c r="D199" s="625" t="s">
        <v>715</v>
      </c>
      <c r="E199" s="625" t="s">
        <v>715</v>
      </c>
      <c r="F199" s="625" t="s">
        <v>715</v>
      </c>
      <c r="G199" s="625" t="s">
        <v>715</v>
      </c>
      <c r="H199" s="625" t="s">
        <v>715</v>
      </c>
      <c r="I199" s="625" t="s">
        <v>715</v>
      </c>
      <c r="J199" s="625">
        <v>0</v>
      </c>
      <c r="K199" s="625" t="s">
        <v>715</v>
      </c>
      <c r="L199" s="625">
        <v>0</v>
      </c>
    </row>
    <row r="200" spans="1:12" x14ac:dyDescent="0.25">
      <c r="A200" s="635" t="s">
        <v>896</v>
      </c>
      <c r="B200" s="625" t="s">
        <v>715</v>
      </c>
      <c r="C200" s="625" t="s">
        <v>715</v>
      </c>
      <c r="D200" s="625" t="s">
        <v>715</v>
      </c>
      <c r="E200" s="625" t="s">
        <v>715</v>
      </c>
      <c r="F200" s="625" t="s">
        <v>715</v>
      </c>
      <c r="G200" s="625" t="s">
        <v>715</v>
      </c>
      <c r="H200" s="625" t="s">
        <v>715</v>
      </c>
      <c r="I200" s="625" t="s">
        <v>715</v>
      </c>
      <c r="J200" s="625">
        <v>0</v>
      </c>
      <c r="K200" s="625" t="s">
        <v>715</v>
      </c>
      <c r="L200" s="625">
        <v>0</v>
      </c>
    </row>
    <row r="201" spans="1:12" x14ac:dyDescent="0.25">
      <c r="A201" s="635" t="s">
        <v>897</v>
      </c>
      <c r="B201" s="625" t="s">
        <v>715</v>
      </c>
      <c r="C201" s="625" t="s">
        <v>715</v>
      </c>
      <c r="D201" s="625" t="s">
        <v>715</v>
      </c>
      <c r="E201" s="625" t="s">
        <v>715</v>
      </c>
      <c r="F201" s="625" t="s">
        <v>715</v>
      </c>
      <c r="G201" s="625" t="s">
        <v>715</v>
      </c>
      <c r="H201" s="625" t="s">
        <v>715</v>
      </c>
      <c r="I201" s="625" t="s">
        <v>715</v>
      </c>
      <c r="J201" s="625">
        <v>0</v>
      </c>
      <c r="K201" s="625" t="s">
        <v>715</v>
      </c>
      <c r="L201" s="625">
        <v>0</v>
      </c>
    </row>
    <row r="202" spans="1:12" x14ac:dyDescent="0.25">
      <c r="A202" s="635" t="s">
        <v>898</v>
      </c>
      <c r="B202" s="625" t="s">
        <v>715</v>
      </c>
      <c r="C202" s="625" t="s">
        <v>715</v>
      </c>
      <c r="D202" s="625">
        <v>1</v>
      </c>
      <c r="E202" s="625" t="s">
        <v>715</v>
      </c>
      <c r="F202" s="625" t="s">
        <v>715</v>
      </c>
      <c r="G202" s="625" t="s">
        <v>715</v>
      </c>
      <c r="H202" s="625" t="s">
        <v>715</v>
      </c>
      <c r="I202" s="625" t="s">
        <v>715</v>
      </c>
      <c r="J202" s="625">
        <v>1</v>
      </c>
      <c r="K202" s="625" t="s">
        <v>715</v>
      </c>
      <c r="L202" s="625">
        <v>1</v>
      </c>
    </row>
    <row r="203" spans="1:12" x14ac:dyDescent="0.25">
      <c r="A203" s="635" t="s">
        <v>899</v>
      </c>
      <c r="B203" s="625" t="s">
        <v>715</v>
      </c>
      <c r="C203" s="625" t="s">
        <v>715</v>
      </c>
      <c r="D203" s="625" t="s">
        <v>715</v>
      </c>
      <c r="E203" s="625" t="s">
        <v>715</v>
      </c>
      <c r="F203" s="625" t="s">
        <v>715</v>
      </c>
      <c r="G203" s="625" t="s">
        <v>715</v>
      </c>
      <c r="H203" s="625" t="s">
        <v>715</v>
      </c>
      <c r="I203" s="625" t="s">
        <v>715</v>
      </c>
      <c r="J203" s="625">
        <v>0</v>
      </c>
      <c r="K203" s="625" t="s">
        <v>715</v>
      </c>
      <c r="L203" s="625">
        <v>0</v>
      </c>
    </row>
    <row r="204" spans="1:12" x14ac:dyDescent="0.25">
      <c r="A204" s="635" t="s">
        <v>900</v>
      </c>
      <c r="B204" s="625" t="s">
        <v>715</v>
      </c>
      <c r="C204" s="625" t="s">
        <v>715</v>
      </c>
      <c r="D204" s="625" t="s">
        <v>715</v>
      </c>
      <c r="E204" s="625" t="s">
        <v>715</v>
      </c>
      <c r="F204" s="625" t="s">
        <v>715</v>
      </c>
      <c r="G204" s="625" t="s">
        <v>715</v>
      </c>
      <c r="H204" s="625" t="s">
        <v>715</v>
      </c>
      <c r="I204" s="625" t="s">
        <v>715</v>
      </c>
      <c r="J204" s="625">
        <v>0</v>
      </c>
      <c r="K204" s="625" t="s">
        <v>715</v>
      </c>
      <c r="L204" s="625">
        <v>0</v>
      </c>
    </row>
    <row r="205" spans="1:12" x14ac:dyDescent="0.25">
      <c r="A205" s="635" t="s">
        <v>901</v>
      </c>
      <c r="B205" s="625" t="s">
        <v>715</v>
      </c>
      <c r="C205" s="625" t="s">
        <v>715</v>
      </c>
      <c r="D205" s="625" t="s">
        <v>715</v>
      </c>
      <c r="E205" s="625" t="s">
        <v>715</v>
      </c>
      <c r="F205" s="625" t="s">
        <v>715</v>
      </c>
      <c r="G205" s="625" t="s">
        <v>715</v>
      </c>
      <c r="H205" s="625" t="s">
        <v>715</v>
      </c>
      <c r="I205" s="625" t="s">
        <v>715</v>
      </c>
      <c r="J205" s="625">
        <v>0</v>
      </c>
      <c r="K205" s="625" t="s">
        <v>715</v>
      </c>
      <c r="L205" s="625">
        <v>0</v>
      </c>
    </row>
    <row r="206" spans="1:12" x14ac:dyDescent="0.25">
      <c r="A206" s="635" t="s">
        <v>902</v>
      </c>
      <c r="B206" s="625" t="s">
        <v>715</v>
      </c>
      <c r="C206" s="625" t="s">
        <v>715</v>
      </c>
      <c r="D206" s="625" t="s">
        <v>715</v>
      </c>
      <c r="E206" s="625" t="s">
        <v>715</v>
      </c>
      <c r="F206" s="625" t="s">
        <v>715</v>
      </c>
      <c r="G206" s="625" t="s">
        <v>715</v>
      </c>
      <c r="H206" s="625" t="s">
        <v>715</v>
      </c>
      <c r="I206" s="625" t="s">
        <v>715</v>
      </c>
      <c r="J206" s="625">
        <v>0</v>
      </c>
      <c r="K206" s="625" t="s">
        <v>715</v>
      </c>
      <c r="L206" s="625">
        <v>0</v>
      </c>
    </row>
    <row r="207" spans="1:12" x14ac:dyDescent="0.25">
      <c r="A207" s="635" t="s">
        <v>903</v>
      </c>
      <c r="B207" s="625" t="s">
        <v>715</v>
      </c>
      <c r="C207" s="625" t="s">
        <v>715</v>
      </c>
      <c r="D207" s="625" t="s">
        <v>715</v>
      </c>
      <c r="E207" s="625" t="s">
        <v>715</v>
      </c>
      <c r="F207" s="625" t="s">
        <v>715</v>
      </c>
      <c r="G207" s="625" t="s">
        <v>715</v>
      </c>
      <c r="H207" s="625" t="s">
        <v>715</v>
      </c>
      <c r="I207" s="625" t="s">
        <v>715</v>
      </c>
      <c r="J207" s="625">
        <v>0</v>
      </c>
      <c r="K207" s="625" t="s">
        <v>715</v>
      </c>
      <c r="L207" s="625">
        <v>0</v>
      </c>
    </row>
    <row r="208" spans="1:12" x14ac:dyDescent="0.25">
      <c r="A208" s="635" t="s">
        <v>904</v>
      </c>
      <c r="B208" s="625" t="s">
        <v>715</v>
      </c>
      <c r="C208" s="625" t="s">
        <v>715</v>
      </c>
      <c r="D208" s="625" t="s">
        <v>715</v>
      </c>
      <c r="E208" s="625" t="s">
        <v>715</v>
      </c>
      <c r="F208" s="625" t="s">
        <v>715</v>
      </c>
      <c r="G208" s="625" t="s">
        <v>715</v>
      </c>
      <c r="H208" s="625" t="s">
        <v>715</v>
      </c>
      <c r="I208" s="625" t="s">
        <v>715</v>
      </c>
      <c r="J208" s="625">
        <v>0</v>
      </c>
      <c r="K208" s="625" t="s">
        <v>715</v>
      </c>
      <c r="L208" s="625">
        <v>0</v>
      </c>
    </row>
    <row r="209" spans="1:12" x14ac:dyDescent="0.25">
      <c r="A209" s="635" t="s">
        <v>905</v>
      </c>
      <c r="B209" s="625" t="s">
        <v>715</v>
      </c>
      <c r="C209" s="625" t="s">
        <v>715</v>
      </c>
      <c r="D209" s="625" t="s">
        <v>715</v>
      </c>
      <c r="E209" s="625" t="s">
        <v>715</v>
      </c>
      <c r="F209" s="625" t="s">
        <v>715</v>
      </c>
      <c r="G209" s="625" t="s">
        <v>715</v>
      </c>
      <c r="H209" s="625" t="s">
        <v>715</v>
      </c>
      <c r="I209" s="625" t="s">
        <v>715</v>
      </c>
      <c r="J209" s="625">
        <v>0</v>
      </c>
      <c r="K209" s="625" t="s">
        <v>715</v>
      </c>
      <c r="L209" s="625">
        <v>0</v>
      </c>
    </row>
    <row r="210" spans="1:12" x14ac:dyDescent="0.25">
      <c r="A210" s="635" t="s">
        <v>906</v>
      </c>
      <c r="B210" s="625" t="s">
        <v>715</v>
      </c>
      <c r="C210" s="625" t="s">
        <v>715</v>
      </c>
      <c r="D210" s="625" t="s">
        <v>715</v>
      </c>
      <c r="E210" s="625" t="s">
        <v>715</v>
      </c>
      <c r="F210" s="625" t="s">
        <v>715</v>
      </c>
      <c r="G210" s="625" t="s">
        <v>715</v>
      </c>
      <c r="H210" s="625" t="s">
        <v>715</v>
      </c>
      <c r="I210" s="625" t="s">
        <v>715</v>
      </c>
      <c r="J210" s="625">
        <v>0</v>
      </c>
      <c r="K210" s="625" t="s">
        <v>715</v>
      </c>
      <c r="L210" s="625">
        <v>0</v>
      </c>
    </row>
    <row r="211" spans="1:12" x14ac:dyDescent="0.25">
      <c r="A211" s="635" t="s">
        <v>907</v>
      </c>
      <c r="B211" s="625" t="s">
        <v>715</v>
      </c>
      <c r="C211" s="625" t="s">
        <v>715</v>
      </c>
      <c r="D211" s="625" t="s">
        <v>715</v>
      </c>
      <c r="E211" s="625" t="s">
        <v>715</v>
      </c>
      <c r="F211" s="625" t="s">
        <v>715</v>
      </c>
      <c r="G211" s="625" t="s">
        <v>715</v>
      </c>
      <c r="H211" s="625" t="s">
        <v>715</v>
      </c>
      <c r="I211" s="625" t="s">
        <v>715</v>
      </c>
      <c r="J211" s="625">
        <v>0</v>
      </c>
      <c r="K211" s="625" t="s">
        <v>715</v>
      </c>
      <c r="L211" s="625">
        <v>0</v>
      </c>
    </row>
    <row r="212" spans="1:12" x14ac:dyDescent="0.25">
      <c r="A212" s="635" t="s">
        <v>908</v>
      </c>
      <c r="B212" s="625" t="s">
        <v>715</v>
      </c>
      <c r="C212" s="625" t="s">
        <v>715</v>
      </c>
      <c r="D212" s="625" t="s">
        <v>715</v>
      </c>
      <c r="E212" s="625" t="s">
        <v>715</v>
      </c>
      <c r="F212" s="625" t="s">
        <v>715</v>
      </c>
      <c r="G212" s="625" t="s">
        <v>715</v>
      </c>
      <c r="H212" s="625" t="s">
        <v>715</v>
      </c>
      <c r="I212" s="625" t="s">
        <v>715</v>
      </c>
      <c r="J212" s="625">
        <v>0</v>
      </c>
      <c r="K212" s="625" t="s">
        <v>715</v>
      </c>
      <c r="L212" s="625">
        <v>0</v>
      </c>
    </row>
    <row r="213" spans="1:12" x14ac:dyDescent="0.25">
      <c r="A213" s="635" t="s">
        <v>909</v>
      </c>
      <c r="B213" s="625" t="s">
        <v>715</v>
      </c>
      <c r="C213" s="625" t="s">
        <v>715</v>
      </c>
      <c r="D213" s="625" t="s">
        <v>715</v>
      </c>
      <c r="E213" s="625" t="s">
        <v>715</v>
      </c>
      <c r="F213" s="625" t="s">
        <v>715</v>
      </c>
      <c r="G213" s="625" t="s">
        <v>715</v>
      </c>
      <c r="H213" s="625" t="s">
        <v>715</v>
      </c>
      <c r="I213" s="625" t="s">
        <v>715</v>
      </c>
      <c r="J213" s="625">
        <v>0</v>
      </c>
      <c r="K213" s="625" t="s">
        <v>715</v>
      </c>
      <c r="L213" s="625">
        <v>0</v>
      </c>
    </row>
    <row r="214" spans="1:12" x14ac:dyDescent="0.25">
      <c r="A214" s="635" t="s">
        <v>910</v>
      </c>
      <c r="B214" s="625" t="s">
        <v>715</v>
      </c>
      <c r="C214" s="625" t="s">
        <v>715</v>
      </c>
      <c r="D214" s="625" t="s">
        <v>715</v>
      </c>
      <c r="E214" s="625" t="s">
        <v>715</v>
      </c>
      <c r="F214" s="625" t="s">
        <v>715</v>
      </c>
      <c r="G214" s="625" t="s">
        <v>715</v>
      </c>
      <c r="H214" s="625" t="s">
        <v>715</v>
      </c>
      <c r="I214" s="625" t="s">
        <v>715</v>
      </c>
      <c r="J214" s="625">
        <v>0</v>
      </c>
      <c r="K214" s="625" t="s">
        <v>715</v>
      </c>
      <c r="L214" s="625">
        <v>0</v>
      </c>
    </row>
    <row r="215" spans="1:12" x14ac:dyDescent="0.25">
      <c r="A215" s="635" t="s">
        <v>911</v>
      </c>
      <c r="B215" s="625" t="s">
        <v>715</v>
      </c>
      <c r="C215" s="625" t="s">
        <v>715</v>
      </c>
      <c r="D215" s="625" t="s">
        <v>715</v>
      </c>
      <c r="E215" s="625" t="s">
        <v>715</v>
      </c>
      <c r="F215" s="625" t="s">
        <v>715</v>
      </c>
      <c r="G215" s="625" t="s">
        <v>715</v>
      </c>
      <c r="H215" s="625" t="s">
        <v>715</v>
      </c>
      <c r="I215" s="625" t="s">
        <v>715</v>
      </c>
      <c r="J215" s="625">
        <v>0</v>
      </c>
      <c r="K215" s="625" t="s">
        <v>715</v>
      </c>
      <c r="L215" s="625">
        <v>0</v>
      </c>
    </row>
    <row r="216" spans="1:12" x14ac:dyDescent="0.25">
      <c r="A216" s="635" t="s">
        <v>912</v>
      </c>
      <c r="B216" s="625" t="s">
        <v>715</v>
      </c>
      <c r="C216" s="625" t="s">
        <v>715</v>
      </c>
      <c r="D216" s="625" t="s">
        <v>715</v>
      </c>
      <c r="E216" s="625" t="s">
        <v>715</v>
      </c>
      <c r="F216" s="625" t="s">
        <v>715</v>
      </c>
      <c r="G216" s="625" t="s">
        <v>715</v>
      </c>
      <c r="H216" s="625" t="s">
        <v>715</v>
      </c>
      <c r="I216" s="625" t="s">
        <v>715</v>
      </c>
      <c r="J216" s="625">
        <v>0</v>
      </c>
      <c r="K216" s="625" t="s">
        <v>715</v>
      </c>
      <c r="L216" s="625">
        <v>0</v>
      </c>
    </row>
    <row r="217" spans="1:12" x14ac:dyDescent="0.25">
      <c r="A217" s="635" t="s">
        <v>913</v>
      </c>
      <c r="B217" s="625" t="s">
        <v>715</v>
      </c>
      <c r="C217" s="625" t="s">
        <v>715</v>
      </c>
      <c r="D217" s="625" t="s">
        <v>715</v>
      </c>
      <c r="E217" s="625" t="s">
        <v>715</v>
      </c>
      <c r="F217" s="625" t="s">
        <v>715</v>
      </c>
      <c r="G217" s="625" t="s">
        <v>715</v>
      </c>
      <c r="H217" s="625" t="s">
        <v>715</v>
      </c>
      <c r="I217" s="625" t="s">
        <v>715</v>
      </c>
      <c r="J217" s="625">
        <v>0</v>
      </c>
      <c r="K217" s="625" t="s">
        <v>715</v>
      </c>
      <c r="L217" s="625">
        <v>0</v>
      </c>
    </row>
    <row r="218" spans="1:12" x14ac:dyDescent="0.25">
      <c r="A218" s="635" t="s">
        <v>914</v>
      </c>
      <c r="B218" s="625" t="s">
        <v>715</v>
      </c>
      <c r="C218" s="625" t="s">
        <v>715</v>
      </c>
      <c r="D218" s="625" t="s">
        <v>715</v>
      </c>
      <c r="E218" s="625" t="s">
        <v>715</v>
      </c>
      <c r="F218" s="625" t="s">
        <v>715</v>
      </c>
      <c r="G218" s="625" t="s">
        <v>715</v>
      </c>
      <c r="H218" s="625" t="s">
        <v>715</v>
      </c>
      <c r="I218" s="625" t="s">
        <v>715</v>
      </c>
      <c r="J218" s="625">
        <v>0</v>
      </c>
      <c r="K218" s="625" t="s">
        <v>715</v>
      </c>
      <c r="L218" s="625">
        <v>0</v>
      </c>
    </row>
    <row r="219" spans="1:12" x14ac:dyDescent="0.25">
      <c r="A219" s="635" t="s">
        <v>915</v>
      </c>
      <c r="B219" s="625" t="s">
        <v>715</v>
      </c>
      <c r="C219" s="625" t="s">
        <v>715</v>
      </c>
      <c r="D219" s="625" t="s">
        <v>715</v>
      </c>
      <c r="E219" s="625" t="s">
        <v>715</v>
      </c>
      <c r="F219" s="625" t="s">
        <v>715</v>
      </c>
      <c r="G219" s="625" t="s">
        <v>715</v>
      </c>
      <c r="H219" s="625" t="s">
        <v>715</v>
      </c>
      <c r="I219" s="625" t="s">
        <v>715</v>
      </c>
      <c r="J219" s="625">
        <v>0</v>
      </c>
      <c r="K219" s="625" t="s">
        <v>715</v>
      </c>
      <c r="L219" s="625">
        <v>0</v>
      </c>
    </row>
    <row r="220" spans="1:12" x14ac:dyDescent="0.25">
      <c r="A220" s="633" t="s">
        <v>98</v>
      </c>
      <c r="B220" s="634">
        <v>0</v>
      </c>
      <c r="C220" s="634">
        <v>7</v>
      </c>
      <c r="D220" s="634">
        <v>3</v>
      </c>
      <c r="E220" s="634">
        <v>0</v>
      </c>
      <c r="F220" s="634">
        <v>1</v>
      </c>
      <c r="G220" s="634">
        <v>3</v>
      </c>
      <c r="H220" s="634">
        <v>0</v>
      </c>
      <c r="I220" s="634">
        <v>2</v>
      </c>
      <c r="J220" s="634">
        <v>16</v>
      </c>
      <c r="K220" s="634">
        <v>0</v>
      </c>
      <c r="L220" s="634">
        <v>16</v>
      </c>
    </row>
    <row r="221" spans="1:12" x14ac:dyDescent="0.25">
      <c r="A221" s="635" t="s">
        <v>916</v>
      </c>
      <c r="B221" s="625" t="s">
        <v>715</v>
      </c>
      <c r="C221" s="625" t="s">
        <v>715</v>
      </c>
      <c r="D221" s="625" t="s">
        <v>715</v>
      </c>
      <c r="E221" s="625" t="s">
        <v>715</v>
      </c>
      <c r="F221" s="625" t="s">
        <v>715</v>
      </c>
      <c r="G221" s="625" t="s">
        <v>715</v>
      </c>
      <c r="H221" s="625" t="s">
        <v>715</v>
      </c>
      <c r="I221" s="625" t="s">
        <v>715</v>
      </c>
      <c r="J221" s="625">
        <v>0</v>
      </c>
      <c r="K221" s="625" t="s">
        <v>715</v>
      </c>
      <c r="L221" s="625">
        <v>0</v>
      </c>
    </row>
    <row r="222" spans="1:12" x14ac:dyDescent="0.25">
      <c r="A222" s="635" t="s">
        <v>917</v>
      </c>
      <c r="B222" s="625" t="s">
        <v>715</v>
      </c>
      <c r="C222" s="625" t="s">
        <v>715</v>
      </c>
      <c r="D222" s="625" t="s">
        <v>715</v>
      </c>
      <c r="E222" s="625" t="s">
        <v>715</v>
      </c>
      <c r="F222" s="625" t="s">
        <v>715</v>
      </c>
      <c r="G222" s="625" t="s">
        <v>715</v>
      </c>
      <c r="H222" s="625" t="s">
        <v>715</v>
      </c>
      <c r="I222" s="625" t="s">
        <v>715</v>
      </c>
      <c r="J222" s="625">
        <v>0</v>
      </c>
      <c r="K222" s="625" t="s">
        <v>715</v>
      </c>
      <c r="L222" s="625">
        <v>0</v>
      </c>
    </row>
    <row r="223" spans="1:12" x14ac:dyDescent="0.25">
      <c r="A223" s="635" t="s">
        <v>918</v>
      </c>
      <c r="B223" s="625" t="s">
        <v>715</v>
      </c>
      <c r="C223" s="625" t="s">
        <v>715</v>
      </c>
      <c r="D223" s="625" t="s">
        <v>715</v>
      </c>
      <c r="E223" s="625" t="s">
        <v>715</v>
      </c>
      <c r="F223" s="625" t="s">
        <v>715</v>
      </c>
      <c r="G223" s="625" t="s">
        <v>715</v>
      </c>
      <c r="H223" s="625" t="s">
        <v>715</v>
      </c>
      <c r="I223" s="625" t="s">
        <v>715</v>
      </c>
      <c r="J223" s="625">
        <v>0</v>
      </c>
      <c r="K223" s="625" t="s">
        <v>715</v>
      </c>
      <c r="L223" s="625">
        <v>0</v>
      </c>
    </row>
    <row r="224" spans="1:12" x14ac:dyDescent="0.25">
      <c r="A224" s="635" t="s">
        <v>919</v>
      </c>
      <c r="B224" s="625" t="s">
        <v>715</v>
      </c>
      <c r="C224" s="625">
        <v>1</v>
      </c>
      <c r="D224" s="625" t="s">
        <v>715</v>
      </c>
      <c r="E224" s="625" t="s">
        <v>715</v>
      </c>
      <c r="F224" s="625" t="s">
        <v>715</v>
      </c>
      <c r="G224" s="625">
        <v>1</v>
      </c>
      <c r="H224" s="625" t="s">
        <v>715</v>
      </c>
      <c r="I224" s="625" t="s">
        <v>715</v>
      </c>
      <c r="J224" s="625">
        <v>2</v>
      </c>
      <c r="K224" s="625" t="s">
        <v>715</v>
      </c>
      <c r="L224" s="625">
        <v>2</v>
      </c>
    </row>
    <row r="225" spans="1:12" x14ac:dyDescent="0.25">
      <c r="A225" s="635" t="s">
        <v>920</v>
      </c>
      <c r="B225" s="625" t="s">
        <v>715</v>
      </c>
      <c r="C225" s="625" t="s">
        <v>715</v>
      </c>
      <c r="D225" s="625" t="s">
        <v>715</v>
      </c>
      <c r="E225" s="625" t="s">
        <v>715</v>
      </c>
      <c r="F225" s="625" t="s">
        <v>715</v>
      </c>
      <c r="G225" s="625" t="s">
        <v>715</v>
      </c>
      <c r="H225" s="625" t="s">
        <v>715</v>
      </c>
      <c r="I225" s="625" t="s">
        <v>715</v>
      </c>
      <c r="J225" s="625">
        <v>0</v>
      </c>
      <c r="K225" s="625" t="s">
        <v>715</v>
      </c>
      <c r="L225" s="625">
        <v>0</v>
      </c>
    </row>
    <row r="226" spans="1:12" x14ac:dyDescent="0.25">
      <c r="A226" s="635" t="s">
        <v>921</v>
      </c>
      <c r="B226" s="625" t="s">
        <v>715</v>
      </c>
      <c r="C226" s="625" t="s">
        <v>715</v>
      </c>
      <c r="D226" s="625" t="s">
        <v>715</v>
      </c>
      <c r="E226" s="625" t="s">
        <v>715</v>
      </c>
      <c r="F226" s="625" t="s">
        <v>715</v>
      </c>
      <c r="G226" s="625" t="s">
        <v>715</v>
      </c>
      <c r="H226" s="625" t="s">
        <v>715</v>
      </c>
      <c r="I226" s="625" t="s">
        <v>715</v>
      </c>
      <c r="J226" s="625">
        <v>0</v>
      </c>
      <c r="K226" s="625" t="s">
        <v>715</v>
      </c>
      <c r="L226" s="625">
        <v>0</v>
      </c>
    </row>
    <row r="227" spans="1:12" x14ac:dyDescent="0.25">
      <c r="A227" s="635" t="s">
        <v>922</v>
      </c>
      <c r="B227" s="625" t="s">
        <v>715</v>
      </c>
      <c r="C227" s="625" t="s">
        <v>715</v>
      </c>
      <c r="D227" s="625" t="s">
        <v>715</v>
      </c>
      <c r="E227" s="625" t="s">
        <v>715</v>
      </c>
      <c r="F227" s="625" t="s">
        <v>715</v>
      </c>
      <c r="G227" s="625" t="s">
        <v>715</v>
      </c>
      <c r="H227" s="625" t="s">
        <v>715</v>
      </c>
      <c r="I227" s="625" t="s">
        <v>715</v>
      </c>
      <c r="J227" s="625">
        <v>0</v>
      </c>
      <c r="K227" s="625" t="s">
        <v>715</v>
      </c>
      <c r="L227" s="625">
        <v>0</v>
      </c>
    </row>
    <row r="228" spans="1:12" x14ac:dyDescent="0.25">
      <c r="A228" s="635" t="s">
        <v>923</v>
      </c>
      <c r="B228" s="625" t="s">
        <v>715</v>
      </c>
      <c r="C228" s="625" t="s">
        <v>715</v>
      </c>
      <c r="D228" s="625" t="s">
        <v>715</v>
      </c>
      <c r="E228" s="625" t="s">
        <v>715</v>
      </c>
      <c r="F228" s="625" t="s">
        <v>715</v>
      </c>
      <c r="G228" s="625" t="s">
        <v>715</v>
      </c>
      <c r="H228" s="625" t="s">
        <v>715</v>
      </c>
      <c r="I228" s="625" t="s">
        <v>715</v>
      </c>
      <c r="J228" s="625">
        <v>0</v>
      </c>
      <c r="K228" s="625" t="s">
        <v>715</v>
      </c>
      <c r="L228" s="625">
        <v>0</v>
      </c>
    </row>
    <row r="229" spans="1:12" x14ac:dyDescent="0.25">
      <c r="A229" s="635" t="s">
        <v>924</v>
      </c>
      <c r="B229" s="625" t="s">
        <v>715</v>
      </c>
      <c r="C229" s="625" t="s">
        <v>715</v>
      </c>
      <c r="D229" s="625" t="s">
        <v>715</v>
      </c>
      <c r="E229" s="625" t="s">
        <v>715</v>
      </c>
      <c r="F229" s="625" t="s">
        <v>715</v>
      </c>
      <c r="G229" s="625" t="s">
        <v>715</v>
      </c>
      <c r="H229" s="625" t="s">
        <v>715</v>
      </c>
      <c r="I229" s="625" t="s">
        <v>715</v>
      </c>
      <c r="J229" s="625">
        <v>0</v>
      </c>
      <c r="K229" s="625" t="s">
        <v>715</v>
      </c>
      <c r="L229" s="625">
        <v>0</v>
      </c>
    </row>
    <row r="230" spans="1:12" x14ac:dyDescent="0.25">
      <c r="A230" s="635" t="s">
        <v>925</v>
      </c>
      <c r="B230" s="625" t="s">
        <v>715</v>
      </c>
      <c r="C230" s="625" t="s">
        <v>715</v>
      </c>
      <c r="D230" s="625" t="s">
        <v>715</v>
      </c>
      <c r="E230" s="625" t="s">
        <v>715</v>
      </c>
      <c r="F230" s="625" t="s">
        <v>715</v>
      </c>
      <c r="G230" s="625" t="s">
        <v>715</v>
      </c>
      <c r="H230" s="625" t="s">
        <v>715</v>
      </c>
      <c r="I230" s="625" t="s">
        <v>715</v>
      </c>
      <c r="J230" s="625">
        <v>0</v>
      </c>
      <c r="K230" s="625" t="s">
        <v>715</v>
      </c>
      <c r="L230" s="625">
        <v>0</v>
      </c>
    </row>
    <row r="231" spans="1:12" x14ac:dyDescent="0.25">
      <c r="A231" s="635" t="s">
        <v>926</v>
      </c>
      <c r="B231" s="625" t="s">
        <v>715</v>
      </c>
      <c r="C231" s="625" t="s">
        <v>715</v>
      </c>
      <c r="D231" s="625" t="s">
        <v>715</v>
      </c>
      <c r="E231" s="625" t="s">
        <v>715</v>
      </c>
      <c r="F231" s="625" t="s">
        <v>715</v>
      </c>
      <c r="G231" s="625" t="s">
        <v>715</v>
      </c>
      <c r="H231" s="625" t="s">
        <v>715</v>
      </c>
      <c r="I231" s="625" t="s">
        <v>715</v>
      </c>
      <c r="J231" s="625">
        <v>0</v>
      </c>
      <c r="K231" s="625" t="s">
        <v>715</v>
      </c>
      <c r="L231" s="625">
        <v>0</v>
      </c>
    </row>
    <row r="232" spans="1:12" x14ac:dyDescent="0.25">
      <c r="A232" s="635" t="s">
        <v>927</v>
      </c>
      <c r="B232" s="625" t="s">
        <v>715</v>
      </c>
      <c r="C232" s="625" t="s">
        <v>715</v>
      </c>
      <c r="D232" s="625" t="s">
        <v>715</v>
      </c>
      <c r="E232" s="625" t="s">
        <v>715</v>
      </c>
      <c r="F232" s="625" t="s">
        <v>715</v>
      </c>
      <c r="G232" s="625" t="s">
        <v>715</v>
      </c>
      <c r="H232" s="625" t="s">
        <v>715</v>
      </c>
      <c r="I232" s="625" t="s">
        <v>715</v>
      </c>
      <c r="J232" s="625">
        <v>0</v>
      </c>
      <c r="K232" s="625" t="s">
        <v>715</v>
      </c>
      <c r="L232" s="625">
        <v>0</v>
      </c>
    </row>
    <row r="233" spans="1:12" x14ac:dyDescent="0.25">
      <c r="A233" s="635" t="s">
        <v>928</v>
      </c>
      <c r="B233" s="625" t="s">
        <v>715</v>
      </c>
      <c r="C233" s="625">
        <v>1</v>
      </c>
      <c r="D233" s="625" t="s">
        <v>715</v>
      </c>
      <c r="E233" s="625" t="s">
        <v>715</v>
      </c>
      <c r="F233" s="625" t="s">
        <v>715</v>
      </c>
      <c r="G233" s="625" t="s">
        <v>715</v>
      </c>
      <c r="H233" s="625" t="s">
        <v>715</v>
      </c>
      <c r="I233" s="625" t="s">
        <v>715</v>
      </c>
      <c r="J233" s="625">
        <v>1</v>
      </c>
      <c r="K233" s="625" t="s">
        <v>715</v>
      </c>
      <c r="L233" s="625">
        <v>1</v>
      </c>
    </row>
    <row r="234" spans="1:12" x14ac:dyDescent="0.25">
      <c r="A234" s="635" t="s">
        <v>929</v>
      </c>
      <c r="B234" s="625" t="s">
        <v>715</v>
      </c>
      <c r="C234" s="625">
        <v>1</v>
      </c>
      <c r="D234" s="625">
        <v>1</v>
      </c>
      <c r="E234" s="625" t="s">
        <v>715</v>
      </c>
      <c r="F234" s="625">
        <v>1</v>
      </c>
      <c r="G234" s="625" t="s">
        <v>715</v>
      </c>
      <c r="H234" s="625" t="s">
        <v>715</v>
      </c>
      <c r="I234" s="625">
        <v>1</v>
      </c>
      <c r="J234" s="625">
        <v>4</v>
      </c>
      <c r="K234" s="625" t="s">
        <v>715</v>
      </c>
      <c r="L234" s="625">
        <v>4</v>
      </c>
    </row>
    <row r="235" spans="1:12" x14ac:dyDescent="0.25">
      <c r="A235" s="635" t="s">
        <v>930</v>
      </c>
      <c r="B235" s="625" t="s">
        <v>715</v>
      </c>
      <c r="C235" s="625">
        <v>1</v>
      </c>
      <c r="D235" s="625" t="s">
        <v>715</v>
      </c>
      <c r="E235" s="625" t="s">
        <v>715</v>
      </c>
      <c r="F235" s="625" t="s">
        <v>715</v>
      </c>
      <c r="G235" s="625" t="s">
        <v>715</v>
      </c>
      <c r="H235" s="625" t="s">
        <v>715</v>
      </c>
      <c r="I235" s="625" t="s">
        <v>715</v>
      </c>
      <c r="J235" s="625">
        <v>1</v>
      </c>
      <c r="K235" s="625" t="s">
        <v>715</v>
      </c>
      <c r="L235" s="625">
        <v>1</v>
      </c>
    </row>
    <row r="236" spans="1:12" x14ac:dyDescent="0.25">
      <c r="A236" s="635" t="s">
        <v>931</v>
      </c>
      <c r="B236" s="625" t="s">
        <v>715</v>
      </c>
      <c r="C236" s="625" t="s">
        <v>715</v>
      </c>
      <c r="D236" s="625" t="s">
        <v>715</v>
      </c>
      <c r="E236" s="625" t="s">
        <v>715</v>
      </c>
      <c r="F236" s="625" t="s">
        <v>715</v>
      </c>
      <c r="G236" s="625" t="s">
        <v>715</v>
      </c>
      <c r="H236" s="625" t="s">
        <v>715</v>
      </c>
      <c r="I236" s="625" t="s">
        <v>715</v>
      </c>
      <c r="J236" s="625">
        <v>0</v>
      </c>
      <c r="K236" s="625" t="s">
        <v>715</v>
      </c>
      <c r="L236" s="625">
        <v>0</v>
      </c>
    </row>
    <row r="237" spans="1:12" x14ac:dyDescent="0.25">
      <c r="A237" s="635" t="s">
        <v>932</v>
      </c>
      <c r="B237" s="625" t="s">
        <v>715</v>
      </c>
      <c r="C237" s="625" t="s">
        <v>715</v>
      </c>
      <c r="D237" s="625" t="s">
        <v>715</v>
      </c>
      <c r="E237" s="625" t="s">
        <v>715</v>
      </c>
      <c r="F237" s="625" t="s">
        <v>715</v>
      </c>
      <c r="G237" s="625" t="s">
        <v>715</v>
      </c>
      <c r="H237" s="625" t="s">
        <v>715</v>
      </c>
      <c r="I237" s="625" t="s">
        <v>715</v>
      </c>
      <c r="J237" s="625">
        <v>0</v>
      </c>
      <c r="K237" s="625" t="s">
        <v>715</v>
      </c>
      <c r="L237" s="625">
        <v>0</v>
      </c>
    </row>
    <row r="238" spans="1:12" x14ac:dyDescent="0.25">
      <c r="A238" s="635" t="s">
        <v>933</v>
      </c>
      <c r="B238" s="625" t="s">
        <v>715</v>
      </c>
      <c r="C238" s="625" t="s">
        <v>715</v>
      </c>
      <c r="D238" s="625">
        <v>1</v>
      </c>
      <c r="E238" s="625" t="s">
        <v>715</v>
      </c>
      <c r="F238" s="625" t="s">
        <v>715</v>
      </c>
      <c r="G238" s="625" t="s">
        <v>715</v>
      </c>
      <c r="H238" s="625" t="s">
        <v>715</v>
      </c>
      <c r="I238" s="625" t="s">
        <v>715</v>
      </c>
      <c r="J238" s="625">
        <v>1</v>
      </c>
      <c r="K238" s="625" t="s">
        <v>715</v>
      </c>
      <c r="L238" s="625">
        <v>1</v>
      </c>
    </row>
    <row r="239" spans="1:12" x14ac:dyDescent="0.25">
      <c r="A239" s="635" t="s">
        <v>934</v>
      </c>
      <c r="B239" s="625" t="s">
        <v>715</v>
      </c>
      <c r="C239" s="625" t="s">
        <v>715</v>
      </c>
      <c r="D239" s="625" t="s">
        <v>715</v>
      </c>
      <c r="E239" s="625" t="s">
        <v>715</v>
      </c>
      <c r="F239" s="625" t="s">
        <v>715</v>
      </c>
      <c r="G239" s="625" t="s">
        <v>715</v>
      </c>
      <c r="H239" s="625" t="s">
        <v>715</v>
      </c>
      <c r="I239" s="625" t="s">
        <v>715</v>
      </c>
      <c r="J239" s="625">
        <v>0</v>
      </c>
      <c r="K239" s="625" t="s">
        <v>715</v>
      </c>
      <c r="L239" s="625">
        <v>0</v>
      </c>
    </row>
    <row r="240" spans="1:12" x14ac:dyDescent="0.25">
      <c r="A240" s="635" t="s">
        <v>935</v>
      </c>
      <c r="B240" s="625" t="s">
        <v>715</v>
      </c>
      <c r="C240" s="625" t="s">
        <v>715</v>
      </c>
      <c r="D240" s="625" t="s">
        <v>715</v>
      </c>
      <c r="E240" s="625" t="s">
        <v>715</v>
      </c>
      <c r="F240" s="625" t="s">
        <v>715</v>
      </c>
      <c r="G240" s="625" t="s">
        <v>715</v>
      </c>
      <c r="H240" s="625" t="s">
        <v>715</v>
      </c>
      <c r="I240" s="625" t="s">
        <v>715</v>
      </c>
      <c r="J240" s="625">
        <v>0</v>
      </c>
      <c r="K240" s="625" t="s">
        <v>715</v>
      </c>
      <c r="L240" s="625">
        <v>0</v>
      </c>
    </row>
    <row r="241" spans="1:12" x14ac:dyDescent="0.25">
      <c r="A241" s="635" t="s">
        <v>936</v>
      </c>
      <c r="B241" s="625" t="s">
        <v>715</v>
      </c>
      <c r="C241" s="625" t="s">
        <v>715</v>
      </c>
      <c r="D241" s="625">
        <v>1</v>
      </c>
      <c r="E241" s="625" t="s">
        <v>715</v>
      </c>
      <c r="F241" s="625" t="s">
        <v>715</v>
      </c>
      <c r="G241" s="625" t="s">
        <v>715</v>
      </c>
      <c r="H241" s="625" t="s">
        <v>715</v>
      </c>
      <c r="I241" s="625" t="s">
        <v>715</v>
      </c>
      <c r="J241" s="625">
        <v>1</v>
      </c>
      <c r="K241" s="625" t="s">
        <v>715</v>
      </c>
      <c r="L241" s="625">
        <v>1</v>
      </c>
    </row>
    <row r="242" spans="1:12" x14ac:dyDescent="0.25">
      <c r="A242" s="635" t="s">
        <v>937</v>
      </c>
      <c r="B242" s="625" t="s">
        <v>715</v>
      </c>
      <c r="C242" s="625" t="s">
        <v>715</v>
      </c>
      <c r="D242" s="625" t="s">
        <v>715</v>
      </c>
      <c r="E242" s="625" t="s">
        <v>715</v>
      </c>
      <c r="F242" s="625" t="s">
        <v>715</v>
      </c>
      <c r="G242" s="625" t="s">
        <v>715</v>
      </c>
      <c r="H242" s="625" t="s">
        <v>715</v>
      </c>
      <c r="I242" s="625" t="s">
        <v>715</v>
      </c>
      <c r="J242" s="625">
        <v>0</v>
      </c>
      <c r="K242" s="625" t="s">
        <v>715</v>
      </c>
      <c r="L242" s="625">
        <v>0</v>
      </c>
    </row>
    <row r="243" spans="1:12" x14ac:dyDescent="0.25">
      <c r="A243" s="635" t="s">
        <v>938</v>
      </c>
      <c r="B243" s="625" t="s">
        <v>715</v>
      </c>
      <c r="C243" s="625" t="s">
        <v>715</v>
      </c>
      <c r="D243" s="625" t="s">
        <v>715</v>
      </c>
      <c r="E243" s="625" t="s">
        <v>715</v>
      </c>
      <c r="F243" s="625" t="s">
        <v>715</v>
      </c>
      <c r="G243" s="625" t="s">
        <v>715</v>
      </c>
      <c r="H243" s="625" t="s">
        <v>715</v>
      </c>
      <c r="I243" s="625" t="s">
        <v>715</v>
      </c>
      <c r="J243" s="625">
        <v>0</v>
      </c>
      <c r="K243" s="625" t="s">
        <v>715</v>
      </c>
      <c r="L243" s="625">
        <v>0</v>
      </c>
    </row>
    <row r="244" spans="1:12" x14ac:dyDescent="0.25">
      <c r="A244" s="635" t="s">
        <v>939</v>
      </c>
      <c r="B244" s="625" t="s">
        <v>715</v>
      </c>
      <c r="C244" s="625" t="s">
        <v>715</v>
      </c>
      <c r="D244" s="625" t="s">
        <v>715</v>
      </c>
      <c r="E244" s="625" t="s">
        <v>715</v>
      </c>
      <c r="F244" s="625" t="s">
        <v>715</v>
      </c>
      <c r="G244" s="625" t="s">
        <v>715</v>
      </c>
      <c r="H244" s="625" t="s">
        <v>715</v>
      </c>
      <c r="I244" s="625" t="s">
        <v>715</v>
      </c>
      <c r="J244" s="625">
        <v>0</v>
      </c>
      <c r="K244" s="625" t="s">
        <v>715</v>
      </c>
      <c r="L244" s="625">
        <v>0</v>
      </c>
    </row>
    <row r="245" spans="1:12" x14ac:dyDescent="0.25">
      <c r="A245" s="635" t="s">
        <v>940</v>
      </c>
      <c r="B245" s="625" t="s">
        <v>715</v>
      </c>
      <c r="C245" s="625" t="s">
        <v>715</v>
      </c>
      <c r="D245" s="625" t="s">
        <v>715</v>
      </c>
      <c r="E245" s="625" t="s">
        <v>715</v>
      </c>
      <c r="F245" s="625" t="s">
        <v>715</v>
      </c>
      <c r="G245" s="625" t="s">
        <v>715</v>
      </c>
      <c r="H245" s="625" t="s">
        <v>715</v>
      </c>
      <c r="I245" s="625" t="s">
        <v>715</v>
      </c>
      <c r="J245" s="625">
        <v>0</v>
      </c>
      <c r="K245" s="625" t="s">
        <v>715</v>
      </c>
      <c r="L245" s="625">
        <v>0</v>
      </c>
    </row>
    <row r="246" spans="1:12" x14ac:dyDescent="0.25">
      <c r="A246" s="635" t="s">
        <v>941</v>
      </c>
      <c r="B246" s="625" t="s">
        <v>715</v>
      </c>
      <c r="C246" s="625" t="s">
        <v>715</v>
      </c>
      <c r="D246" s="625" t="s">
        <v>715</v>
      </c>
      <c r="E246" s="625" t="s">
        <v>715</v>
      </c>
      <c r="F246" s="625" t="s">
        <v>715</v>
      </c>
      <c r="G246" s="625" t="s">
        <v>715</v>
      </c>
      <c r="H246" s="625" t="s">
        <v>715</v>
      </c>
      <c r="I246" s="625" t="s">
        <v>715</v>
      </c>
      <c r="J246" s="625">
        <v>0</v>
      </c>
      <c r="K246" s="625" t="s">
        <v>715</v>
      </c>
      <c r="L246" s="625">
        <v>0</v>
      </c>
    </row>
    <row r="247" spans="1:12" x14ac:dyDescent="0.25">
      <c r="A247" s="635" t="s">
        <v>942</v>
      </c>
      <c r="B247" s="625" t="s">
        <v>715</v>
      </c>
      <c r="C247" s="625" t="s">
        <v>715</v>
      </c>
      <c r="D247" s="625" t="s">
        <v>715</v>
      </c>
      <c r="E247" s="625" t="s">
        <v>715</v>
      </c>
      <c r="F247" s="625" t="s">
        <v>715</v>
      </c>
      <c r="G247" s="625" t="s">
        <v>715</v>
      </c>
      <c r="H247" s="625" t="s">
        <v>715</v>
      </c>
      <c r="I247" s="625" t="s">
        <v>715</v>
      </c>
      <c r="J247" s="625">
        <v>0</v>
      </c>
      <c r="K247" s="625" t="s">
        <v>715</v>
      </c>
      <c r="L247" s="625">
        <v>0</v>
      </c>
    </row>
    <row r="248" spans="1:12" x14ac:dyDescent="0.25">
      <c r="A248" s="635" t="s">
        <v>943</v>
      </c>
      <c r="B248" s="625" t="s">
        <v>715</v>
      </c>
      <c r="C248" s="625" t="s">
        <v>715</v>
      </c>
      <c r="D248" s="625" t="s">
        <v>715</v>
      </c>
      <c r="E248" s="625" t="s">
        <v>715</v>
      </c>
      <c r="F248" s="625" t="s">
        <v>715</v>
      </c>
      <c r="G248" s="625" t="s">
        <v>715</v>
      </c>
      <c r="H248" s="625" t="s">
        <v>715</v>
      </c>
      <c r="I248" s="625" t="s">
        <v>715</v>
      </c>
      <c r="J248" s="625">
        <v>0</v>
      </c>
      <c r="K248" s="625" t="s">
        <v>715</v>
      </c>
      <c r="L248" s="625">
        <v>0</v>
      </c>
    </row>
    <row r="249" spans="1:12" x14ac:dyDescent="0.25">
      <c r="A249" s="635" t="s">
        <v>944</v>
      </c>
      <c r="B249" s="625" t="s">
        <v>715</v>
      </c>
      <c r="C249" s="625" t="s">
        <v>715</v>
      </c>
      <c r="D249" s="625" t="s">
        <v>715</v>
      </c>
      <c r="E249" s="625" t="s">
        <v>715</v>
      </c>
      <c r="F249" s="625" t="s">
        <v>715</v>
      </c>
      <c r="G249" s="625" t="s">
        <v>715</v>
      </c>
      <c r="H249" s="625" t="s">
        <v>715</v>
      </c>
      <c r="I249" s="625" t="s">
        <v>715</v>
      </c>
      <c r="J249" s="625">
        <v>0</v>
      </c>
      <c r="K249" s="625" t="s">
        <v>715</v>
      </c>
      <c r="L249" s="625">
        <v>0</v>
      </c>
    </row>
    <row r="250" spans="1:12" x14ac:dyDescent="0.25">
      <c r="A250" s="635" t="s">
        <v>945</v>
      </c>
      <c r="B250" s="625" t="s">
        <v>715</v>
      </c>
      <c r="C250" s="625" t="s">
        <v>715</v>
      </c>
      <c r="D250" s="625" t="s">
        <v>715</v>
      </c>
      <c r="E250" s="625" t="s">
        <v>715</v>
      </c>
      <c r="F250" s="625" t="s">
        <v>715</v>
      </c>
      <c r="G250" s="625" t="s">
        <v>715</v>
      </c>
      <c r="H250" s="625" t="s">
        <v>715</v>
      </c>
      <c r="I250" s="625" t="s">
        <v>715</v>
      </c>
      <c r="J250" s="625">
        <v>0</v>
      </c>
      <c r="K250" s="625" t="s">
        <v>715</v>
      </c>
      <c r="L250" s="625">
        <v>0</v>
      </c>
    </row>
    <row r="251" spans="1:12" x14ac:dyDescent="0.25">
      <c r="A251" s="635" t="s">
        <v>946</v>
      </c>
      <c r="B251" s="625" t="s">
        <v>715</v>
      </c>
      <c r="C251" s="625" t="s">
        <v>715</v>
      </c>
      <c r="D251" s="625" t="s">
        <v>715</v>
      </c>
      <c r="E251" s="625" t="s">
        <v>715</v>
      </c>
      <c r="F251" s="625" t="s">
        <v>715</v>
      </c>
      <c r="G251" s="625" t="s">
        <v>715</v>
      </c>
      <c r="H251" s="625" t="s">
        <v>715</v>
      </c>
      <c r="I251" s="625" t="s">
        <v>715</v>
      </c>
      <c r="J251" s="625">
        <v>0</v>
      </c>
      <c r="K251" s="625" t="s">
        <v>715</v>
      </c>
      <c r="L251" s="625">
        <v>0</v>
      </c>
    </row>
    <row r="252" spans="1:12" x14ac:dyDescent="0.25">
      <c r="A252" s="635" t="s">
        <v>947</v>
      </c>
      <c r="B252" s="625" t="s">
        <v>715</v>
      </c>
      <c r="C252" s="625">
        <v>1</v>
      </c>
      <c r="D252" s="625" t="s">
        <v>715</v>
      </c>
      <c r="E252" s="625" t="s">
        <v>715</v>
      </c>
      <c r="F252" s="625" t="s">
        <v>715</v>
      </c>
      <c r="G252" s="625" t="s">
        <v>715</v>
      </c>
      <c r="H252" s="625" t="s">
        <v>715</v>
      </c>
      <c r="I252" s="625" t="s">
        <v>715</v>
      </c>
      <c r="J252" s="625">
        <v>1</v>
      </c>
      <c r="K252" s="625" t="s">
        <v>715</v>
      </c>
      <c r="L252" s="625">
        <v>1</v>
      </c>
    </row>
    <row r="253" spans="1:12" x14ac:dyDescent="0.25">
      <c r="A253" s="635" t="s">
        <v>948</v>
      </c>
      <c r="B253" s="625" t="s">
        <v>715</v>
      </c>
      <c r="C253" s="625" t="s">
        <v>715</v>
      </c>
      <c r="D253" s="625" t="s">
        <v>715</v>
      </c>
      <c r="E253" s="625" t="s">
        <v>715</v>
      </c>
      <c r="F253" s="625" t="s">
        <v>715</v>
      </c>
      <c r="G253" s="625" t="s">
        <v>715</v>
      </c>
      <c r="H253" s="625" t="s">
        <v>715</v>
      </c>
      <c r="I253" s="625" t="s">
        <v>715</v>
      </c>
      <c r="J253" s="625">
        <v>0</v>
      </c>
      <c r="K253" s="625" t="s">
        <v>715</v>
      </c>
      <c r="L253" s="625">
        <v>0</v>
      </c>
    </row>
    <row r="254" spans="1:12" x14ac:dyDescent="0.25">
      <c r="A254" s="635" t="s">
        <v>949</v>
      </c>
      <c r="B254" s="625" t="s">
        <v>715</v>
      </c>
      <c r="C254" s="625" t="s">
        <v>715</v>
      </c>
      <c r="D254" s="625" t="s">
        <v>715</v>
      </c>
      <c r="E254" s="625" t="s">
        <v>715</v>
      </c>
      <c r="F254" s="625" t="s">
        <v>715</v>
      </c>
      <c r="G254" s="625" t="s">
        <v>715</v>
      </c>
      <c r="H254" s="625" t="s">
        <v>715</v>
      </c>
      <c r="I254" s="625" t="s">
        <v>715</v>
      </c>
      <c r="J254" s="625">
        <v>0</v>
      </c>
      <c r="K254" s="625" t="s">
        <v>715</v>
      </c>
      <c r="L254" s="625">
        <v>0</v>
      </c>
    </row>
    <row r="255" spans="1:12" x14ac:dyDescent="0.25">
      <c r="A255" s="635" t="s">
        <v>950</v>
      </c>
      <c r="B255" s="625" t="s">
        <v>715</v>
      </c>
      <c r="C255" s="625">
        <v>1</v>
      </c>
      <c r="D255" s="625" t="s">
        <v>715</v>
      </c>
      <c r="E255" s="625" t="s">
        <v>715</v>
      </c>
      <c r="F255" s="625" t="s">
        <v>715</v>
      </c>
      <c r="G255" s="625">
        <v>1</v>
      </c>
      <c r="H255" s="625" t="s">
        <v>715</v>
      </c>
      <c r="I255" s="625">
        <v>1</v>
      </c>
      <c r="J255" s="625">
        <v>3</v>
      </c>
      <c r="K255" s="625" t="s">
        <v>715</v>
      </c>
      <c r="L255" s="625">
        <v>3</v>
      </c>
    </row>
    <row r="256" spans="1:12" x14ac:dyDescent="0.25">
      <c r="A256" s="635" t="s">
        <v>951</v>
      </c>
      <c r="B256" s="625" t="s">
        <v>715</v>
      </c>
      <c r="C256" s="625" t="s">
        <v>715</v>
      </c>
      <c r="D256" s="625" t="s">
        <v>715</v>
      </c>
      <c r="E256" s="625" t="s">
        <v>715</v>
      </c>
      <c r="F256" s="625" t="s">
        <v>715</v>
      </c>
      <c r="G256" s="625" t="s">
        <v>715</v>
      </c>
      <c r="H256" s="625" t="s">
        <v>715</v>
      </c>
      <c r="I256" s="625" t="s">
        <v>715</v>
      </c>
      <c r="J256" s="625">
        <v>0</v>
      </c>
      <c r="K256" s="625" t="s">
        <v>715</v>
      </c>
      <c r="L256" s="625">
        <v>0</v>
      </c>
    </row>
    <row r="257" spans="1:12" x14ac:dyDescent="0.25">
      <c r="A257" s="635" t="s">
        <v>952</v>
      </c>
      <c r="B257" s="625" t="s">
        <v>715</v>
      </c>
      <c r="C257" s="625">
        <v>1</v>
      </c>
      <c r="D257" s="625" t="s">
        <v>715</v>
      </c>
      <c r="E257" s="625" t="s">
        <v>715</v>
      </c>
      <c r="F257" s="625" t="s">
        <v>715</v>
      </c>
      <c r="G257" s="625">
        <v>1</v>
      </c>
      <c r="H257" s="625" t="s">
        <v>715</v>
      </c>
      <c r="I257" s="625" t="s">
        <v>715</v>
      </c>
      <c r="J257" s="625">
        <v>2</v>
      </c>
      <c r="K257" s="625" t="s">
        <v>715</v>
      </c>
      <c r="L257" s="625">
        <v>2</v>
      </c>
    </row>
    <row r="258" spans="1:12" x14ac:dyDescent="0.25">
      <c r="A258" s="635" t="s">
        <v>953</v>
      </c>
      <c r="B258" s="625" t="s">
        <v>715</v>
      </c>
      <c r="C258" s="625" t="s">
        <v>715</v>
      </c>
      <c r="D258" s="625" t="s">
        <v>715</v>
      </c>
      <c r="E258" s="625" t="s">
        <v>715</v>
      </c>
      <c r="F258" s="625" t="s">
        <v>715</v>
      </c>
      <c r="G258" s="625" t="s">
        <v>715</v>
      </c>
      <c r="H258" s="625" t="s">
        <v>715</v>
      </c>
      <c r="I258" s="625" t="s">
        <v>715</v>
      </c>
      <c r="J258" s="625">
        <v>0</v>
      </c>
      <c r="K258" s="625" t="s">
        <v>715</v>
      </c>
      <c r="L258" s="625">
        <v>0</v>
      </c>
    </row>
    <row r="259" spans="1:12" x14ac:dyDescent="0.25">
      <c r="A259" s="635" t="s">
        <v>954</v>
      </c>
      <c r="B259" s="625" t="s">
        <v>715</v>
      </c>
      <c r="C259" s="625" t="s">
        <v>715</v>
      </c>
      <c r="D259" s="625" t="s">
        <v>715</v>
      </c>
      <c r="E259" s="625" t="s">
        <v>715</v>
      </c>
      <c r="F259" s="625" t="s">
        <v>715</v>
      </c>
      <c r="G259" s="625" t="s">
        <v>715</v>
      </c>
      <c r="H259" s="625" t="s">
        <v>715</v>
      </c>
      <c r="I259" s="625" t="s">
        <v>715</v>
      </c>
      <c r="J259" s="625">
        <v>0</v>
      </c>
      <c r="K259" s="625" t="s">
        <v>715</v>
      </c>
      <c r="L259" s="625">
        <v>0</v>
      </c>
    </row>
    <row r="260" spans="1:12" x14ac:dyDescent="0.25">
      <c r="A260" s="633" t="s">
        <v>99</v>
      </c>
      <c r="B260" s="634">
        <v>0</v>
      </c>
      <c r="C260" s="634">
        <v>4</v>
      </c>
      <c r="D260" s="634">
        <v>0</v>
      </c>
      <c r="E260" s="634">
        <v>0</v>
      </c>
      <c r="F260" s="634">
        <v>2</v>
      </c>
      <c r="G260" s="634">
        <v>1</v>
      </c>
      <c r="H260" s="634">
        <v>0</v>
      </c>
      <c r="I260" s="634">
        <v>1</v>
      </c>
      <c r="J260" s="634">
        <v>8</v>
      </c>
      <c r="K260" s="634">
        <v>0</v>
      </c>
      <c r="L260" s="634">
        <v>8</v>
      </c>
    </row>
    <row r="261" spans="1:12" x14ac:dyDescent="0.25">
      <c r="A261" s="635" t="s">
        <v>955</v>
      </c>
      <c r="B261" s="625" t="s">
        <v>715</v>
      </c>
      <c r="C261" s="625">
        <v>1</v>
      </c>
      <c r="D261" s="625" t="s">
        <v>715</v>
      </c>
      <c r="E261" s="625" t="s">
        <v>715</v>
      </c>
      <c r="F261" s="625" t="s">
        <v>715</v>
      </c>
      <c r="G261" s="625" t="s">
        <v>715</v>
      </c>
      <c r="H261" s="625" t="s">
        <v>715</v>
      </c>
      <c r="I261" s="625">
        <v>1</v>
      </c>
      <c r="J261" s="625">
        <v>2</v>
      </c>
      <c r="K261" s="625" t="s">
        <v>715</v>
      </c>
      <c r="L261" s="625">
        <v>2</v>
      </c>
    </row>
    <row r="262" spans="1:12" x14ac:dyDescent="0.25">
      <c r="A262" s="635" t="s">
        <v>956</v>
      </c>
      <c r="B262" s="625" t="s">
        <v>715</v>
      </c>
      <c r="C262" s="625" t="s">
        <v>715</v>
      </c>
      <c r="D262" s="625" t="s">
        <v>715</v>
      </c>
      <c r="E262" s="625" t="s">
        <v>715</v>
      </c>
      <c r="F262" s="625" t="s">
        <v>715</v>
      </c>
      <c r="G262" s="625" t="s">
        <v>715</v>
      </c>
      <c r="H262" s="625" t="s">
        <v>715</v>
      </c>
      <c r="I262" s="625" t="s">
        <v>715</v>
      </c>
      <c r="J262" s="625">
        <v>0</v>
      </c>
      <c r="K262" s="625" t="s">
        <v>715</v>
      </c>
      <c r="L262" s="625">
        <v>0</v>
      </c>
    </row>
    <row r="263" spans="1:12" x14ac:dyDescent="0.25">
      <c r="A263" s="635" t="s">
        <v>957</v>
      </c>
      <c r="B263" s="625" t="s">
        <v>715</v>
      </c>
      <c r="C263" s="625" t="s">
        <v>715</v>
      </c>
      <c r="D263" s="625" t="s">
        <v>715</v>
      </c>
      <c r="E263" s="625" t="s">
        <v>715</v>
      </c>
      <c r="F263" s="625" t="s">
        <v>715</v>
      </c>
      <c r="G263" s="625" t="s">
        <v>715</v>
      </c>
      <c r="H263" s="625" t="s">
        <v>715</v>
      </c>
      <c r="I263" s="625" t="s">
        <v>715</v>
      </c>
      <c r="J263" s="625">
        <v>0</v>
      </c>
      <c r="K263" s="625" t="s">
        <v>715</v>
      </c>
      <c r="L263" s="625">
        <v>0</v>
      </c>
    </row>
    <row r="264" spans="1:12" x14ac:dyDescent="0.25">
      <c r="A264" s="635" t="s">
        <v>850</v>
      </c>
      <c r="B264" s="625" t="s">
        <v>715</v>
      </c>
      <c r="C264" s="625">
        <v>1</v>
      </c>
      <c r="D264" s="625" t="s">
        <v>715</v>
      </c>
      <c r="E264" s="625" t="s">
        <v>715</v>
      </c>
      <c r="F264" s="625" t="s">
        <v>715</v>
      </c>
      <c r="G264" s="625" t="s">
        <v>715</v>
      </c>
      <c r="H264" s="625" t="s">
        <v>715</v>
      </c>
      <c r="I264" s="625" t="s">
        <v>715</v>
      </c>
      <c r="J264" s="625">
        <v>1</v>
      </c>
      <c r="K264" s="625" t="s">
        <v>715</v>
      </c>
      <c r="L264" s="625">
        <v>1</v>
      </c>
    </row>
    <row r="265" spans="1:12" x14ac:dyDescent="0.25">
      <c r="A265" s="635" t="s">
        <v>958</v>
      </c>
      <c r="B265" s="625" t="s">
        <v>715</v>
      </c>
      <c r="C265" s="625" t="s">
        <v>715</v>
      </c>
      <c r="D265" s="625" t="s">
        <v>715</v>
      </c>
      <c r="E265" s="625" t="s">
        <v>715</v>
      </c>
      <c r="F265" s="625" t="s">
        <v>715</v>
      </c>
      <c r="G265" s="625" t="s">
        <v>715</v>
      </c>
      <c r="H265" s="625" t="s">
        <v>715</v>
      </c>
      <c r="I265" s="625" t="s">
        <v>715</v>
      </c>
      <c r="J265" s="625">
        <v>0</v>
      </c>
      <c r="K265" s="625" t="s">
        <v>715</v>
      </c>
      <c r="L265" s="625">
        <v>0</v>
      </c>
    </row>
    <row r="266" spans="1:12" x14ac:dyDescent="0.25">
      <c r="A266" s="635" t="s">
        <v>959</v>
      </c>
      <c r="B266" s="625" t="s">
        <v>715</v>
      </c>
      <c r="C266" s="625" t="s">
        <v>715</v>
      </c>
      <c r="D266" s="625" t="s">
        <v>715</v>
      </c>
      <c r="E266" s="625" t="s">
        <v>715</v>
      </c>
      <c r="F266" s="625" t="s">
        <v>715</v>
      </c>
      <c r="G266" s="625">
        <v>1</v>
      </c>
      <c r="H266" s="625" t="s">
        <v>715</v>
      </c>
      <c r="I266" s="625" t="s">
        <v>715</v>
      </c>
      <c r="J266" s="625">
        <v>1</v>
      </c>
      <c r="K266" s="625" t="s">
        <v>715</v>
      </c>
      <c r="L266" s="625">
        <v>1</v>
      </c>
    </row>
    <row r="267" spans="1:12" x14ac:dyDescent="0.25">
      <c r="A267" s="635" t="s">
        <v>960</v>
      </c>
      <c r="B267" s="625" t="s">
        <v>715</v>
      </c>
      <c r="C267" s="625" t="s">
        <v>715</v>
      </c>
      <c r="D267" s="625" t="s">
        <v>715</v>
      </c>
      <c r="E267" s="625" t="s">
        <v>715</v>
      </c>
      <c r="F267" s="625" t="s">
        <v>715</v>
      </c>
      <c r="G267" s="625" t="s">
        <v>715</v>
      </c>
      <c r="H267" s="625" t="s">
        <v>715</v>
      </c>
      <c r="I267" s="625" t="s">
        <v>715</v>
      </c>
      <c r="J267" s="625">
        <v>0</v>
      </c>
      <c r="K267" s="625" t="s">
        <v>715</v>
      </c>
      <c r="L267" s="625">
        <v>0</v>
      </c>
    </row>
    <row r="268" spans="1:12" x14ac:dyDescent="0.25">
      <c r="A268" s="635" t="s">
        <v>961</v>
      </c>
      <c r="B268" s="625" t="s">
        <v>715</v>
      </c>
      <c r="C268" s="625">
        <v>1</v>
      </c>
      <c r="D268" s="625" t="s">
        <v>715</v>
      </c>
      <c r="E268" s="625" t="s">
        <v>715</v>
      </c>
      <c r="F268" s="625">
        <v>1</v>
      </c>
      <c r="G268" s="625" t="s">
        <v>715</v>
      </c>
      <c r="H268" s="625" t="s">
        <v>715</v>
      </c>
      <c r="I268" s="625" t="s">
        <v>715</v>
      </c>
      <c r="J268" s="625">
        <v>2</v>
      </c>
      <c r="K268" s="625" t="s">
        <v>715</v>
      </c>
      <c r="L268" s="625">
        <v>2</v>
      </c>
    </row>
    <row r="269" spans="1:12" x14ac:dyDescent="0.25">
      <c r="A269" s="635" t="s">
        <v>962</v>
      </c>
      <c r="B269" s="625" t="s">
        <v>715</v>
      </c>
      <c r="C269" s="625">
        <v>1</v>
      </c>
      <c r="D269" s="625" t="s">
        <v>715</v>
      </c>
      <c r="E269" s="625" t="s">
        <v>715</v>
      </c>
      <c r="F269" s="625">
        <v>1</v>
      </c>
      <c r="G269" s="625" t="s">
        <v>715</v>
      </c>
      <c r="H269" s="625" t="s">
        <v>715</v>
      </c>
      <c r="I269" s="625" t="s">
        <v>715</v>
      </c>
      <c r="J269" s="625">
        <v>2</v>
      </c>
      <c r="K269" s="625" t="s">
        <v>715</v>
      </c>
      <c r="L269" s="625">
        <v>2</v>
      </c>
    </row>
    <row r="270" spans="1:12" x14ac:dyDescent="0.25">
      <c r="A270" s="635" t="s">
        <v>963</v>
      </c>
      <c r="B270" s="625" t="s">
        <v>715</v>
      </c>
      <c r="C270" s="625" t="s">
        <v>715</v>
      </c>
      <c r="D270" s="625" t="s">
        <v>715</v>
      </c>
      <c r="E270" s="625" t="s">
        <v>715</v>
      </c>
      <c r="F270" s="625" t="s">
        <v>715</v>
      </c>
      <c r="G270" s="625" t="s">
        <v>715</v>
      </c>
      <c r="H270" s="625" t="s">
        <v>715</v>
      </c>
      <c r="I270" s="625" t="s">
        <v>715</v>
      </c>
      <c r="J270" s="625">
        <v>0</v>
      </c>
      <c r="K270" s="625" t="s">
        <v>715</v>
      </c>
      <c r="L270" s="625">
        <v>0</v>
      </c>
    </row>
    <row r="271" spans="1:12" x14ac:dyDescent="0.25">
      <c r="A271" s="633" t="s">
        <v>100</v>
      </c>
      <c r="B271" s="634">
        <v>6</v>
      </c>
      <c r="C271" s="634">
        <v>8</v>
      </c>
      <c r="D271" s="634">
        <v>0</v>
      </c>
      <c r="E271" s="634">
        <v>3</v>
      </c>
      <c r="F271" s="634">
        <v>2</v>
      </c>
      <c r="G271" s="634">
        <v>7</v>
      </c>
      <c r="H271" s="634">
        <v>0</v>
      </c>
      <c r="I271" s="634">
        <v>5</v>
      </c>
      <c r="J271" s="634">
        <v>31</v>
      </c>
      <c r="K271" s="634">
        <v>0</v>
      </c>
      <c r="L271" s="634">
        <v>31</v>
      </c>
    </row>
    <row r="272" spans="1:12" x14ac:dyDescent="0.25">
      <c r="A272" s="635" t="s">
        <v>964</v>
      </c>
      <c r="B272" s="625" t="s">
        <v>715</v>
      </c>
      <c r="C272" s="625">
        <v>1</v>
      </c>
      <c r="D272" s="625" t="s">
        <v>715</v>
      </c>
      <c r="E272" s="625">
        <v>1</v>
      </c>
      <c r="F272" s="625" t="s">
        <v>715</v>
      </c>
      <c r="G272" s="625" t="s">
        <v>715</v>
      </c>
      <c r="H272" s="625" t="s">
        <v>715</v>
      </c>
      <c r="I272" s="625" t="s">
        <v>715</v>
      </c>
      <c r="J272" s="625">
        <v>2</v>
      </c>
      <c r="K272" s="625" t="s">
        <v>715</v>
      </c>
      <c r="L272" s="625">
        <v>2</v>
      </c>
    </row>
    <row r="273" spans="1:12" x14ac:dyDescent="0.25">
      <c r="A273" s="635" t="s">
        <v>965</v>
      </c>
      <c r="B273" s="625" t="s">
        <v>715</v>
      </c>
      <c r="C273" s="625" t="s">
        <v>715</v>
      </c>
      <c r="D273" s="625" t="s">
        <v>715</v>
      </c>
      <c r="E273" s="625" t="s">
        <v>715</v>
      </c>
      <c r="F273" s="625" t="s">
        <v>715</v>
      </c>
      <c r="G273" s="625" t="s">
        <v>715</v>
      </c>
      <c r="H273" s="625" t="s">
        <v>715</v>
      </c>
      <c r="I273" s="625" t="s">
        <v>715</v>
      </c>
      <c r="J273" s="625">
        <v>0</v>
      </c>
      <c r="K273" s="625" t="s">
        <v>715</v>
      </c>
      <c r="L273" s="625">
        <v>0</v>
      </c>
    </row>
    <row r="274" spans="1:12" x14ac:dyDescent="0.25">
      <c r="A274" s="635" t="s">
        <v>966</v>
      </c>
      <c r="B274" s="625" t="s">
        <v>715</v>
      </c>
      <c r="C274" s="625" t="s">
        <v>715</v>
      </c>
      <c r="D274" s="625" t="s">
        <v>715</v>
      </c>
      <c r="E274" s="625" t="s">
        <v>715</v>
      </c>
      <c r="F274" s="625" t="s">
        <v>715</v>
      </c>
      <c r="G274" s="625" t="s">
        <v>715</v>
      </c>
      <c r="H274" s="625" t="s">
        <v>715</v>
      </c>
      <c r="I274" s="625" t="s">
        <v>715</v>
      </c>
      <c r="J274" s="625">
        <v>0</v>
      </c>
      <c r="K274" s="625" t="s">
        <v>715</v>
      </c>
      <c r="L274" s="625">
        <v>0</v>
      </c>
    </row>
    <row r="275" spans="1:12" x14ac:dyDescent="0.25">
      <c r="A275" s="635" t="s">
        <v>967</v>
      </c>
      <c r="B275" s="625" t="s">
        <v>715</v>
      </c>
      <c r="C275" s="625" t="s">
        <v>715</v>
      </c>
      <c r="D275" s="625" t="s">
        <v>715</v>
      </c>
      <c r="E275" s="625" t="s">
        <v>715</v>
      </c>
      <c r="F275" s="625" t="s">
        <v>715</v>
      </c>
      <c r="G275" s="625" t="s">
        <v>715</v>
      </c>
      <c r="H275" s="625" t="s">
        <v>715</v>
      </c>
      <c r="I275" s="625" t="s">
        <v>715</v>
      </c>
      <c r="J275" s="625">
        <v>0</v>
      </c>
      <c r="K275" s="625" t="s">
        <v>715</v>
      </c>
      <c r="L275" s="625">
        <v>0</v>
      </c>
    </row>
    <row r="276" spans="1:12" x14ac:dyDescent="0.25">
      <c r="A276" s="635" t="s">
        <v>968</v>
      </c>
      <c r="B276" s="625" t="s">
        <v>715</v>
      </c>
      <c r="C276" s="625">
        <v>1</v>
      </c>
      <c r="D276" s="625" t="s">
        <v>715</v>
      </c>
      <c r="E276" s="625" t="s">
        <v>715</v>
      </c>
      <c r="F276" s="625">
        <v>1</v>
      </c>
      <c r="G276" s="625" t="s">
        <v>715</v>
      </c>
      <c r="H276" s="625" t="s">
        <v>715</v>
      </c>
      <c r="I276" s="625" t="s">
        <v>715</v>
      </c>
      <c r="J276" s="625">
        <v>2</v>
      </c>
      <c r="K276" s="625" t="s">
        <v>715</v>
      </c>
      <c r="L276" s="625">
        <v>2</v>
      </c>
    </row>
    <row r="277" spans="1:12" x14ac:dyDescent="0.25">
      <c r="A277" s="635" t="s">
        <v>969</v>
      </c>
      <c r="B277" s="625" t="s">
        <v>715</v>
      </c>
      <c r="C277" s="625" t="s">
        <v>715</v>
      </c>
      <c r="D277" s="625" t="s">
        <v>715</v>
      </c>
      <c r="E277" s="625" t="s">
        <v>715</v>
      </c>
      <c r="F277" s="625" t="s">
        <v>715</v>
      </c>
      <c r="G277" s="625" t="s">
        <v>715</v>
      </c>
      <c r="H277" s="625" t="s">
        <v>715</v>
      </c>
      <c r="I277" s="625" t="s">
        <v>715</v>
      </c>
      <c r="J277" s="625">
        <v>0</v>
      </c>
      <c r="K277" s="625" t="s">
        <v>715</v>
      </c>
      <c r="L277" s="625">
        <v>0</v>
      </c>
    </row>
    <row r="278" spans="1:12" x14ac:dyDescent="0.25">
      <c r="A278" s="635" t="s">
        <v>970</v>
      </c>
      <c r="B278" s="625" t="s">
        <v>715</v>
      </c>
      <c r="C278" s="625" t="s">
        <v>715</v>
      </c>
      <c r="D278" s="625" t="s">
        <v>715</v>
      </c>
      <c r="E278" s="625" t="s">
        <v>715</v>
      </c>
      <c r="F278" s="625" t="s">
        <v>715</v>
      </c>
      <c r="G278" s="625" t="s">
        <v>715</v>
      </c>
      <c r="H278" s="625" t="s">
        <v>715</v>
      </c>
      <c r="I278" s="625" t="s">
        <v>715</v>
      </c>
      <c r="J278" s="625">
        <v>0</v>
      </c>
      <c r="K278" s="625" t="s">
        <v>715</v>
      </c>
      <c r="L278" s="625">
        <v>0</v>
      </c>
    </row>
    <row r="279" spans="1:12" x14ac:dyDescent="0.25">
      <c r="A279" s="635" t="s">
        <v>971</v>
      </c>
      <c r="B279" s="625" t="s">
        <v>715</v>
      </c>
      <c r="C279" s="625" t="s">
        <v>715</v>
      </c>
      <c r="D279" s="625" t="s">
        <v>715</v>
      </c>
      <c r="E279" s="625" t="s">
        <v>715</v>
      </c>
      <c r="F279" s="625" t="s">
        <v>715</v>
      </c>
      <c r="G279" s="625" t="s">
        <v>715</v>
      </c>
      <c r="H279" s="625" t="s">
        <v>715</v>
      </c>
      <c r="I279" s="625" t="s">
        <v>715</v>
      </c>
      <c r="J279" s="625">
        <v>0</v>
      </c>
      <c r="K279" s="625" t="s">
        <v>715</v>
      </c>
      <c r="L279" s="625">
        <v>0</v>
      </c>
    </row>
    <row r="280" spans="1:12" x14ac:dyDescent="0.25">
      <c r="A280" s="635" t="s">
        <v>972</v>
      </c>
      <c r="B280" s="625" t="s">
        <v>715</v>
      </c>
      <c r="C280" s="625">
        <v>1</v>
      </c>
      <c r="D280" s="625" t="s">
        <v>715</v>
      </c>
      <c r="E280" s="625" t="s">
        <v>715</v>
      </c>
      <c r="F280" s="625" t="s">
        <v>715</v>
      </c>
      <c r="G280" s="625" t="s">
        <v>715</v>
      </c>
      <c r="H280" s="625" t="s">
        <v>715</v>
      </c>
      <c r="I280" s="625" t="s">
        <v>715</v>
      </c>
      <c r="J280" s="625">
        <v>1</v>
      </c>
      <c r="K280" s="625" t="s">
        <v>715</v>
      </c>
      <c r="L280" s="625">
        <v>1</v>
      </c>
    </row>
    <row r="281" spans="1:12" x14ac:dyDescent="0.25">
      <c r="A281" s="635" t="s">
        <v>973</v>
      </c>
      <c r="B281" s="625" t="s">
        <v>715</v>
      </c>
      <c r="C281" s="625" t="s">
        <v>715</v>
      </c>
      <c r="D281" s="625" t="s">
        <v>715</v>
      </c>
      <c r="E281" s="625" t="s">
        <v>715</v>
      </c>
      <c r="F281" s="625" t="s">
        <v>715</v>
      </c>
      <c r="G281" s="625" t="s">
        <v>715</v>
      </c>
      <c r="H281" s="625" t="s">
        <v>715</v>
      </c>
      <c r="I281" s="625" t="s">
        <v>715</v>
      </c>
      <c r="J281" s="625">
        <v>0</v>
      </c>
      <c r="K281" s="625" t="s">
        <v>715</v>
      </c>
      <c r="L281" s="625">
        <v>0</v>
      </c>
    </row>
    <row r="282" spans="1:12" x14ac:dyDescent="0.25">
      <c r="A282" s="635" t="s">
        <v>974</v>
      </c>
      <c r="B282" s="625" t="s">
        <v>715</v>
      </c>
      <c r="C282" s="625" t="s">
        <v>715</v>
      </c>
      <c r="D282" s="625" t="s">
        <v>715</v>
      </c>
      <c r="E282" s="625" t="s">
        <v>715</v>
      </c>
      <c r="F282" s="625" t="s">
        <v>715</v>
      </c>
      <c r="G282" s="625">
        <v>1</v>
      </c>
      <c r="H282" s="625" t="s">
        <v>715</v>
      </c>
      <c r="I282" s="625" t="s">
        <v>715</v>
      </c>
      <c r="J282" s="625">
        <v>1</v>
      </c>
      <c r="K282" s="625" t="s">
        <v>715</v>
      </c>
      <c r="L282" s="625">
        <v>1</v>
      </c>
    </row>
    <row r="283" spans="1:12" x14ac:dyDescent="0.25">
      <c r="A283" s="635" t="s">
        <v>975</v>
      </c>
      <c r="B283" s="625" t="s">
        <v>715</v>
      </c>
      <c r="C283" s="625" t="s">
        <v>715</v>
      </c>
      <c r="D283" s="625" t="s">
        <v>715</v>
      </c>
      <c r="E283" s="625" t="s">
        <v>715</v>
      </c>
      <c r="F283" s="625" t="s">
        <v>715</v>
      </c>
      <c r="G283" s="625">
        <v>1</v>
      </c>
      <c r="H283" s="625" t="s">
        <v>715</v>
      </c>
      <c r="I283" s="625" t="s">
        <v>715</v>
      </c>
      <c r="J283" s="625">
        <v>1</v>
      </c>
      <c r="K283" s="625" t="s">
        <v>715</v>
      </c>
      <c r="L283" s="625">
        <v>1</v>
      </c>
    </row>
    <row r="284" spans="1:12" x14ac:dyDescent="0.25">
      <c r="A284" s="635" t="s">
        <v>976</v>
      </c>
      <c r="B284" s="625" t="s">
        <v>715</v>
      </c>
      <c r="C284" s="625" t="s">
        <v>715</v>
      </c>
      <c r="D284" s="625" t="s">
        <v>715</v>
      </c>
      <c r="E284" s="625" t="s">
        <v>715</v>
      </c>
      <c r="F284" s="625" t="s">
        <v>715</v>
      </c>
      <c r="G284" s="625" t="s">
        <v>715</v>
      </c>
      <c r="H284" s="625" t="s">
        <v>715</v>
      </c>
      <c r="I284" s="625" t="s">
        <v>715</v>
      </c>
      <c r="J284" s="625">
        <v>0</v>
      </c>
      <c r="K284" s="625" t="s">
        <v>715</v>
      </c>
      <c r="L284" s="625">
        <v>0</v>
      </c>
    </row>
    <row r="285" spans="1:12" x14ac:dyDescent="0.25">
      <c r="A285" s="635" t="s">
        <v>957</v>
      </c>
      <c r="B285" s="625" t="s">
        <v>715</v>
      </c>
      <c r="C285" s="625" t="s">
        <v>715</v>
      </c>
      <c r="D285" s="625" t="s">
        <v>715</v>
      </c>
      <c r="E285" s="625" t="s">
        <v>715</v>
      </c>
      <c r="F285" s="625" t="s">
        <v>715</v>
      </c>
      <c r="G285" s="625">
        <v>1</v>
      </c>
      <c r="H285" s="625" t="s">
        <v>715</v>
      </c>
      <c r="I285" s="625" t="s">
        <v>715</v>
      </c>
      <c r="J285" s="625">
        <v>1</v>
      </c>
      <c r="K285" s="625" t="s">
        <v>715</v>
      </c>
      <c r="L285" s="625">
        <v>1</v>
      </c>
    </row>
    <row r="286" spans="1:12" x14ac:dyDescent="0.25">
      <c r="A286" s="635" t="s">
        <v>977</v>
      </c>
      <c r="B286" s="625" t="s">
        <v>715</v>
      </c>
      <c r="C286" s="625" t="s">
        <v>715</v>
      </c>
      <c r="D286" s="625" t="s">
        <v>715</v>
      </c>
      <c r="E286" s="625" t="s">
        <v>715</v>
      </c>
      <c r="F286" s="625" t="s">
        <v>715</v>
      </c>
      <c r="G286" s="625">
        <v>1</v>
      </c>
      <c r="H286" s="625" t="s">
        <v>715</v>
      </c>
      <c r="I286" s="625" t="s">
        <v>715</v>
      </c>
      <c r="J286" s="625">
        <v>1</v>
      </c>
      <c r="K286" s="625" t="s">
        <v>715</v>
      </c>
      <c r="L286" s="625">
        <v>1</v>
      </c>
    </row>
    <row r="287" spans="1:12" x14ac:dyDescent="0.25">
      <c r="A287" s="635" t="s">
        <v>978</v>
      </c>
      <c r="B287" s="625" t="s">
        <v>715</v>
      </c>
      <c r="C287" s="625" t="s">
        <v>715</v>
      </c>
      <c r="D287" s="625" t="s">
        <v>715</v>
      </c>
      <c r="E287" s="625" t="s">
        <v>715</v>
      </c>
      <c r="F287" s="625" t="s">
        <v>715</v>
      </c>
      <c r="G287" s="625" t="s">
        <v>715</v>
      </c>
      <c r="H287" s="625" t="s">
        <v>715</v>
      </c>
      <c r="I287" s="625" t="s">
        <v>715</v>
      </c>
      <c r="J287" s="625">
        <v>0</v>
      </c>
      <c r="K287" s="625" t="s">
        <v>715</v>
      </c>
      <c r="L287" s="625">
        <v>0</v>
      </c>
    </row>
    <row r="288" spans="1:12" x14ac:dyDescent="0.25">
      <c r="A288" s="635" t="s">
        <v>979</v>
      </c>
      <c r="B288" s="625" t="s">
        <v>715</v>
      </c>
      <c r="C288" s="625" t="s">
        <v>715</v>
      </c>
      <c r="D288" s="625" t="s">
        <v>715</v>
      </c>
      <c r="E288" s="625" t="s">
        <v>715</v>
      </c>
      <c r="F288" s="625" t="s">
        <v>715</v>
      </c>
      <c r="G288" s="625" t="s">
        <v>715</v>
      </c>
      <c r="H288" s="625" t="s">
        <v>715</v>
      </c>
      <c r="I288" s="625" t="s">
        <v>715</v>
      </c>
      <c r="J288" s="625">
        <v>0</v>
      </c>
      <c r="K288" s="625" t="s">
        <v>715</v>
      </c>
      <c r="L288" s="625">
        <v>0</v>
      </c>
    </row>
    <row r="289" spans="1:12" x14ac:dyDescent="0.25">
      <c r="A289" s="635" t="s">
        <v>980</v>
      </c>
      <c r="B289" s="625" t="s">
        <v>715</v>
      </c>
      <c r="C289" s="625" t="s">
        <v>715</v>
      </c>
      <c r="D289" s="625" t="s">
        <v>715</v>
      </c>
      <c r="E289" s="625" t="s">
        <v>715</v>
      </c>
      <c r="F289" s="625" t="s">
        <v>715</v>
      </c>
      <c r="G289" s="625" t="s">
        <v>715</v>
      </c>
      <c r="H289" s="625" t="s">
        <v>715</v>
      </c>
      <c r="I289" s="625" t="s">
        <v>715</v>
      </c>
      <c r="J289" s="625">
        <v>0</v>
      </c>
      <c r="K289" s="625" t="s">
        <v>715</v>
      </c>
      <c r="L289" s="625">
        <v>0</v>
      </c>
    </row>
    <row r="290" spans="1:12" x14ac:dyDescent="0.25">
      <c r="A290" s="635" t="s">
        <v>981</v>
      </c>
      <c r="B290" s="625" t="s">
        <v>715</v>
      </c>
      <c r="C290" s="625" t="s">
        <v>715</v>
      </c>
      <c r="D290" s="625" t="s">
        <v>715</v>
      </c>
      <c r="E290" s="625" t="s">
        <v>715</v>
      </c>
      <c r="F290" s="625" t="s">
        <v>715</v>
      </c>
      <c r="G290" s="625" t="s">
        <v>715</v>
      </c>
      <c r="H290" s="625" t="s">
        <v>715</v>
      </c>
      <c r="I290" s="625" t="s">
        <v>715</v>
      </c>
      <c r="J290" s="625">
        <v>0</v>
      </c>
      <c r="K290" s="625" t="s">
        <v>715</v>
      </c>
      <c r="L290" s="625">
        <v>0</v>
      </c>
    </row>
    <row r="291" spans="1:12" x14ac:dyDescent="0.25">
      <c r="A291" s="635" t="s">
        <v>982</v>
      </c>
      <c r="B291" s="625" t="s">
        <v>715</v>
      </c>
      <c r="C291" s="625" t="s">
        <v>715</v>
      </c>
      <c r="D291" s="625" t="s">
        <v>715</v>
      </c>
      <c r="E291" s="625" t="s">
        <v>715</v>
      </c>
      <c r="F291" s="625" t="s">
        <v>715</v>
      </c>
      <c r="G291" s="625" t="s">
        <v>715</v>
      </c>
      <c r="H291" s="625" t="s">
        <v>715</v>
      </c>
      <c r="I291" s="625" t="s">
        <v>715</v>
      </c>
      <c r="J291" s="625">
        <v>0</v>
      </c>
      <c r="K291" s="625" t="s">
        <v>715</v>
      </c>
      <c r="L291" s="625">
        <v>0</v>
      </c>
    </row>
    <row r="292" spans="1:12" x14ac:dyDescent="0.25">
      <c r="A292" s="635" t="s">
        <v>983</v>
      </c>
      <c r="B292" s="625" t="s">
        <v>715</v>
      </c>
      <c r="C292" s="625" t="s">
        <v>715</v>
      </c>
      <c r="D292" s="625" t="s">
        <v>715</v>
      </c>
      <c r="E292" s="625" t="s">
        <v>715</v>
      </c>
      <c r="F292" s="625" t="s">
        <v>715</v>
      </c>
      <c r="G292" s="625">
        <v>1</v>
      </c>
      <c r="H292" s="625" t="s">
        <v>715</v>
      </c>
      <c r="I292" s="625" t="s">
        <v>715</v>
      </c>
      <c r="J292" s="625">
        <v>1</v>
      </c>
      <c r="K292" s="625" t="s">
        <v>715</v>
      </c>
      <c r="L292" s="625">
        <v>1</v>
      </c>
    </row>
    <row r="293" spans="1:12" x14ac:dyDescent="0.25">
      <c r="A293" s="635" t="s">
        <v>984</v>
      </c>
      <c r="B293" s="625" t="s">
        <v>715</v>
      </c>
      <c r="C293" s="625">
        <v>1</v>
      </c>
      <c r="D293" s="625" t="s">
        <v>715</v>
      </c>
      <c r="E293" s="625" t="s">
        <v>715</v>
      </c>
      <c r="F293" s="625" t="s">
        <v>715</v>
      </c>
      <c r="G293" s="625" t="s">
        <v>715</v>
      </c>
      <c r="H293" s="625" t="s">
        <v>715</v>
      </c>
      <c r="I293" s="625" t="s">
        <v>715</v>
      </c>
      <c r="J293" s="625">
        <v>1</v>
      </c>
      <c r="K293" s="625" t="s">
        <v>715</v>
      </c>
      <c r="L293" s="625">
        <v>1</v>
      </c>
    </row>
    <row r="294" spans="1:12" x14ac:dyDescent="0.25">
      <c r="A294" s="635" t="s">
        <v>985</v>
      </c>
      <c r="B294" s="625">
        <v>1</v>
      </c>
      <c r="C294" s="625">
        <v>1</v>
      </c>
      <c r="D294" s="625" t="s">
        <v>715</v>
      </c>
      <c r="E294" s="625" t="s">
        <v>715</v>
      </c>
      <c r="F294" s="625" t="s">
        <v>715</v>
      </c>
      <c r="G294" s="625" t="s">
        <v>715</v>
      </c>
      <c r="H294" s="625" t="s">
        <v>715</v>
      </c>
      <c r="I294" s="625">
        <v>1</v>
      </c>
      <c r="J294" s="625">
        <v>3</v>
      </c>
      <c r="K294" s="625" t="s">
        <v>715</v>
      </c>
      <c r="L294" s="625">
        <v>3</v>
      </c>
    </row>
    <row r="295" spans="1:12" x14ac:dyDescent="0.25">
      <c r="A295" s="635" t="s">
        <v>986</v>
      </c>
      <c r="B295" s="625" t="s">
        <v>715</v>
      </c>
      <c r="C295" s="625" t="s">
        <v>715</v>
      </c>
      <c r="D295" s="625" t="s">
        <v>715</v>
      </c>
      <c r="E295" s="625" t="s">
        <v>715</v>
      </c>
      <c r="F295" s="625" t="s">
        <v>715</v>
      </c>
      <c r="G295" s="625" t="s">
        <v>715</v>
      </c>
      <c r="H295" s="625" t="s">
        <v>715</v>
      </c>
      <c r="I295" s="625" t="s">
        <v>715</v>
      </c>
      <c r="J295" s="625">
        <v>0</v>
      </c>
      <c r="K295" s="625" t="s">
        <v>715</v>
      </c>
      <c r="L295" s="625">
        <v>0</v>
      </c>
    </row>
    <row r="296" spans="1:12" x14ac:dyDescent="0.25">
      <c r="A296" s="635" t="s">
        <v>987</v>
      </c>
      <c r="B296" s="625" t="s">
        <v>715</v>
      </c>
      <c r="C296" s="625" t="s">
        <v>715</v>
      </c>
      <c r="D296" s="625" t="s">
        <v>715</v>
      </c>
      <c r="E296" s="625" t="s">
        <v>715</v>
      </c>
      <c r="F296" s="625" t="s">
        <v>715</v>
      </c>
      <c r="G296" s="625" t="s">
        <v>715</v>
      </c>
      <c r="H296" s="625" t="s">
        <v>715</v>
      </c>
      <c r="I296" s="625" t="s">
        <v>715</v>
      </c>
      <c r="J296" s="625">
        <v>0</v>
      </c>
      <c r="K296" s="625" t="s">
        <v>715</v>
      </c>
      <c r="L296" s="625">
        <v>0</v>
      </c>
    </row>
    <row r="297" spans="1:12" x14ac:dyDescent="0.25">
      <c r="A297" s="635" t="s">
        <v>988</v>
      </c>
      <c r="B297" s="625" t="s">
        <v>715</v>
      </c>
      <c r="C297" s="625" t="s">
        <v>715</v>
      </c>
      <c r="D297" s="625" t="s">
        <v>715</v>
      </c>
      <c r="E297" s="625" t="s">
        <v>715</v>
      </c>
      <c r="F297" s="625" t="s">
        <v>715</v>
      </c>
      <c r="G297" s="625" t="s">
        <v>715</v>
      </c>
      <c r="H297" s="625" t="s">
        <v>715</v>
      </c>
      <c r="I297" s="625" t="s">
        <v>715</v>
      </c>
      <c r="J297" s="625">
        <v>0</v>
      </c>
      <c r="K297" s="625" t="s">
        <v>715</v>
      </c>
      <c r="L297" s="625">
        <v>0</v>
      </c>
    </row>
    <row r="298" spans="1:12" x14ac:dyDescent="0.25">
      <c r="A298" s="635" t="s">
        <v>989</v>
      </c>
      <c r="B298" s="625" t="s">
        <v>715</v>
      </c>
      <c r="C298" s="625" t="s">
        <v>715</v>
      </c>
      <c r="D298" s="625" t="s">
        <v>715</v>
      </c>
      <c r="E298" s="625" t="s">
        <v>715</v>
      </c>
      <c r="F298" s="625" t="s">
        <v>715</v>
      </c>
      <c r="G298" s="625" t="s">
        <v>715</v>
      </c>
      <c r="H298" s="625" t="s">
        <v>715</v>
      </c>
      <c r="I298" s="625" t="s">
        <v>715</v>
      </c>
      <c r="J298" s="625">
        <v>0</v>
      </c>
      <c r="K298" s="625" t="s">
        <v>715</v>
      </c>
      <c r="L298" s="625">
        <v>0</v>
      </c>
    </row>
    <row r="299" spans="1:12" x14ac:dyDescent="0.25">
      <c r="A299" s="635" t="s">
        <v>990</v>
      </c>
      <c r="B299" s="625" t="s">
        <v>715</v>
      </c>
      <c r="C299" s="625" t="s">
        <v>715</v>
      </c>
      <c r="D299" s="625" t="s">
        <v>715</v>
      </c>
      <c r="E299" s="625" t="s">
        <v>715</v>
      </c>
      <c r="F299" s="625" t="s">
        <v>715</v>
      </c>
      <c r="G299" s="625" t="s">
        <v>715</v>
      </c>
      <c r="H299" s="625" t="s">
        <v>715</v>
      </c>
      <c r="I299" s="625" t="s">
        <v>715</v>
      </c>
      <c r="J299" s="625">
        <v>0</v>
      </c>
      <c r="K299" s="625" t="s">
        <v>715</v>
      </c>
      <c r="L299" s="625">
        <v>0</v>
      </c>
    </row>
    <row r="300" spans="1:12" x14ac:dyDescent="0.25">
      <c r="A300" s="635" t="s">
        <v>991</v>
      </c>
      <c r="B300" s="625" t="s">
        <v>715</v>
      </c>
      <c r="C300" s="625" t="s">
        <v>715</v>
      </c>
      <c r="D300" s="625" t="s">
        <v>715</v>
      </c>
      <c r="E300" s="625" t="s">
        <v>715</v>
      </c>
      <c r="F300" s="625" t="s">
        <v>715</v>
      </c>
      <c r="G300" s="625" t="s">
        <v>715</v>
      </c>
      <c r="H300" s="625" t="s">
        <v>715</v>
      </c>
      <c r="I300" s="625" t="s">
        <v>715</v>
      </c>
      <c r="J300" s="625">
        <v>0</v>
      </c>
      <c r="K300" s="625" t="s">
        <v>715</v>
      </c>
      <c r="L300" s="625">
        <v>0</v>
      </c>
    </row>
    <row r="301" spans="1:12" x14ac:dyDescent="0.25">
      <c r="A301" s="635" t="s">
        <v>992</v>
      </c>
      <c r="B301" s="625" t="s">
        <v>715</v>
      </c>
      <c r="C301" s="625" t="s">
        <v>715</v>
      </c>
      <c r="D301" s="625" t="s">
        <v>715</v>
      </c>
      <c r="E301" s="625" t="s">
        <v>715</v>
      </c>
      <c r="F301" s="625" t="s">
        <v>715</v>
      </c>
      <c r="G301" s="625" t="s">
        <v>715</v>
      </c>
      <c r="H301" s="625" t="s">
        <v>715</v>
      </c>
      <c r="I301" s="625" t="s">
        <v>715</v>
      </c>
      <c r="J301" s="625">
        <v>0</v>
      </c>
      <c r="K301" s="625" t="s">
        <v>715</v>
      </c>
      <c r="L301" s="625">
        <v>0</v>
      </c>
    </row>
    <row r="302" spans="1:12" x14ac:dyDescent="0.25">
      <c r="A302" s="635" t="s">
        <v>993</v>
      </c>
      <c r="B302" s="625" t="s">
        <v>715</v>
      </c>
      <c r="C302" s="625" t="s">
        <v>715</v>
      </c>
      <c r="D302" s="625" t="s">
        <v>715</v>
      </c>
      <c r="E302" s="625" t="s">
        <v>715</v>
      </c>
      <c r="F302" s="625" t="s">
        <v>715</v>
      </c>
      <c r="G302" s="625" t="s">
        <v>715</v>
      </c>
      <c r="H302" s="625" t="s">
        <v>715</v>
      </c>
      <c r="I302" s="625" t="s">
        <v>715</v>
      </c>
      <c r="J302" s="625">
        <v>0</v>
      </c>
      <c r="K302" s="625" t="s">
        <v>715</v>
      </c>
      <c r="L302" s="625">
        <v>0</v>
      </c>
    </row>
    <row r="303" spans="1:12" x14ac:dyDescent="0.25">
      <c r="A303" s="635" t="s">
        <v>994</v>
      </c>
      <c r="B303" s="625" t="s">
        <v>715</v>
      </c>
      <c r="C303" s="625" t="s">
        <v>715</v>
      </c>
      <c r="D303" s="625" t="s">
        <v>715</v>
      </c>
      <c r="E303" s="625" t="s">
        <v>715</v>
      </c>
      <c r="F303" s="625" t="s">
        <v>715</v>
      </c>
      <c r="G303" s="625" t="s">
        <v>715</v>
      </c>
      <c r="H303" s="625" t="s">
        <v>715</v>
      </c>
      <c r="I303" s="625" t="s">
        <v>715</v>
      </c>
      <c r="J303" s="625">
        <v>0</v>
      </c>
      <c r="K303" s="625" t="s">
        <v>715</v>
      </c>
      <c r="L303" s="625">
        <v>0</v>
      </c>
    </row>
    <row r="304" spans="1:12" x14ac:dyDescent="0.25">
      <c r="A304" s="635" t="s">
        <v>995</v>
      </c>
      <c r="B304" s="625" t="s">
        <v>715</v>
      </c>
      <c r="C304" s="625" t="s">
        <v>715</v>
      </c>
      <c r="D304" s="625" t="s">
        <v>715</v>
      </c>
      <c r="E304" s="625" t="s">
        <v>715</v>
      </c>
      <c r="F304" s="625" t="s">
        <v>715</v>
      </c>
      <c r="G304" s="625" t="s">
        <v>715</v>
      </c>
      <c r="H304" s="625" t="s">
        <v>715</v>
      </c>
      <c r="I304" s="625">
        <v>1</v>
      </c>
      <c r="J304" s="625">
        <v>1</v>
      </c>
      <c r="K304" s="625" t="s">
        <v>715</v>
      </c>
      <c r="L304" s="625">
        <v>1</v>
      </c>
    </row>
    <row r="305" spans="1:12" x14ac:dyDescent="0.25">
      <c r="A305" s="635" t="s">
        <v>996</v>
      </c>
      <c r="B305" s="625" t="s">
        <v>715</v>
      </c>
      <c r="C305" s="625" t="s">
        <v>715</v>
      </c>
      <c r="D305" s="625" t="s">
        <v>715</v>
      </c>
      <c r="E305" s="625" t="s">
        <v>715</v>
      </c>
      <c r="F305" s="625" t="s">
        <v>715</v>
      </c>
      <c r="G305" s="625" t="s">
        <v>715</v>
      </c>
      <c r="H305" s="625" t="s">
        <v>715</v>
      </c>
      <c r="I305" s="625" t="s">
        <v>715</v>
      </c>
      <c r="J305" s="625">
        <v>0</v>
      </c>
      <c r="K305" s="625" t="s">
        <v>715</v>
      </c>
      <c r="L305" s="625">
        <v>0</v>
      </c>
    </row>
    <row r="306" spans="1:12" x14ac:dyDescent="0.25">
      <c r="A306" s="635" t="s">
        <v>997</v>
      </c>
      <c r="B306" s="625" t="s">
        <v>715</v>
      </c>
      <c r="C306" s="625" t="s">
        <v>715</v>
      </c>
      <c r="D306" s="625" t="s">
        <v>715</v>
      </c>
      <c r="E306" s="625" t="s">
        <v>715</v>
      </c>
      <c r="F306" s="625" t="s">
        <v>715</v>
      </c>
      <c r="G306" s="625" t="s">
        <v>715</v>
      </c>
      <c r="H306" s="625" t="s">
        <v>715</v>
      </c>
      <c r="I306" s="625" t="s">
        <v>715</v>
      </c>
      <c r="J306" s="625">
        <v>0</v>
      </c>
      <c r="K306" s="625" t="s">
        <v>715</v>
      </c>
      <c r="L306" s="625">
        <v>0</v>
      </c>
    </row>
    <row r="307" spans="1:12" x14ac:dyDescent="0.25">
      <c r="A307" s="635" t="s">
        <v>998</v>
      </c>
      <c r="B307" s="625" t="s">
        <v>715</v>
      </c>
      <c r="C307" s="625" t="s">
        <v>715</v>
      </c>
      <c r="D307" s="625" t="s">
        <v>715</v>
      </c>
      <c r="E307" s="625" t="s">
        <v>715</v>
      </c>
      <c r="F307" s="625" t="s">
        <v>715</v>
      </c>
      <c r="G307" s="625" t="s">
        <v>715</v>
      </c>
      <c r="H307" s="625" t="s">
        <v>715</v>
      </c>
      <c r="I307" s="625" t="s">
        <v>715</v>
      </c>
      <c r="J307" s="625">
        <v>0</v>
      </c>
      <c r="K307" s="625" t="s">
        <v>715</v>
      </c>
      <c r="L307" s="625">
        <v>0</v>
      </c>
    </row>
    <row r="308" spans="1:12" x14ac:dyDescent="0.25">
      <c r="A308" s="635" t="s">
        <v>999</v>
      </c>
      <c r="B308" s="625" t="s">
        <v>715</v>
      </c>
      <c r="C308" s="625" t="s">
        <v>715</v>
      </c>
      <c r="D308" s="625" t="s">
        <v>715</v>
      </c>
      <c r="E308" s="625" t="s">
        <v>715</v>
      </c>
      <c r="F308" s="625" t="s">
        <v>715</v>
      </c>
      <c r="G308" s="625" t="s">
        <v>715</v>
      </c>
      <c r="H308" s="625" t="s">
        <v>715</v>
      </c>
      <c r="I308" s="625" t="s">
        <v>715</v>
      </c>
      <c r="J308" s="625">
        <v>0</v>
      </c>
      <c r="K308" s="625" t="s">
        <v>715</v>
      </c>
      <c r="L308" s="625">
        <v>0</v>
      </c>
    </row>
    <row r="309" spans="1:12" x14ac:dyDescent="0.25">
      <c r="A309" s="635" t="s">
        <v>1000</v>
      </c>
      <c r="B309" s="625" t="s">
        <v>715</v>
      </c>
      <c r="C309" s="625" t="s">
        <v>715</v>
      </c>
      <c r="D309" s="625" t="s">
        <v>715</v>
      </c>
      <c r="E309" s="625" t="s">
        <v>715</v>
      </c>
      <c r="F309" s="625" t="s">
        <v>715</v>
      </c>
      <c r="G309" s="625" t="s">
        <v>715</v>
      </c>
      <c r="H309" s="625" t="s">
        <v>715</v>
      </c>
      <c r="I309" s="625" t="s">
        <v>715</v>
      </c>
      <c r="J309" s="625">
        <v>0</v>
      </c>
      <c r="K309" s="625" t="s">
        <v>715</v>
      </c>
      <c r="L309" s="625">
        <v>0</v>
      </c>
    </row>
    <row r="310" spans="1:12" x14ac:dyDescent="0.25">
      <c r="A310" s="635" t="s">
        <v>1001</v>
      </c>
      <c r="B310" s="625" t="s">
        <v>715</v>
      </c>
      <c r="C310" s="625" t="s">
        <v>715</v>
      </c>
      <c r="D310" s="625" t="s">
        <v>715</v>
      </c>
      <c r="E310" s="625" t="s">
        <v>715</v>
      </c>
      <c r="F310" s="625" t="s">
        <v>715</v>
      </c>
      <c r="G310" s="625" t="s">
        <v>715</v>
      </c>
      <c r="H310" s="625" t="s">
        <v>715</v>
      </c>
      <c r="I310" s="625" t="s">
        <v>715</v>
      </c>
      <c r="J310" s="625">
        <v>0</v>
      </c>
      <c r="K310" s="625" t="s">
        <v>715</v>
      </c>
      <c r="L310" s="625">
        <v>0</v>
      </c>
    </row>
    <row r="311" spans="1:12" x14ac:dyDescent="0.25">
      <c r="A311" s="635" t="s">
        <v>1002</v>
      </c>
      <c r="B311" s="625">
        <v>1</v>
      </c>
      <c r="C311" s="625" t="s">
        <v>715</v>
      </c>
      <c r="D311" s="625" t="s">
        <v>715</v>
      </c>
      <c r="E311" s="625" t="s">
        <v>715</v>
      </c>
      <c r="F311" s="625" t="s">
        <v>715</v>
      </c>
      <c r="G311" s="625" t="s">
        <v>715</v>
      </c>
      <c r="H311" s="625" t="s">
        <v>715</v>
      </c>
      <c r="I311" s="625">
        <v>1</v>
      </c>
      <c r="J311" s="625">
        <v>2</v>
      </c>
      <c r="K311" s="625" t="s">
        <v>715</v>
      </c>
      <c r="L311" s="625">
        <v>2</v>
      </c>
    </row>
    <row r="312" spans="1:12" x14ac:dyDescent="0.25">
      <c r="A312" s="635" t="s">
        <v>1003</v>
      </c>
      <c r="B312" s="625" t="s">
        <v>715</v>
      </c>
      <c r="C312" s="625" t="s">
        <v>715</v>
      </c>
      <c r="D312" s="625" t="s">
        <v>715</v>
      </c>
      <c r="E312" s="625">
        <v>1</v>
      </c>
      <c r="F312" s="625" t="s">
        <v>715</v>
      </c>
      <c r="G312" s="625" t="s">
        <v>715</v>
      </c>
      <c r="H312" s="625" t="s">
        <v>715</v>
      </c>
      <c r="I312" s="625" t="s">
        <v>715</v>
      </c>
      <c r="J312" s="625">
        <v>1</v>
      </c>
      <c r="K312" s="625" t="s">
        <v>715</v>
      </c>
      <c r="L312" s="625">
        <v>1</v>
      </c>
    </row>
    <row r="313" spans="1:12" x14ac:dyDescent="0.25">
      <c r="A313" s="635" t="s">
        <v>1004</v>
      </c>
      <c r="B313" s="625" t="s">
        <v>715</v>
      </c>
      <c r="C313" s="625" t="s">
        <v>715</v>
      </c>
      <c r="D313" s="625" t="s">
        <v>715</v>
      </c>
      <c r="E313" s="625" t="s">
        <v>715</v>
      </c>
      <c r="F313" s="625" t="s">
        <v>715</v>
      </c>
      <c r="G313" s="625" t="s">
        <v>715</v>
      </c>
      <c r="H313" s="625" t="s">
        <v>715</v>
      </c>
      <c r="I313" s="625" t="s">
        <v>715</v>
      </c>
      <c r="J313" s="625">
        <v>0</v>
      </c>
      <c r="K313" s="625" t="s">
        <v>715</v>
      </c>
      <c r="L313" s="625">
        <v>0</v>
      </c>
    </row>
    <row r="314" spans="1:12" x14ac:dyDescent="0.25">
      <c r="A314" s="635" t="s">
        <v>1005</v>
      </c>
      <c r="B314" s="625" t="s">
        <v>715</v>
      </c>
      <c r="C314" s="625" t="s">
        <v>715</v>
      </c>
      <c r="D314" s="625" t="s">
        <v>715</v>
      </c>
      <c r="E314" s="625" t="s">
        <v>715</v>
      </c>
      <c r="F314" s="625" t="s">
        <v>715</v>
      </c>
      <c r="G314" s="625" t="s">
        <v>715</v>
      </c>
      <c r="H314" s="625" t="s">
        <v>715</v>
      </c>
      <c r="I314" s="625" t="s">
        <v>715</v>
      </c>
      <c r="J314" s="625">
        <v>0</v>
      </c>
      <c r="K314" s="625" t="s">
        <v>715</v>
      </c>
      <c r="L314" s="625">
        <v>0</v>
      </c>
    </row>
    <row r="315" spans="1:12" x14ac:dyDescent="0.25">
      <c r="A315" s="635" t="s">
        <v>1006</v>
      </c>
      <c r="B315" s="625">
        <v>1</v>
      </c>
      <c r="C315" s="625">
        <v>1</v>
      </c>
      <c r="D315" s="625" t="s">
        <v>715</v>
      </c>
      <c r="E315" s="625" t="s">
        <v>715</v>
      </c>
      <c r="F315" s="625" t="s">
        <v>715</v>
      </c>
      <c r="G315" s="625">
        <v>1</v>
      </c>
      <c r="H315" s="625" t="s">
        <v>715</v>
      </c>
      <c r="I315" s="625">
        <v>1</v>
      </c>
      <c r="J315" s="625">
        <v>4</v>
      </c>
      <c r="K315" s="625" t="s">
        <v>715</v>
      </c>
      <c r="L315" s="625">
        <v>4</v>
      </c>
    </row>
    <row r="316" spans="1:12" x14ac:dyDescent="0.25">
      <c r="A316" s="635" t="s">
        <v>1007</v>
      </c>
      <c r="B316" s="625" t="s">
        <v>715</v>
      </c>
      <c r="C316" s="625" t="s">
        <v>715</v>
      </c>
      <c r="D316" s="625" t="s">
        <v>715</v>
      </c>
      <c r="E316" s="625" t="s">
        <v>715</v>
      </c>
      <c r="F316" s="625" t="s">
        <v>715</v>
      </c>
      <c r="G316" s="625" t="s">
        <v>715</v>
      </c>
      <c r="H316" s="625" t="s">
        <v>715</v>
      </c>
      <c r="I316" s="625" t="s">
        <v>715</v>
      </c>
      <c r="J316" s="625">
        <v>0</v>
      </c>
      <c r="K316" s="625" t="s">
        <v>715</v>
      </c>
      <c r="L316" s="625">
        <v>0</v>
      </c>
    </row>
    <row r="317" spans="1:12" x14ac:dyDescent="0.25">
      <c r="A317" s="635" t="s">
        <v>1008</v>
      </c>
      <c r="B317" s="625" t="s">
        <v>715</v>
      </c>
      <c r="C317" s="625" t="s">
        <v>715</v>
      </c>
      <c r="D317" s="625" t="s">
        <v>715</v>
      </c>
      <c r="E317" s="625" t="s">
        <v>715</v>
      </c>
      <c r="F317" s="625" t="s">
        <v>715</v>
      </c>
      <c r="G317" s="625" t="s">
        <v>715</v>
      </c>
      <c r="H317" s="625" t="s">
        <v>715</v>
      </c>
      <c r="I317" s="625" t="s">
        <v>715</v>
      </c>
      <c r="J317" s="625">
        <v>0</v>
      </c>
      <c r="K317" s="625" t="s">
        <v>715</v>
      </c>
      <c r="L317" s="625">
        <v>0</v>
      </c>
    </row>
    <row r="318" spans="1:12" x14ac:dyDescent="0.25">
      <c r="A318" s="635" t="s">
        <v>1009</v>
      </c>
      <c r="B318" s="625" t="s">
        <v>715</v>
      </c>
      <c r="C318" s="625" t="s">
        <v>715</v>
      </c>
      <c r="D318" s="625" t="s">
        <v>715</v>
      </c>
      <c r="E318" s="625" t="s">
        <v>715</v>
      </c>
      <c r="F318" s="625" t="s">
        <v>715</v>
      </c>
      <c r="G318" s="625" t="s">
        <v>715</v>
      </c>
      <c r="H318" s="625" t="s">
        <v>715</v>
      </c>
      <c r="I318" s="625" t="s">
        <v>715</v>
      </c>
      <c r="J318" s="625">
        <v>0</v>
      </c>
      <c r="K318" s="625" t="s">
        <v>715</v>
      </c>
      <c r="L318" s="625">
        <v>0</v>
      </c>
    </row>
    <row r="319" spans="1:12" x14ac:dyDescent="0.25">
      <c r="A319" s="635" t="s">
        <v>1010</v>
      </c>
      <c r="B319" s="625" t="s">
        <v>715</v>
      </c>
      <c r="C319" s="625" t="s">
        <v>715</v>
      </c>
      <c r="D319" s="625" t="s">
        <v>715</v>
      </c>
      <c r="E319" s="625" t="s">
        <v>715</v>
      </c>
      <c r="F319" s="625" t="s">
        <v>715</v>
      </c>
      <c r="G319" s="625" t="s">
        <v>715</v>
      </c>
      <c r="H319" s="625" t="s">
        <v>715</v>
      </c>
      <c r="I319" s="625" t="s">
        <v>715</v>
      </c>
      <c r="J319" s="625">
        <v>0</v>
      </c>
      <c r="K319" s="625" t="s">
        <v>715</v>
      </c>
      <c r="L319" s="625">
        <v>0</v>
      </c>
    </row>
    <row r="320" spans="1:12" x14ac:dyDescent="0.25">
      <c r="A320" s="635" t="s">
        <v>1011</v>
      </c>
      <c r="B320" s="625" t="s">
        <v>715</v>
      </c>
      <c r="C320" s="625" t="s">
        <v>715</v>
      </c>
      <c r="D320" s="625" t="s">
        <v>715</v>
      </c>
      <c r="E320" s="625">
        <v>1</v>
      </c>
      <c r="F320" s="625" t="s">
        <v>715</v>
      </c>
      <c r="G320" s="625" t="s">
        <v>715</v>
      </c>
      <c r="H320" s="625" t="s">
        <v>715</v>
      </c>
      <c r="I320" s="625" t="s">
        <v>715</v>
      </c>
      <c r="J320" s="625">
        <v>1</v>
      </c>
      <c r="K320" s="625" t="s">
        <v>715</v>
      </c>
      <c r="L320" s="625">
        <v>1</v>
      </c>
    </row>
    <row r="321" spans="1:12" x14ac:dyDescent="0.25">
      <c r="A321" s="635" t="s">
        <v>1012</v>
      </c>
      <c r="B321" s="625" t="s">
        <v>715</v>
      </c>
      <c r="C321" s="625" t="s">
        <v>715</v>
      </c>
      <c r="D321" s="625" t="s">
        <v>715</v>
      </c>
      <c r="E321" s="625" t="s">
        <v>715</v>
      </c>
      <c r="F321" s="625" t="s">
        <v>715</v>
      </c>
      <c r="G321" s="625" t="s">
        <v>715</v>
      </c>
      <c r="H321" s="625" t="s">
        <v>715</v>
      </c>
      <c r="I321" s="625" t="s">
        <v>715</v>
      </c>
      <c r="J321" s="625">
        <v>0</v>
      </c>
      <c r="K321" s="625" t="s">
        <v>715</v>
      </c>
      <c r="L321" s="625">
        <v>0</v>
      </c>
    </row>
    <row r="322" spans="1:12" x14ac:dyDescent="0.25">
      <c r="A322" s="635" t="s">
        <v>1013</v>
      </c>
      <c r="B322" s="625" t="s">
        <v>715</v>
      </c>
      <c r="C322" s="625" t="s">
        <v>715</v>
      </c>
      <c r="D322" s="625" t="s">
        <v>715</v>
      </c>
      <c r="E322" s="625" t="s">
        <v>715</v>
      </c>
      <c r="F322" s="625" t="s">
        <v>715</v>
      </c>
      <c r="G322" s="625" t="s">
        <v>715</v>
      </c>
      <c r="H322" s="625" t="s">
        <v>715</v>
      </c>
      <c r="I322" s="625" t="s">
        <v>715</v>
      </c>
      <c r="J322" s="625">
        <v>0</v>
      </c>
      <c r="K322" s="625" t="s">
        <v>715</v>
      </c>
      <c r="L322" s="625">
        <v>0</v>
      </c>
    </row>
    <row r="323" spans="1:12" x14ac:dyDescent="0.25">
      <c r="A323" s="635" t="s">
        <v>1014</v>
      </c>
      <c r="B323" s="625" t="s">
        <v>715</v>
      </c>
      <c r="C323" s="625" t="s">
        <v>715</v>
      </c>
      <c r="D323" s="625" t="s">
        <v>715</v>
      </c>
      <c r="E323" s="625" t="s">
        <v>715</v>
      </c>
      <c r="F323" s="625" t="s">
        <v>715</v>
      </c>
      <c r="G323" s="625" t="s">
        <v>715</v>
      </c>
      <c r="H323" s="625" t="s">
        <v>715</v>
      </c>
      <c r="I323" s="625" t="s">
        <v>715</v>
      </c>
      <c r="J323" s="625">
        <v>0</v>
      </c>
      <c r="K323" s="625" t="s">
        <v>715</v>
      </c>
      <c r="L323" s="625">
        <v>0</v>
      </c>
    </row>
    <row r="324" spans="1:12" x14ac:dyDescent="0.25">
      <c r="A324" s="635" t="s">
        <v>1015</v>
      </c>
      <c r="B324" s="625">
        <v>1</v>
      </c>
      <c r="C324" s="625" t="s">
        <v>715</v>
      </c>
      <c r="D324" s="625" t="s">
        <v>715</v>
      </c>
      <c r="E324" s="625" t="s">
        <v>715</v>
      </c>
      <c r="F324" s="625" t="s">
        <v>715</v>
      </c>
      <c r="G324" s="625" t="s">
        <v>715</v>
      </c>
      <c r="H324" s="625" t="s">
        <v>715</v>
      </c>
      <c r="I324" s="625" t="s">
        <v>715</v>
      </c>
      <c r="J324" s="625">
        <v>1</v>
      </c>
      <c r="K324" s="625" t="s">
        <v>715</v>
      </c>
      <c r="L324" s="625">
        <v>1</v>
      </c>
    </row>
    <row r="325" spans="1:12" x14ac:dyDescent="0.25">
      <c r="A325" s="635" t="s">
        <v>1016</v>
      </c>
      <c r="B325" s="625">
        <v>1</v>
      </c>
      <c r="C325" s="625">
        <v>1</v>
      </c>
      <c r="D325" s="625" t="s">
        <v>715</v>
      </c>
      <c r="E325" s="625" t="s">
        <v>715</v>
      </c>
      <c r="F325" s="625" t="s">
        <v>715</v>
      </c>
      <c r="G325" s="625" t="s">
        <v>715</v>
      </c>
      <c r="H325" s="625" t="s">
        <v>715</v>
      </c>
      <c r="I325" s="625" t="s">
        <v>715</v>
      </c>
      <c r="J325" s="625">
        <v>2</v>
      </c>
      <c r="K325" s="625" t="s">
        <v>715</v>
      </c>
      <c r="L325" s="625">
        <v>2</v>
      </c>
    </row>
    <row r="326" spans="1:12" x14ac:dyDescent="0.25">
      <c r="A326" s="635" t="s">
        <v>1017</v>
      </c>
      <c r="B326" s="625">
        <v>1</v>
      </c>
      <c r="C326" s="625">
        <v>1</v>
      </c>
      <c r="D326" s="625" t="s">
        <v>715</v>
      </c>
      <c r="E326" s="625" t="s">
        <v>715</v>
      </c>
      <c r="F326" s="625">
        <v>1</v>
      </c>
      <c r="G326" s="625">
        <v>1</v>
      </c>
      <c r="H326" s="625" t="s">
        <v>715</v>
      </c>
      <c r="I326" s="625">
        <v>1</v>
      </c>
      <c r="J326" s="625">
        <v>5</v>
      </c>
      <c r="K326" s="625" t="s">
        <v>715</v>
      </c>
      <c r="L326" s="625">
        <v>5</v>
      </c>
    </row>
    <row r="327" spans="1:12" x14ac:dyDescent="0.25">
      <c r="A327" s="633" t="s">
        <v>101</v>
      </c>
      <c r="B327" s="634">
        <v>1</v>
      </c>
      <c r="C327" s="634">
        <v>5</v>
      </c>
      <c r="D327" s="634">
        <v>3</v>
      </c>
      <c r="E327" s="634">
        <v>0</v>
      </c>
      <c r="F327" s="634">
        <v>0</v>
      </c>
      <c r="G327" s="634">
        <v>1</v>
      </c>
      <c r="H327" s="634">
        <v>0</v>
      </c>
      <c r="I327" s="634">
        <v>1</v>
      </c>
      <c r="J327" s="634">
        <v>11</v>
      </c>
      <c r="K327" s="634">
        <v>0</v>
      </c>
      <c r="L327" s="634">
        <v>11</v>
      </c>
    </row>
    <row r="328" spans="1:12" x14ac:dyDescent="0.25">
      <c r="A328" s="635" t="s">
        <v>1018</v>
      </c>
      <c r="B328" s="625" t="s">
        <v>715</v>
      </c>
      <c r="C328" s="625" t="s">
        <v>715</v>
      </c>
      <c r="D328" s="625" t="s">
        <v>715</v>
      </c>
      <c r="E328" s="625" t="s">
        <v>715</v>
      </c>
      <c r="F328" s="625" t="s">
        <v>715</v>
      </c>
      <c r="G328" s="625" t="s">
        <v>715</v>
      </c>
      <c r="H328" s="625" t="s">
        <v>715</v>
      </c>
      <c r="I328" s="625" t="s">
        <v>715</v>
      </c>
      <c r="J328" s="625">
        <v>0</v>
      </c>
      <c r="K328" s="625" t="s">
        <v>715</v>
      </c>
      <c r="L328" s="625">
        <v>0</v>
      </c>
    </row>
    <row r="329" spans="1:12" x14ac:dyDescent="0.25">
      <c r="A329" s="635" t="s">
        <v>1019</v>
      </c>
      <c r="B329" s="625" t="s">
        <v>715</v>
      </c>
      <c r="C329" s="625" t="s">
        <v>715</v>
      </c>
      <c r="D329" s="625" t="s">
        <v>715</v>
      </c>
      <c r="E329" s="625" t="s">
        <v>715</v>
      </c>
      <c r="F329" s="625" t="s">
        <v>715</v>
      </c>
      <c r="G329" s="625" t="s">
        <v>715</v>
      </c>
      <c r="H329" s="625" t="s">
        <v>715</v>
      </c>
      <c r="I329" s="625" t="s">
        <v>715</v>
      </c>
      <c r="J329" s="625">
        <v>0</v>
      </c>
      <c r="K329" s="625" t="s">
        <v>715</v>
      </c>
      <c r="L329" s="625">
        <v>0</v>
      </c>
    </row>
    <row r="330" spans="1:12" x14ac:dyDescent="0.25">
      <c r="A330" s="635" t="s">
        <v>1020</v>
      </c>
      <c r="B330" s="625" t="s">
        <v>715</v>
      </c>
      <c r="C330" s="625">
        <v>1</v>
      </c>
      <c r="D330" s="625" t="s">
        <v>715</v>
      </c>
      <c r="E330" s="625" t="s">
        <v>715</v>
      </c>
      <c r="F330" s="625" t="s">
        <v>715</v>
      </c>
      <c r="G330" s="625" t="s">
        <v>715</v>
      </c>
      <c r="H330" s="625" t="s">
        <v>715</v>
      </c>
      <c r="I330" s="625" t="s">
        <v>715</v>
      </c>
      <c r="J330" s="625">
        <v>1</v>
      </c>
      <c r="K330" s="625" t="s">
        <v>715</v>
      </c>
      <c r="L330" s="625">
        <v>1</v>
      </c>
    </row>
    <row r="331" spans="1:12" x14ac:dyDescent="0.25">
      <c r="A331" s="635" t="s">
        <v>1021</v>
      </c>
      <c r="B331" s="625" t="s">
        <v>715</v>
      </c>
      <c r="C331" s="625" t="s">
        <v>715</v>
      </c>
      <c r="D331" s="625" t="s">
        <v>715</v>
      </c>
      <c r="E331" s="625" t="s">
        <v>715</v>
      </c>
      <c r="F331" s="625" t="s">
        <v>715</v>
      </c>
      <c r="G331" s="625" t="s">
        <v>715</v>
      </c>
      <c r="H331" s="625" t="s">
        <v>715</v>
      </c>
      <c r="I331" s="625" t="s">
        <v>715</v>
      </c>
      <c r="J331" s="625">
        <v>0</v>
      </c>
      <c r="K331" s="625" t="s">
        <v>715</v>
      </c>
      <c r="L331" s="625">
        <v>0</v>
      </c>
    </row>
    <row r="332" spans="1:12" x14ac:dyDescent="0.25">
      <c r="A332" s="635" t="s">
        <v>1022</v>
      </c>
      <c r="B332" s="625" t="s">
        <v>715</v>
      </c>
      <c r="C332" s="625" t="s">
        <v>715</v>
      </c>
      <c r="D332" s="625" t="s">
        <v>715</v>
      </c>
      <c r="E332" s="625" t="s">
        <v>715</v>
      </c>
      <c r="F332" s="625" t="s">
        <v>715</v>
      </c>
      <c r="G332" s="625" t="s">
        <v>715</v>
      </c>
      <c r="H332" s="625" t="s">
        <v>715</v>
      </c>
      <c r="I332" s="625" t="s">
        <v>715</v>
      </c>
      <c r="J332" s="625">
        <v>0</v>
      </c>
      <c r="K332" s="625" t="s">
        <v>715</v>
      </c>
      <c r="L332" s="625">
        <v>0</v>
      </c>
    </row>
    <row r="333" spans="1:12" x14ac:dyDescent="0.25">
      <c r="A333" s="635" t="s">
        <v>1023</v>
      </c>
      <c r="B333" s="625" t="s">
        <v>715</v>
      </c>
      <c r="C333" s="625" t="s">
        <v>715</v>
      </c>
      <c r="D333" s="625" t="s">
        <v>715</v>
      </c>
      <c r="E333" s="625" t="s">
        <v>715</v>
      </c>
      <c r="F333" s="625" t="s">
        <v>715</v>
      </c>
      <c r="G333" s="625" t="s">
        <v>715</v>
      </c>
      <c r="H333" s="625" t="s">
        <v>715</v>
      </c>
      <c r="I333" s="625" t="s">
        <v>715</v>
      </c>
      <c r="J333" s="625">
        <v>0</v>
      </c>
      <c r="K333" s="625" t="s">
        <v>715</v>
      </c>
      <c r="L333" s="625">
        <v>0</v>
      </c>
    </row>
    <row r="334" spans="1:12" x14ac:dyDescent="0.25">
      <c r="A334" s="635" t="s">
        <v>1024</v>
      </c>
      <c r="B334" s="625" t="s">
        <v>715</v>
      </c>
      <c r="C334" s="625" t="s">
        <v>715</v>
      </c>
      <c r="D334" s="625" t="s">
        <v>715</v>
      </c>
      <c r="E334" s="625" t="s">
        <v>715</v>
      </c>
      <c r="F334" s="625" t="s">
        <v>715</v>
      </c>
      <c r="G334" s="625" t="s">
        <v>715</v>
      </c>
      <c r="H334" s="625" t="s">
        <v>715</v>
      </c>
      <c r="I334" s="625" t="s">
        <v>715</v>
      </c>
      <c r="J334" s="625">
        <v>0</v>
      </c>
      <c r="K334" s="625" t="s">
        <v>715</v>
      </c>
      <c r="L334" s="625">
        <v>0</v>
      </c>
    </row>
    <row r="335" spans="1:12" x14ac:dyDescent="0.25">
      <c r="A335" s="635" t="s">
        <v>1025</v>
      </c>
      <c r="B335" s="625" t="s">
        <v>715</v>
      </c>
      <c r="C335" s="625" t="s">
        <v>715</v>
      </c>
      <c r="D335" s="625" t="s">
        <v>715</v>
      </c>
      <c r="E335" s="625" t="s">
        <v>715</v>
      </c>
      <c r="F335" s="625" t="s">
        <v>715</v>
      </c>
      <c r="G335" s="625" t="s">
        <v>715</v>
      </c>
      <c r="H335" s="625" t="s">
        <v>715</v>
      </c>
      <c r="I335" s="625" t="s">
        <v>715</v>
      </c>
      <c r="J335" s="625">
        <v>0</v>
      </c>
      <c r="K335" s="625" t="s">
        <v>715</v>
      </c>
      <c r="L335" s="625">
        <v>0</v>
      </c>
    </row>
    <row r="336" spans="1:12" x14ac:dyDescent="0.25">
      <c r="A336" s="635" t="s">
        <v>1026</v>
      </c>
      <c r="B336" s="625">
        <v>1</v>
      </c>
      <c r="C336" s="625">
        <v>1</v>
      </c>
      <c r="D336" s="625" t="s">
        <v>715</v>
      </c>
      <c r="E336" s="625" t="s">
        <v>715</v>
      </c>
      <c r="F336" s="625" t="s">
        <v>715</v>
      </c>
      <c r="G336" s="625">
        <v>1</v>
      </c>
      <c r="H336" s="625" t="s">
        <v>715</v>
      </c>
      <c r="I336" s="625">
        <v>1</v>
      </c>
      <c r="J336" s="625">
        <v>4</v>
      </c>
      <c r="K336" s="625" t="s">
        <v>715</v>
      </c>
      <c r="L336" s="625">
        <v>4</v>
      </c>
    </row>
    <row r="337" spans="1:12" x14ac:dyDescent="0.25">
      <c r="A337" s="635" t="s">
        <v>1027</v>
      </c>
      <c r="B337" s="625" t="s">
        <v>715</v>
      </c>
      <c r="C337" s="625">
        <v>1</v>
      </c>
      <c r="D337" s="625">
        <v>1</v>
      </c>
      <c r="E337" s="625" t="s">
        <v>715</v>
      </c>
      <c r="F337" s="625" t="s">
        <v>715</v>
      </c>
      <c r="G337" s="625" t="s">
        <v>715</v>
      </c>
      <c r="H337" s="625" t="s">
        <v>715</v>
      </c>
      <c r="I337" s="625" t="s">
        <v>715</v>
      </c>
      <c r="J337" s="625">
        <v>2</v>
      </c>
      <c r="K337" s="625" t="s">
        <v>715</v>
      </c>
      <c r="L337" s="625">
        <v>2</v>
      </c>
    </row>
    <row r="338" spans="1:12" x14ac:dyDescent="0.25">
      <c r="A338" s="635" t="s">
        <v>1028</v>
      </c>
      <c r="B338" s="625" t="s">
        <v>715</v>
      </c>
      <c r="C338" s="625" t="s">
        <v>715</v>
      </c>
      <c r="D338" s="625" t="s">
        <v>715</v>
      </c>
      <c r="E338" s="625" t="s">
        <v>715</v>
      </c>
      <c r="F338" s="625" t="s">
        <v>715</v>
      </c>
      <c r="G338" s="625" t="s">
        <v>715</v>
      </c>
      <c r="H338" s="625" t="s">
        <v>715</v>
      </c>
      <c r="I338" s="625" t="s">
        <v>715</v>
      </c>
      <c r="J338" s="625">
        <v>0</v>
      </c>
      <c r="K338" s="625" t="s">
        <v>715</v>
      </c>
      <c r="L338" s="625">
        <v>0</v>
      </c>
    </row>
    <row r="339" spans="1:12" x14ac:dyDescent="0.25">
      <c r="A339" s="635" t="s">
        <v>1029</v>
      </c>
      <c r="B339" s="625" t="s">
        <v>715</v>
      </c>
      <c r="C339" s="625">
        <v>1</v>
      </c>
      <c r="D339" s="625">
        <v>2</v>
      </c>
      <c r="E339" s="625" t="s">
        <v>715</v>
      </c>
      <c r="F339" s="625" t="s">
        <v>715</v>
      </c>
      <c r="G339" s="625" t="s">
        <v>715</v>
      </c>
      <c r="H339" s="625" t="s">
        <v>715</v>
      </c>
      <c r="I339" s="625" t="s">
        <v>715</v>
      </c>
      <c r="J339" s="625">
        <v>3</v>
      </c>
      <c r="K339" s="625" t="s">
        <v>715</v>
      </c>
      <c r="L339" s="625">
        <v>3</v>
      </c>
    </row>
    <row r="340" spans="1:12" x14ac:dyDescent="0.25">
      <c r="A340" s="635" t="s">
        <v>1030</v>
      </c>
      <c r="B340" s="625" t="s">
        <v>715</v>
      </c>
      <c r="C340" s="625" t="s">
        <v>715</v>
      </c>
      <c r="D340" s="625" t="s">
        <v>715</v>
      </c>
      <c r="E340" s="625" t="s">
        <v>715</v>
      </c>
      <c r="F340" s="625" t="s">
        <v>715</v>
      </c>
      <c r="G340" s="625" t="s">
        <v>715</v>
      </c>
      <c r="H340" s="625" t="s">
        <v>715</v>
      </c>
      <c r="I340" s="625" t="s">
        <v>715</v>
      </c>
      <c r="J340" s="625">
        <v>0</v>
      </c>
      <c r="K340" s="625" t="s">
        <v>715</v>
      </c>
      <c r="L340" s="625">
        <v>0</v>
      </c>
    </row>
    <row r="341" spans="1:12" x14ac:dyDescent="0.25">
      <c r="A341" s="635" t="s">
        <v>1003</v>
      </c>
      <c r="B341" s="625" t="s">
        <v>715</v>
      </c>
      <c r="C341" s="625" t="s">
        <v>715</v>
      </c>
      <c r="D341" s="625" t="s">
        <v>715</v>
      </c>
      <c r="E341" s="625" t="s">
        <v>715</v>
      </c>
      <c r="F341" s="625" t="s">
        <v>715</v>
      </c>
      <c r="G341" s="625" t="s">
        <v>715</v>
      </c>
      <c r="H341" s="625" t="s">
        <v>715</v>
      </c>
      <c r="I341" s="625" t="s">
        <v>715</v>
      </c>
      <c r="J341" s="625">
        <v>0</v>
      </c>
      <c r="K341" s="625" t="s">
        <v>715</v>
      </c>
      <c r="L341" s="625">
        <v>0</v>
      </c>
    </row>
    <row r="342" spans="1:12" x14ac:dyDescent="0.25">
      <c r="A342" s="635" t="s">
        <v>1031</v>
      </c>
      <c r="B342" s="625" t="s">
        <v>715</v>
      </c>
      <c r="C342" s="625" t="s">
        <v>715</v>
      </c>
      <c r="D342" s="625" t="s">
        <v>715</v>
      </c>
      <c r="E342" s="625" t="s">
        <v>715</v>
      </c>
      <c r="F342" s="625" t="s">
        <v>715</v>
      </c>
      <c r="G342" s="625" t="s">
        <v>715</v>
      </c>
      <c r="H342" s="625" t="s">
        <v>715</v>
      </c>
      <c r="I342" s="625" t="s">
        <v>715</v>
      </c>
      <c r="J342" s="625">
        <v>0</v>
      </c>
      <c r="K342" s="625" t="s">
        <v>715</v>
      </c>
      <c r="L342" s="625">
        <v>0</v>
      </c>
    </row>
    <row r="343" spans="1:12" x14ac:dyDescent="0.25">
      <c r="A343" s="635" t="s">
        <v>1011</v>
      </c>
      <c r="B343" s="625" t="s">
        <v>715</v>
      </c>
      <c r="C343" s="625" t="s">
        <v>715</v>
      </c>
      <c r="D343" s="625" t="s">
        <v>715</v>
      </c>
      <c r="E343" s="625" t="s">
        <v>715</v>
      </c>
      <c r="F343" s="625" t="s">
        <v>715</v>
      </c>
      <c r="G343" s="625" t="s">
        <v>715</v>
      </c>
      <c r="H343" s="625" t="s">
        <v>715</v>
      </c>
      <c r="I343" s="625" t="s">
        <v>715</v>
      </c>
      <c r="J343" s="625">
        <v>0</v>
      </c>
      <c r="K343" s="625" t="s">
        <v>715</v>
      </c>
      <c r="L343" s="625">
        <v>0</v>
      </c>
    </row>
    <row r="344" spans="1:12" x14ac:dyDescent="0.25">
      <c r="A344" s="635" t="s">
        <v>1032</v>
      </c>
      <c r="B344" s="625" t="s">
        <v>715</v>
      </c>
      <c r="C344" s="625">
        <v>1</v>
      </c>
      <c r="D344" s="625" t="s">
        <v>715</v>
      </c>
      <c r="E344" s="625" t="s">
        <v>715</v>
      </c>
      <c r="F344" s="625" t="s">
        <v>715</v>
      </c>
      <c r="G344" s="625" t="s">
        <v>715</v>
      </c>
      <c r="H344" s="625" t="s">
        <v>715</v>
      </c>
      <c r="I344" s="625" t="s">
        <v>715</v>
      </c>
      <c r="J344" s="625">
        <v>1</v>
      </c>
      <c r="K344" s="625" t="s">
        <v>715</v>
      </c>
      <c r="L344" s="625">
        <v>1</v>
      </c>
    </row>
    <row r="345" spans="1:12" x14ac:dyDescent="0.25">
      <c r="A345" s="635" t="s">
        <v>1033</v>
      </c>
      <c r="B345" s="625" t="s">
        <v>715</v>
      </c>
      <c r="C345" s="625" t="s">
        <v>715</v>
      </c>
      <c r="D345" s="625" t="s">
        <v>715</v>
      </c>
      <c r="E345" s="625" t="s">
        <v>715</v>
      </c>
      <c r="F345" s="625" t="s">
        <v>715</v>
      </c>
      <c r="G345" s="625" t="s">
        <v>715</v>
      </c>
      <c r="H345" s="625" t="s">
        <v>715</v>
      </c>
      <c r="I345" s="625" t="s">
        <v>715</v>
      </c>
      <c r="J345" s="625">
        <v>0</v>
      </c>
      <c r="K345" s="625" t="s">
        <v>715</v>
      </c>
      <c r="L345" s="625">
        <v>0</v>
      </c>
    </row>
    <row r="346" spans="1:12" x14ac:dyDescent="0.25">
      <c r="A346" s="633" t="s">
        <v>102</v>
      </c>
      <c r="B346" s="634">
        <v>0</v>
      </c>
      <c r="C346" s="634">
        <v>0</v>
      </c>
      <c r="D346" s="634">
        <v>0</v>
      </c>
      <c r="E346" s="634">
        <v>0</v>
      </c>
      <c r="F346" s="634">
        <v>0</v>
      </c>
      <c r="G346" s="634">
        <v>0</v>
      </c>
      <c r="H346" s="634">
        <v>0</v>
      </c>
      <c r="I346" s="634">
        <v>0</v>
      </c>
      <c r="J346" s="634">
        <v>0</v>
      </c>
      <c r="K346" s="634">
        <v>0</v>
      </c>
      <c r="L346" s="634">
        <v>0</v>
      </c>
    </row>
    <row r="347" spans="1:12" x14ac:dyDescent="0.25">
      <c r="A347" s="635" t="s">
        <v>1034</v>
      </c>
      <c r="B347" s="625" t="s">
        <v>715</v>
      </c>
      <c r="C347" s="625" t="s">
        <v>715</v>
      </c>
      <c r="D347" s="625" t="s">
        <v>715</v>
      </c>
      <c r="E347" s="625" t="s">
        <v>715</v>
      </c>
      <c r="F347" s="625" t="s">
        <v>715</v>
      </c>
      <c r="G347" s="625" t="s">
        <v>715</v>
      </c>
      <c r="H347" s="625" t="s">
        <v>715</v>
      </c>
      <c r="I347" s="625" t="s">
        <v>715</v>
      </c>
      <c r="J347" s="625">
        <v>0</v>
      </c>
      <c r="K347" s="625" t="s">
        <v>715</v>
      </c>
      <c r="L347" s="625">
        <v>0</v>
      </c>
    </row>
    <row r="348" spans="1:12" x14ac:dyDescent="0.25">
      <c r="A348" s="635" t="s">
        <v>1035</v>
      </c>
      <c r="B348" s="625" t="s">
        <v>715</v>
      </c>
      <c r="C348" s="625" t="s">
        <v>715</v>
      </c>
      <c r="D348" s="625" t="s">
        <v>715</v>
      </c>
      <c r="E348" s="625" t="s">
        <v>715</v>
      </c>
      <c r="F348" s="625" t="s">
        <v>715</v>
      </c>
      <c r="G348" s="625" t="s">
        <v>715</v>
      </c>
      <c r="H348" s="625" t="s">
        <v>715</v>
      </c>
      <c r="I348" s="625" t="s">
        <v>715</v>
      </c>
      <c r="J348" s="625">
        <v>0</v>
      </c>
      <c r="K348" s="625" t="s">
        <v>715</v>
      </c>
      <c r="L348" s="625">
        <v>0</v>
      </c>
    </row>
    <row r="349" spans="1:12" x14ac:dyDescent="0.25">
      <c r="A349" s="635" t="s">
        <v>1036</v>
      </c>
      <c r="B349" s="625" t="s">
        <v>715</v>
      </c>
      <c r="C349" s="625" t="s">
        <v>715</v>
      </c>
      <c r="D349" s="625" t="s">
        <v>715</v>
      </c>
      <c r="E349" s="625" t="s">
        <v>715</v>
      </c>
      <c r="F349" s="625" t="s">
        <v>715</v>
      </c>
      <c r="G349" s="625" t="s">
        <v>715</v>
      </c>
      <c r="H349" s="625" t="s">
        <v>715</v>
      </c>
      <c r="I349" s="625" t="s">
        <v>715</v>
      </c>
      <c r="J349" s="625">
        <v>0</v>
      </c>
      <c r="K349" s="625" t="s">
        <v>715</v>
      </c>
      <c r="L349" s="625">
        <v>0</v>
      </c>
    </row>
    <row r="350" spans="1:12" x14ac:dyDescent="0.25">
      <c r="A350" s="635" t="s">
        <v>1037</v>
      </c>
      <c r="B350" s="625" t="s">
        <v>715</v>
      </c>
      <c r="C350" s="625" t="s">
        <v>715</v>
      </c>
      <c r="D350" s="625" t="s">
        <v>715</v>
      </c>
      <c r="E350" s="625" t="s">
        <v>715</v>
      </c>
      <c r="F350" s="625" t="s">
        <v>715</v>
      </c>
      <c r="G350" s="625" t="s">
        <v>715</v>
      </c>
      <c r="H350" s="625" t="s">
        <v>715</v>
      </c>
      <c r="I350" s="625" t="s">
        <v>715</v>
      </c>
      <c r="J350" s="625">
        <v>0</v>
      </c>
      <c r="K350" s="625" t="s">
        <v>715</v>
      </c>
      <c r="L350" s="625">
        <v>0</v>
      </c>
    </row>
    <row r="351" spans="1:12" x14ac:dyDescent="0.25">
      <c r="A351" s="635" t="s">
        <v>1038</v>
      </c>
      <c r="B351" s="625" t="s">
        <v>715</v>
      </c>
      <c r="C351" s="625" t="s">
        <v>715</v>
      </c>
      <c r="D351" s="625" t="s">
        <v>715</v>
      </c>
      <c r="E351" s="625" t="s">
        <v>715</v>
      </c>
      <c r="F351" s="625" t="s">
        <v>715</v>
      </c>
      <c r="G351" s="625" t="s">
        <v>715</v>
      </c>
      <c r="H351" s="625" t="s">
        <v>715</v>
      </c>
      <c r="I351" s="625" t="s">
        <v>715</v>
      </c>
      <c r="J351" s="625">
        <v>0</v>
      </c>
      <c r="K351" s="625" t="s">
        <v>715</v>
      </c>
      <c r="L351" s="625">
        <v>0</v>
      </c>
    </row>
    <row r="352" spans="1:12" x14ac:dyDescent="0.25">
      <c r="A352" s="635" t="s">
        <v>1039</v>
      </c>
      <c r="B352" s="625" t="s">
        <v>715</v>
      </c>
      <c r="C352" s="625" t="s">
        <v>715</v>
      </c>
      <c r="D352" s="625" t="s">
        <v>715</v>
      </c>
      <c r="E352" s="625" t="s">
        <v>715</v>
      </c>
      <c r="F352" s="625" t="s">
        <v>715</v>
      </c>
      <c r="G352" s="625" t="s">
        <v>715</v>
      </c>
      <c r="H352" s="625" t="s">
        <v>715</v>
      </c>
      <c r="I352" s="625" t="s">
        <v>715</v>
      </c>
      <c r="J352" s="625">
        <v>0</v>
      </c>
      <c r="K352" s="625" t="s">
        <v>715</v>
      </c>
      <c r="L352" s="625">
        <v>0</v>
      </c>
    </row>
    <row r="353" spans="1:12" x14ac:dyDescent="0.25">
      <c r="A353" s="635" t="s">
        <v>1040</v>
      </c>
      <c r="B353" s="625" t="s">
        <v>715</v>
      </c>
      <c r="C353" s="625" t="s">
        <v>715</v>
      </c>
      <c r="D353" s="625" t="s">
        <v>715</v>
      </c>
      <c r="E353" s="625" t="s">
        <v>715</v>
      </c>
      <c r="F353" s="625" t="s">
        <v>715</v>
      </c>
      <c r="G353" s="625" t="s">
        <v>715</v>
      </c>
      <c r="H353" s="625" t="s">
        <v>715</v>
      </c>
      <c r="I353" s="625" t="s">
        <v>715</v>
      </c>
      <c r="J353" s="625">
        <v>0</v>
      </c>
      <c r="K353" s="625" t="s">
        <v>715</v>
      </c>
      <c r="L353" s="625">
        <v>0</v>
      </c>
    </row>
    <row r="354" spans="1:12" x14ac:dyDescent="0.25">
      <c r="A354" s="635" t="s">
        <v>1041</v>
      </c>
      <c r="B354" s="625" t="s">
        <v>715</v>
      </c>
      <c r="C354" s="625" t="s">
        <v>715</v>
      </c>
      <c r="D354" s="625" t="s">
        <v>715</v>
      </c>
      <c r="E354" s="625" t="s">
        <v>715</v>
      </c>
      <c r="F354" s="625" t="s">
        <v>715</v>
      </c>
      <c r="G354" s="625" t="s">
        <v>715</v>
      </c>
      <c r="H354" s="625" t="s">
        <v>715</v>
      </c>
      <c r="I354" s="625" t="s">
        <v>715</v>
      </c>
      <c r="J354" s="625">
        <v>0</v>
      </c>
      <c r="K354" s="625" t="s">
        <v>715</v>
      </c>
      <c r="L354" s="625">
        <v>0</v>
      </c>
    </row>
    <row r="355" spans="1:12" x14ac:dyDescent="0.25">
      <c r="A355" s="635" t="s">
        <v>1042</v>
      </c>
      <c r="B355" s="625" t="s">
        <v>715</v>
      </c>
      <c r="C355" s="625" t="s">
        <v>715</v>
      </c>
      <c r="D355" s="625" t="s">
        <v>715</v>
      </c>
      <c r="E355" s="625" t="s">
        <v>715</v>
      </c>
      <c r="F355" s="625" t="s">
        <v>715</v>
      </c>
      <c r="G355" s="625" t="s">
        <v>715</v>
      </c>
      <c r="H355" s="625" t="s">
        <v>715</v>
      </c>
      <c r="I355" s="625" t="s">
        <v>715</v>
      </c>
      <c r="J355" s="625">
        <v>0</v>
      </c>
      <c r="K355" s="625" t="s">
        <v>715</v>
      </c>
      <c r="L355" s="625">
        <v>0</v>
      </c>
    </row>
    <row r="356" spans="1:12" x14ac:dyDescent="0.25">
      <c r="A356" s="635" t="s">
        <v>1009</v>
      </c>
      <c r="B356" s="625" t="s">
        <v>715</v>
      </c>
      <c r="C356" s="625" t="s">
        <v>715</v>
      </c>
      <c r="D356" s="625" t="s">
        <v>715</v>
      </c>
      <c r="E356" s="625" t="s">
        <v>715</v>
      </c>
      <c r="F356" s="625" t="s">
        <v>715</v>
      </c>
      <c r="G356" s="625" t="s">
        <v>715</v>
      </c>
      <c r="H356" s="625" t="s">
        <v>715</v>
      </c>
      <c r="I356" s="625" t="s">
        <v>715</v>
      </c>
      <c r="J356" s="625">
        <v>0</v>
      </c>
      <c r="K356" s="625" t="s">
        <v>715</v>
      </c>
      <c r="L356" s="625">
        <v>0</v>
      </c>
    </row>
    <row r="357" spans="1:12" x14ac:dyDescent="0.25">
      <c r="A357" s="635" t="s">
        <v>1033</v>
      </c>
      <c r="B357" s="625" t="s">
        <v>715</v>
      </c>
      <c r="C357" s="625" t="s">
        <v>715</v>
      </c>
      <c r="D357" s="625" t="s">
        <v>715</v>
      </c>
      <c r="E357" s="625" t="s">
        <v>715</v>
      </c>
      <c r="F357" s="625" t="s">
        <v>715</v>
      </c>
      <c r="G357" s="625" t="s">
        <v>715</v>
      </c>
      <c r="H357" s="625" t="s">
        <v>715</v>
      </c>
      <c r="I357" s="625" t="s">
        <v>715</v>
      </c>
      <c r="J357" s="625">
        <v>0</v>
      </c>
      <c r="K357" s="625" t="s">
        <v>715</v>
      </c>
      <c r="L357" s="625">
        <v>0</v>
      </c>
    </row>
    <row r="358" spans="1:12" x14ac:dyDescent="0.25">
      <c r="A358" s="635" t="s">
        <v>1043</v>
      </c>
      <c r="B358" s="625" t="s">
        <v>715</v>
      </c>
      <c r="C358" s="625" t="s">
        <v>715</v>
      </c>
      <c r="D358" s="625" t="s">
        <v>715</v>
      </c>
      <c r="E358" s="625" t="s">
        <v>715</v>
      </c>
      <c r="F358" s="625" t="s">
        <v>715</v>
      </c>
      <c r="G358" s="625" t="s">
        <v>715</v>
      </c>
      <c r="H358" s="625" t="s">
        <v>715</v>
      </c>
      <c r="I358" s="625" t="s">
        <v>715</v>
      </c>
      <c r="J358" s="625">
        <v>0</v>
      </c>
      <c r="K358" s="625" t="s">
        <v>715</v>
      </c>
      <c r="L358" s="625">
        <v>0</v>
      </c>
    </row>
    <row r="359" spans="1:12" x14ac:dyDescent="0.25">
      <c r="A359" s="635" t="s">
        <v>1044</v>
      </c>
      <c r="B359" s="625" t="s">
        <v>715</v>
      </c>
      <c r="C359" s="625" t="s">
        <v>715</v>
      </c>
      <c r="D359" s="625" t="s">
        <v>715</v>
      </c>
      <c r="E359" s="625" t="s">
        <v>715</v>
      </c>
      <c r="F359" s="625" t="s">
        <v>715</v>
      </c>
      <c r="G359" s="625" t="s">
        <v>715</v>
      </c>
      <c r="H359" s="625" t="s">
        <v>715</v>
      </c>
      <c r="I359" s="625" t="s">
        <v>715</v>
      </c>
      <c r="J359" s="625">
        <v>0</v>
      </c>
      <c r="K359" s="625" t="s">
        <v>715</v>
      </c>
      <c r="L359" s="625">
        <v>0</v>
      </c>
    </row>
    <row r="360" spans="1:12" x14ac:dyDescent="0.25">
      <c r="A360" s="635" t="s">
        <v>1045</v>
      </c>
      <c r="B360" s="625" t="s">
        <v>715</v>
      </c>
      <c r="C360" s="625" t="s">
        <v>715</v>
      </c>
      <c r="D360" s="625" t="s">
        <v>715</v>
      </c>
      <c r="E360" s="625" t="s">
        <v>715</v>
      </c>
      <c r="F360" s="625" t="s">
        <v>715</v>
      </c>
      <c r="G360" s="625" t="s">
        <v>715</v>
      </c>
      <c r="H360" s="625" t="s">
        <v>715</v>
      </c>
      <c r="I360" s="625" t="s">
        <v>715</v>
      </c>
      <c r="J360" s="625">
        <v>0</v>
      </c>
      <c r="K360" s="625" t="s">
        <v>715</v>
      </c>
      <c r="L360" s="625">
        <v>0</v>
      </c>
    </row>
    <row r="361" spans="1:12" x14ac:dyDescent="0.25">
      <c r="B361" s="636"/>
      <c r="C361" s="636"/>
      <c r="D361" s="636"/>
      <c r="E361" s="636"/>
      <c r="F361" s="636"/>
      <c r="G361" s="636"/>
      <c r="H361" s="636"/>
      <c r="I361" s="636"/>
      <c r="J361" s="636"/>
      <c r="K361" s="636"/>
      <c r="L361" s="625"/>
    </row>
    <row r="362" spans="1:12" ht="30" customHeight="1" thickBot="1" x14ac:dyDescent="0.3">
      <c r="A362" s="637" t="s">
        <v>1046</v>
      </c>
      <c r="B362" s="632">
        <v>30</v>
      </c>
      <c r="C362" s="632">
        <v>99</v>
      </c>
      <c r="D362" s="632">
        <v>69</v>
      </c>
      <c r="E362" s="632">
        <v>5</v>
      </c>
      <c r="F362" s="632">
        <v>28</v>
      </c>
      <c r="G362" s="632">
        <v>53</v>
      </c>
      <c r="H362" s="632">
        <v>5</v>
      </c>
      <c r="I362" s="632">
        <v>60</v>
      </c>
      <c r="J362" s="632">
        <v>349</v>
      </c>
      <c r="K362" s="632">
        <v>4</v>
      </c>
      <c r="L362" s="632">
        <v>353</v>
      </c>
    </row>
    <row r="363" spans="1:12" ht="30" customHeight="1" x14ac:dyDescent="0.25">
      <c r="A363" s="638" t="s">
        <v>1047</v>
      </c>
      <c r="B363" s="639">
        <v>308</v>
      </c>
      <c r="C363" s="639">
        <v>1745</v>
      </c>
      <c r="D363" s="639">
        <v>1043</v>
      </c>
      <c r="E363" s="639">
        <v>62</v>
      </c>
      <c r="F363" s="639">
        <v>393</v>
      </c>
      <c r="G363" s="639">
        <v>536</v>
      </c>
      <c r="H363" s="639">
        <v>48</v>
      </c>
      <c r="I363" s="639">
        <v>749</v>
      </c>
      <c r="J363" s="639">
        <f>SUM(B363:I363)</f>
        <v>4884</v>
      </c>
      <c r="K363" s="639"/>
      <c r="L363" s="639"/>
    </row>
    <row r="364" spans="1:12" ht="5.0999999999999996" customHeight="1" thickBot="1" x14ac:dyDescent="0.3">
      <c r="A364" s="640"/>
      <c r="B364" s="640"/>
      <c r="C364" s="640"/>
      <c r="D364" s="640"/>
      <c r="E364" s="640"/>
      <c r="F364" s="640"/>
      <c r="G364" s="640"/>
      <c r="H364" s="640"/>
      <c r="I364" s="640"/>
      <c r="J364" s="640"/>
      <c r="K364" s="640"/>
      <c r="L364" s="640"/>
    </row>
    <row r="365" spans="1:12" ht="13.5" thickTop="1" x14ac:dyDescent="0.25"/>
    <row r="366" spans="1:12" x14ac:dyDescent="0.25">
      <c r="A366" s="616" t="s">
        <v>1048</v>
      </c>
    </row>
  </sheetData>
  <mergeCells count="9">
    <mergeCell ref="K20:K21"/>
    <mergeCell ref="L20:L21"/>
    <mergeCell ref="A1:L1"/>
    <mergeCell ref="A2:L2"/>
    <mergeCell ref="A3:L3"/>
    <mergeCell ref="A4:L4"/>
    <mergeCell ref="A5:L5"/>
    <mergeCell ref="K7:K8"/>
    <mergeCell ref="L7:L8"/>
  </mergeCells>
  <hyperlinks>
    <hyperlink ref="N1" location="ÍNDICE!A1" display="ÍNDICE!A1" xr:uid="{00000000-0004-0000-7200-000000000000}"/>
  </hyperlink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E366"/>
  <sheetViews>
    <sheetView zoomScaleNormal="100" workbookViewId="0">
      <selection activeCell="G16" sqref="G16"/>
    </sheetView>
  </sheetViews>
  <sheetFormatPr baseColWidth="10" defaultColWidth="9.140625" defaultRowHeight="12.75" x14ac:dyDescent="0.25"/>
  <cols>
    <col min="1" max="1" width="44.140625" style="616" customWidth="1"/>
    <col min="2" max="3" width="30.7109375" style="616" customWidth="1"/>
    <col min="4" max="5" width="15.7109375" style="616" customWidth="1"/>
    <col min="6" max="16384" width="9.140625" style="616"/>
  </cols>
  <sheetData>
    <row r="1" spans="1:5" ht="18" x14ac:dyDescent="0.25">
      <c r="A1" s="692"/>
      <c r="B1" s="692"/>
      <c r="C1" s="692"/>
      <c r="D1" s="692"/>
      <c r="E1" s="692"/>
    </row>
    <row r="2" spans="1:5" ht="18" x14ac:dyDescent="0.25">
      <c r="A2" s="693" t="s">
        <v>187</v>
      </c>
      <c r="B2" s="693"/>
      <c r="C2" s="693"/>
      <c r="D2" s="693"/>
      <c r="E2" s="693"/>
    </row>
    <row r="3" spans="1:5" ht="18" x14ac:dyDescent="0.25">
      <c r="A3" s="694" t="s">
        <v>709</v>
      </c>
      <c r="B3" s="694"/>
      <c r="C3" s="694"/>
      <c r="D3" s="694"/>
      <c r="E3" s="694"/>
    </row>
    <row r="4" spans="1:5" ht="18" x14ac:dyDescent="0.25">
      <c r="A4" s="693" t="s">
        <v>140</v>
      </c>
      <c r="B4" s="693"/>
      <c r="C4" s="693"/>
      <c r="D4" s="693"/>
      <c r="E4" s="693"/>
    </row>
    <row r="5" spans="1:5" ht="18" x14ac:dyDescent="0.25">
      <c r="A5" s="693"/>
      <c r="B5" s="693"/>
      <c r="C5" s="693"/>
      <c r="D5" s="693"/>
      <c r="E5" s="693"/>
    </row>
    <row r="6" spans="1:5" ht="13.5" thickBot="1" x14ac:dyDescent="0.3">
      <c r="B6" s="617"/>
    </row>
    <row r="7" spans="1:5" ht="20.100000000000001" customHeight="1" thickBot="1" x14ac:dyDescent="0.3">
      <c r="A7" s="618"/>
      <c r="B7" s="619" t="s">
        <v>710</v>
      </c>
      <c r="C7" s="620"/>
      <c r="D7" s="695" t="s">
        <v>711</v>
      </c>
      <c r="E7" s="697" t="s">
        <v>712</v>
      </c>
    </row>
    <row r="8" spans="1:5" ht="13.5" thickBot="1" x14ac:dyDescent="0.3">
      <c r="A8" s="618"/>
      <c r="B8" s="621" t="s">
        <v>188</v>
      </c>
      <c r="C8" s="622" t="s">
        <v>75</v>
      </c>
      <c r="D8" s="696"/>
      <c r="E8" s="698"/>
    </row>
    <row r="9" spans="1:5" ht="13.5" thickTop="1" x14ac:dyDescent="0.25">
      <c r="A9" s="623" t="s">
        <v>713</v>
      </c>
      <c r="B9" s="624">
        <v>14</v>
      </c>
      <c r="C9" s="624">
        <v>14</v>
      </c>
      <c r="D9" s="624">
        <v>0</v>
      </c>
      <c r="E9" s="624">
        <v>14</v>
      </c>
    </row>
    <row r="10" spans="1:5" x14ac:dyDescent="0.25">
      <c r="A10" s="616" t="s">
        <v>714</v>
      </c>
      <c r="B10" s="625">
        <v>1</v>
      </c>
      <c r="C10" s="625">
        <v>1</v>
      </c>
      <c r="D10" s="625" t="s">
        <v>715</v>
      </c>
      <c r="E10" s="625">
        <v>1</v>
      </c>
    </row>
    <row r="11" spans="1:5" x14ac:dyDescent="0.25">
      <c r="A11" s="616" t="s">
        <v>716</v>
      </c>
      <c r="B11" s="625">
        <v>2</v>
      </c>
      <c r="C11" s="625">
        <v>2</v>
      </c>
      <c r="D11" s="625" t="s">
        <v>715</v>
      </c>
      <c r="E11" s="625">
        <v>2</v>
      </c>
    </row>
    <row r="12" spans="1:5" x14ac:dyDescent="0.25">
      <c r="A12" s="616" t="s">
        <v>521</v>
      </c>
      <c r="B12" s="625">
        <v>2</v>
      </c>
      <c r="C12" s="625">
        <v>2</v>
      </c>
      <c r="D12" s="625" t="s">
        <v>715</v>
      </c>
      <c r="E12" s="625">
        <v>2</v>
      </c>
    </row>
    <row r="13" spans="1:5" x14ac:dyDescent="0.25">
      <c r="A13" s="616" t="s">
        <v>523</v>
      </c>
      <c r="B13" s="625">
        <v>2</v>
      </c>
      <c r="C13" s="625">
        <v>2</v>
      </c>
      <c r="D13" s="625" t="s">
        <v>715</v>
      </c>
      <c r="E13" s="625">
        <v>2</v>
      </c>
    </row>
    <row r="14" spans="1:5" x14ac:dyDescent="0.25">
      <c r="A14" s="616" t="s">
        <v>526</v>
      </c>
      <c r="B14" s="625">
        <v>1</v>
      </c>
      <c r="C14" s="625">
        <v>1</v>
      </c>
      <c r="D14" s="625" t="s">
        <v>715</v>
      </c>
      <c r="E14" s="625">
        <v>1</v>
      </c>
    </row>
    <row r="15" spans="1:5" x14ac:dyDescent="0.25">
      <c r="A15" s="616" t="s">
        <v>528</v>
      </c>
      <c r="B15" s="625">
        <v>1</v>
      </c>
      <c r="C15" s="625">
        <v>1</v>
      </c>
      <c r="D15" s="625" t="s">
        <v>715</v>
      </c>
      <c r="E15" s="625">
        <v>1</v>
      </c>
    </row>
    <row r="16" spans="1:5" x14ac:dyDescent="0.25">
      <c r="A16" s="616" t="s">
        <v>524</v>
      </c>
      <c r="B16" s="625">
        <v>1</v>
      </c>
      <c r="C16" s="625">
        <v>1</v>
      </c>
      <c r="D16" s="625" t="s">
        <v>715</v>
      </c>
      <c r="E16" s="625">
        <v>1</v>
      </c>
    </row>
    <row r="17" spans="1:5" x14ac:dyDescent="0.25">
      <c r="A17" s="616" t="s">
        <v>717</v>
      </c>
      <c r="B17" s="625">
        <v>2</v>
      </c>
      <c r="C17" s="625">
        <v>2</v>
      </c>
      <c r="D17" s="625" t="s">
        <v>715</v>
      </c>
      <c r="E17" s="625">
        <v>2</v>
      </c>
    </row>
    <row r="18" spans="1:5" x14ac:dyDescent="0.25">
      <c r="A18" s="616" t="s">
        <v>718</v>
      </c>
      <c r="B18" s="625">
        <v>1</v>
      </c>
      <c r="C18" s="625">
        <v>1</v>
      </c>
      <c r="D18" s="625" t="s">
        <v>715</v>
      </c>
      <c r="E18" s="625">
        <v>1</v>
      </c>
    </row>
    <row r="19" spans="1:5" x14ac:dyDescent="0.25">
      <c r="A19" s="616" t="s">
        <v>719</v>
      </c>
      <c r="B19" s="625">
        <v>1</v>
      </c>
      <c r="C19" s="625">
        <v>1</v>
      </c>
      <c r="D19" s="625" t="s">
        <v>715</v>
      </c>
      <c r="E19" s="625">
        <v>1</v>
      </c>
    </row>
    <row r="20" spans="1:5" hidden="1" x14ac:dyDescent="0.25">
      <c r="A20" s="618"/>
      <c r="B20" s="626" t="s">
        <v>720</v>
      </c>
      <c r="C20" s="627"/>
      <c r="D20" s="690" t="s">
        <v>721</v>
      </c>
      <c r="E20" s="690" t="s">
        <v>712</v>
      </c>
    </row>
    <row r="21" spans="1:5" ht="13.5" hidden="1" customHeight="1" thickBot="1" x14ac:dyDescent="0.3">
      <c r="A21" s="628"/>
      <c r="B21" s="629" t="s">
        <v>36</v>
      </c>
      <c r="C21" s="630" t="s">
        <v>75</v>
      </c>
      <c r="D21" s="691"/>
      <c r="E21" s="691"/>
    </row>
    <row r="22" spans="1:5" x14ac:dyDescent="0.25">
      <c r="A22" s="631" t="s">
        <v>722</v>
      </c>
      <c r="B22" s="632">
        <v>29</v>
      </c>
      <c r="C22" s="632">
        <v>29</v>
      </c>
      <c r="D22" s="632">
        <v>0</v>
      </c>
      <c r="E22" s="632">
        <v>29</v>
      </c>
    </row>
    <row r="23" spans="1:5" x14ac:dyDescent="0.25">
      <c r="A23" s="633" t="s">
        <v>94</v>
      </c>
      <c r="B23" s="634">
        <v>2</v>
      </c>
      <c r="C23" s="634">
        <v>2</v>
      </c>
      <c r="D23" s="634">
        <v>0</v>
      </c>
      <c r="E23" s="634">
        <v>2</v>
      </c>
    </row>
    <row r="24" spans="1:5" x14ac:dyDescent="0.25">
      <c r="A24" s="635" t="s">
        <v>723</v>
      </c>
      <c r="B24" s="625" t="s">
        <v>715</v>
      </c>
      <c r="C24" s="625">
        <v>0</v>
      </c>
      <c r="D24" s="625" t="s">
        <v>715</v>
      </c>
      <c r="E24" s="625">
        <v>0</v>
      </c>
    </row>
    <row r="25" spans="1:5" x14ac:dyDescent="0.25">
      <c r="A25" s="635" t="s">
        <v>724</v>
      </c>
      <c r="B25" s="625">
        <v>1</v>
      </c>
      <c r="C25" s="625">
        <v>1</v>
      </c>
      <c r="D25" s="625" t="s">
        <v>715</v>
      </c>
      <c r="E25" s="625">
        <v>1</v>
      </c>
    </row>
    <row r="26" spans="1:5" x14ac:dyDescent="0.25">
      <c r="A26" s="635" t="s">
        <v>725</v>
      </c>
      <c r="B26" s="625" t="s">
        <v>715</v>
      </c>
      <c r="C26" s="625">
        <v>0</v>
      </c>
      <c r="D26" s="625" t="s">
        <v>715</v>
      </c>
      <c r="E26" s="625">
        <v>0</v>
      </c>
    </row>
    <row r="27" spans="1:5" x14ac:dyDescent="0.25">
      <c r="A27" s="635" t="s">
        <v>726</v>
      </c>
      <c r="B27" s="625" t="s">
        <v>715</v>
      </c>
      <c r="C27" s="625">
        <v>0</v>
      </c>
      <c r="D27" s="625" t="s">
        <v>715</v>
      </c>
      <c r="E27" s="625">
        <v>0</v>
      </c>
    </row>
    <row r="28" spans="1:5" x14ac:dyDescent="0.25">
      <c r="A28" s="635" t="s">
        <v>727</v>
      </c>
      <c r="B28" s="625" t="s">
        <v>715</v>
      </c>
      <c r="C28" s="625">
        <v>0</v>
      </c>
      <c r="D28" s="625" t="s">
        <v>715</v>
      </c>
      <c r="E28" s="625">
        <v>0</v>
      </c>
    </row>
    <row r="29" spans="1:5" x14ac:dyDescent="0.25">
      <c r="A29" s="635" t="s">
        <v>728</v>
      </c>
      <c r="B29" s="625" t="s">
        <v>715</v>
      </c>
      <c r="C29" s="625">
        <v>0</v>
      </c>
      <c r="D29" s="625" t="s">
        <v>715</v>
      </c>
      <c r="E29" s="625">
        <v>0</v>
      </c>
    </row>
    <row r="30" spans="1:5" x14ac:dyDescent="0.25">
      <c r="A30" s="635" t="s">
        <v>729</v>
      </c>
      <c r="B30" s="625" t="s">
        <v>715</v>
      </c>
      <c r="C30" s="625">
        <v>0</v>
      </c>
      <c r="D30" s="625" t="s">
        <v>715</v>
      </c>
      <c r="E30" s="625">
        <v>0</v>
      </c>
    </row>
    <row r="31" spans="1:5" x14ac:dyDescent="0.25">
      <c r="A31" s="635" t="s">
        <v>730</v>
      </c>
      <c r="B31" s="625" t="s">
        <v>715</v>
      </c>
      <c r="C31" s="625">
        <v>0</v>
      </c>
      <c r="D31" s="625" t="s">
        <v>715</v>
      </c>
      <c r="E31" s="625">
        <v>0</v>
      </c>
    </row>
    <row r="32" spans="1:5" x14ac:dyDescent="0.25">
      <c r="A32" s="635" t="s">
        <v>731</v>
      </c>
      <c r="B32" s="625" t="s">
        <v>715</v>
      </c>
      <c r="C32" s="625">
        <v>0</v>
      </c>
      <c r="D32" s="625" t="s">
        <v>715</v>
      </c>
      <c r="E32" s="625">
        <v>0</v>
      </c>
    </row>
    <row r="33" spans="1:5" x14ac:dyDescent="0.25">
      <c r="A33" s="635" t="s">
        <v>732</v>
      </c>
      <c r="B33" s="625" t="s">
        <v>715</v>
      </c>
      <c r="C33" s="625">
        <v>0</v>
      </c>
      <c r="D33" s="625" t="s">
        <v>715</v>
      </c>
      <c r="E33" s="625">
        <v>0</v>
      </c>
    </row>
    <row r="34" spans="1:5" x14ac:dyDescent="0.25">
      <c r="A34" s="635" t="s">
        <v>733</v>
      </c>
      <c r="B34" s="625" t="s">
        <v>715</v>
      </c>
      <c r="C34" s="625">
        <v>0</v>
      </c>
      <c r="D34" s="625" t="s">
        <v>715</v>
      </c>
      <c r="E34" s="625">
        <v>0</v>
      </c>
    </row>
    <row r="35" spans="1:5" x14ac:dyDescent="0.25">
      <c r="A35" s="635" t="s">
        <v>734</v>
      </c>
      <c r="B35" s="625">
        <v>1</v>
      </c>
      <c r="C35" s="625">
        <v>1</v>
      </c>
      <c r="D35" s="625" t="s">
        <v>715</v>
      </c>
      <c r="E35" s="625">
        <v>1</v>
      </c>
    </row>
    <row r="36" spans="1:5" x14ac:dyDescent="0.25">
      <c r="A36" s="635" t="s">
        <v>735</v>
      </c>
      <c r="B36" s="625" t="s">
        <v>715</v>
      </c>
      <c r="C36" s="625">
        <v>0</v>
      </c>
      <c r="D36" s="625" t="s">
        <v>715</v>
      </c>
      <c r="E36" s="625">
        <v>0</v>
      </c>
    </row>
    <row r="37" spans="1:5" x14ac:dyDescent="0.25">
      <c r="A37" s="635" t="s">
        <v>736</v>
      </c>
      <c r="B37" s="625" t="s">
        <v>715</v>
      </c>
      <c r="C37" s="625">
        <v>0</v>
      </c>
      <c r="D37" s="625" t="s">
        <v>715</v>
      </c>
      <c r="E37" s="625">
        <v>0</v>
      </c>
    </row>
    <row r="38" spans="1:5" x14ac:dyDescent="0.25">
      <c r="A38" s="635" t="s">
        <v>737</v>
      </c>
      <c r="B38" s="625" t="s">
        <v>715</v>
      </c>
      <c r="C38" s="625">
        <v>0</v>
      </c>
      <c r="D38" s="625" t="s">
        <v>715</v>
      </c>
      <c r="E38" s="625">
        <v>0</v>
      </c>
    </row>
    <row r="39" spans="1:5" x14ac:dyDescent="0.25">
      <c r="A39" s="635" t="s">
        <v>738</v>
      </c>
      <c r="B39" s="625" t="s">
        <v>715</v>
      </c>
      <c r="C39" s="625">
        <v>0</v>
      </c>
      <c r="D39" s="625" t="s">
        <v>715</v>
      </c>
      <c r="E39" s="625">
        <v>0</v>
      </c>
    </row>
    <row r="40" spans="1:5" x14ac:dyDescent="0.25">
      <c r="A40" s="635" t="s">
        <v>739</v>
      </c>
      <c r="B40" s="625" t="s">
        <v>715</v>
      </c>
      <c r="C40" s="625">
        <v>0</v>
      </c>
      <c r="D40" s="625" t="s">
        <v>715</v>
      </c>
      <c r="E40" s="625">
        <v>0</v>
      </c>
    </row>
    <row r="41" spans="1:5" x14ac:dyDescent="0.25">
      <c r="A41" s="635" t="s">
        <v>740</v>
      </c>
      <c r="B41" s="625" t="s">
        <v>715</v>
      </c>
      <c r="C41" s="625">
        <v>0</v>
      </c>
      <c r="D41" s="625" t="s">
        <v>715</v>
      </c>
      <c r="E41" s="625">
        <v>0</v>
      </c>
    </row>
    <row r="42" spans="1:5" x14ac:dyDescent="0.25">
      <c r="A42" s="635" t="s">
        <v>741</v>
      </c>
      <c r="B42" s="625" t="s">
        <v>715</v>
      </c>
      <c r="C42" s="625">
        <v>0</v>
      </c>
      <c r="D42" s="625" t="s">
        <v>715</v>
      </c>
      <c r="E42" s="625">
        <v>0</v>
      </c>
    </row>
    <row r="43" spans="1:5" x14ac:dyDescent="0.25">
      <c r="A43" s="635" t="s">
        <v>742</v>
      </c>
      <c r="B43" s="625" t="s">
        <v>715</v>
      </c>
      <c r="C43" s="625">
        <v>0</v>
      </c>
      <c r="D43" s="625" t="s">
        <v>715</v>
      </c>
      <c r="E43" s="625">
        <v>0</v>
      </c>
    </row>
    <row r="44" spans="1:5" x14ac:dyDescent="0.25">
      <c r="A44" s="635" t="s">
        <v>743</v>
      </c>
      <c r="B44" s="625" t="s">
        <v>715</v>
      </c>
      <c r="C44" s="625">
        <v>0</v>
      </c>
      <c r="D44" s="625" t="s">
        <v>715</v>
      </c>
      <c r="E44" s="625">
        <v>0</v>
      </c>
    </row>
    <row r="45" spans="1:5" x14ac:dyDescent="0.25">
      <c r="A45" s="635" t="s">
        <v>744</v>
      </c>
      <c r="B45" s="625" t="s">
        <v>715</v>
      </c>
      <c r="C45" s="625">
        <v>0</v>
      </c>
      <c r="D45" s="625" t="s">
        <v>715</v>
      </c>
      <c r="E45" s="625">
        <v>0</v>
      </c>
    </row>
    <row r="46" spans="1:5" x14ac:dyDescent="0.25">
      <c r="A46" s="635" t="s">
        <v>745</v>
      </c>
      <c r="B46" s="625" t="s">
        <v>715</v>
      </c>
      <c r="C46" s="625">
        <v>0</v>
      </c>
      <c r="D46" s="625" t="s">
        <v>715</v>
      </c>
      <c r="E46" s="625">
        <v>0</v>
      </c>
    </row>
    <row r="47" spans="1:5" x14ac:dyDescent="0.25">
      <c r="A47" s="635" t="s">
        <v>746</v>
      </c>
      <c r="B47" s="625" t="s">
        <v>715</v>
      </c>
      <c r="C47" s="625">
        <v>0</v>
      </c>
      <c r="D47" s="625" t="s">
        <v>715</v>
      </c>
      <c r="E47" s="625">
        <v>0</v>
      </c>
    </row>
    <row r="48" spans="1:5" x14ac:dyDescent="0.25">
      <c r="A48" s="635" t="s">
        <v>747</v>
      </c>
      <c r="B48" s="625" t="s">
        <v>715</v>
      </c>
      <c r="C48" s="625">
        <v>0</v>
      </c>
      <c r="D48" s="625" t="s">
        <v>715</v>
      </c>
      <c r="E48" s="625">
        <v>0</v>
      </c>
    </row>
    <row r="49" spans="1:5" x14ac:dyDescent="0.25">
      <c r="A49" s="635" t="s">
        <v>748</v>
      </c>
      <c r="B49" s="625" t="s">
        <v>715</v>
      </c>
      <c r="C49" s="625">
        <v>0</v>
      </c>
      <c r="D49" s="625" t="s">
        <v>715</v>
      </c>
      <c r="E49" s="625">
        <v>0</v>
      </c>
    </row>
    <row r="50" spans="1:5" x14ac:dyDescent="0.25">
      <c r="A50" s="635" t="s">
        <v>749</v>
      </c>
      <c r="B50" s="625" t="s">
        <v>715</v>
      </c>
      <c r="C50" s="625">
        <v>0</v>
      </c>
      <c r="D50" s="625" t="s">
        <v>715</v>
      </c>
      <c r="E50" s="625">
        <v>0</v>
      </c>
    </row>
    <row r="51" spans="1:5" x14ac:dyDescent="0.25">
      <c r="A51" s="635" t="s">
        <v>750</v>
      </c>
      <c r="B51" s="625" t="s">
        <v>715</v>
      </c>
      <c r="C51" s="625">
        <v>0</v>
      </c>
      <c r="D51" s="625" t="s">
        <v>715</v>
      </c>
      <c r="E51" s="625">
        <v>0</v>
      </c>
    </row>
    <row r="52" spans="1:5" x14ac:dyDescent="0.25">
      <c r="A52" s="633" t="s">
        <v>95</v>
      </c>
      <c r="B52" s="634">
        <v>6</v>
      </c>
      <c r="C52" s="634">
        <v>6</v>
      </c>
      <c r="D52" s="634">
        <v>0</v>
      </c>
      <c r="E52" s="634">
        <v>6</v>
      </c>
    </row>
    <row r="53" spans="1:5" x14ac:dyDescent="0.25">
      <c r="A53" s="635" t="s">
        <v>751</v>
      </c>
      <c r="B53" s="625" t="s">
        <v>715</v>
      </c>
      <c r="C53" s="625">
        <v>0</v>
      </c>
      <c r="D53" s="625" t="s">
        <v>715</v>
      </c>
      <c r="E53" s="625">
        <v>0</v>
      </c>
    </row>
    <row r="54" spans="1:5" x14ac:dyDescent="0.25">
      <c r="A54" s="635" t="s">
        <v>752</v>
      </c>
      <c r="B54" s="625" t="s">
        <v>715</v>
      </c>
      <c r="C54" s="625">
        <v>0</v>
      </c>
      <c r="D54" s="625" t="s">
        <v>715</v>
      </c>
      <c r="E54" s="625">
        <v>0</v>
      </c>
    </row>
    <row r="55" spans="1:5" x14ac:dyDescent="0.25">
      <c r="A55" s="635" t="s">
        <v>753</v>
      </c>
      <c r="B55" s="625" t="s">
        <v>715</v>
      </c>
      <c r="C55" s="625">
        <v>0</v>
      </c>
      <c r="D55" s="625" t="s">
        <v>715</v>
      </c>
      <c r="E55" s="625">
        <v>0</v>
      </c>
    </row>
    <row r="56" spans="1:5" x14ac:dyDescent="0.25">
      <c r="A56" s="635" t="s">
        <v>754</v>
      </c>
      <c r="B56" s="625" t="s">
        <v>715</v>
      </c>
      <c r="C56" s="625">
        <v>0</v>
      </c>
      <c r="D56" s="625" t="s">
        <v>715</v>
      </c>
      <c r="E56" s="625">
        <v>0</v>
      </c>
    </row>
    <row r="57" spans="1:5" x14ac:dyDescent="0.25">
      <c r="A57" s="635" t="s">
        <v>755</v>
      </c>
      <c r="B57" s="625" t="s">
        <v>715</v>
      </c>
      <c r="C57" s="625">
        <v>0</v>
      </c>
      <c r="D57" s="625" t="s">
        <v>715</v>
      </c>
      <c r="E57" s="625">
        <v>0</v>
      </c>
    </row>
    <row r="58" spans="1:5" x14ac:dyDescent="0.25">
      <c r="A58" s="635" t="s">
        <v>756</v>
      </c>
      <c r="B58" s="625" t="s">
        <v>715</v>
      </c>
      <c r="C58" s="625">
        <v>0</v>
      </c>
      <c r="D58" s="625" t="s">
        <v>715</v>
      </c>
      <c r="E58" s="625">
        <v>0</v>
      </c>
    </row>
    <row r="59" spans="1:5" x14ac:dyDescent="0.25">
      <c r="A59" s="635" t="s">
        <v>757</v>
      </c>
      <c r="B59" s="625" t="s">
        <v>715</v>
      </c>
      <c r="C59" s="625">
        <v>0</v>
      </c>
      <c r="D59" s="625" t="s">
        <v>715</v>
      </c>
      <c r="E59" s="625">
        <v>0</v>
      </c>
    </row>
    <row r="60" spans="1:5" x14ac:dyDescent="0.25">
      <c r="A60" s="635" t="s">
        <v>758</v>
      </c>
      <c r="B60" s="625" t="s">
        <v>715</v>
      </c>
      <c r="C60" s="625">
        <v>0</v>
      </c>
      <c r="D60" s="625" t="s">
        <v>715</v>
      </c>
      <c r="E60" s="625">
        <v>0</v>
      </c>
    </row>
    <row r="61" spans="1:5" x14ac:dyDescent="0.25">
      <c r="A61" s="635" t="s">
        <v>759</v>
      </c>
      <c r="B61" s="625" t="s">
        <v>715</v>
      </c>
      <c r="C61" s="625">
        <v>0</v>
      </c>
      <c r="D61" s="625" t="s">
        <v>715</v>
      </c>
      <c r="E61" s="625">
        <v>0</v>
      </c>
    </row>
    <row r="62" spans="1:5" x14ac:dyDescent="0.25">
      <c r="A62" s="635" t="s">
        <v>760</v>
      </c>
      <c r="B62" s="625" t="s">
        <v>715</v>
      </c>
      <c r="C62" s="625">
        <v>0</v>
      </c>
      <c r="D62" s="625" t="s">
        <v>715</v>
      </c>
      <c r="E62" s="625">
        <v>0</v>
      </c>
    </row>
    <row r="63" spans="1:5" x14ac:dyDescent="0.25">
      <c r="A63" s="635" t="s">
        <v>761</v>
      </c>
      <c r="B63" s="625" t="s">
        <v>715</v>
      </c>
      <c r="C63" s="625">
        <v>0</v>
      </c>
      <c r="D63" s="625" t="s">
        <v>715</v>
      </c>
      <c r="E63" s="625">
        <v>0</v>
      </c>
    </row>
    <row r="64" spans="1:5" x14ac:dyDescent="0.25">
      <c r="A64" s="635" t="s">
        <v>762</v>
      </c>
      <c r="B64" s="625" t="s">
        <v>715</v>
      </c>
      <c r="C64" s="625">
        <v>0</v>
      </c>
      <c r="D64" s="625" t="s">
        <v>715</v>
      </c>
      <c r="E64" s="625">
        <v>0</v>
      </c>
    </row>
    <row r="65" spans="1:5" x14ac:dyDescent="0.25">
      <c r="A65" s="635" t="s">
        <v>763</v>
      </c>
      <c r="B65" s="625" t="s">
        <v>715</v>
      </c>
      <c r="C65" s="625">
        <v>0</v>
      </c>
      <c r="D65" s="625" t="s">
        <v>715</v>
      </c>
      <c r="E65" s="625">
        <v>0</v>
      </c>
    </row>
    <row r="66" spans="1:5" x14ac:dyDescent="0.25">
      <c r="A66" s="635" t="s">
        <v>764</v>
      </c>
      <c r="B66" s="625" t="s">
        <v>715</v>
      </c>
      <c r="C66" s="625">
        <v>0</v>
      </c>
      <c r="D66" s="625" t="s">
        <v>715</v>
      </c>
      <c r="E66" s="625">
        <v>0</v>
      </c>
    </row>
    <row r="67" spans="1:5" x14ac:dyDescent="0.25">
      <c r="A67" s="635" t="s">
        <v>765</v>
      </c>
      <c r="B67" s="625" t="s">
        <v>715</v>
      </c>
      <c r="C67" s="625">
        <v>0</v>
      </c>
      <c r="D67" s="625" t="s">
        <v>715</v>
      </c>
      <c r="E67" s="625">
        <v>0</v>
      </c>
    </row>
    <row r="68" spans="1:5" x14ac:dyDescent="0.25">
      <c r="A68" s="635" t="s">
        <v>766</v>
      </c>
      <c r="B68" s="625">
        <v>1</v>
      </c>
      <c r="C68" s="625">
        <v>1</v>
      </c>
      <c r="D68" s="625" t="s">
        <v>715</v>
      </c>
      <c r="E68" s="625">
        <v>1</v>
      </c>
    </row>
    <row r="69" spans="1:5" x14ac:dyDescent="0.25">
      <c r="A69" s="635" t="s">
        <v>767</v>
      </c>
      <c r="B69" s="625" t="s">
        <v>715</v>
      </c>
      <c r="C69" s="625">
        <v>0</v>
      </c>
      <c r="D69" s="625" t="s">
        <v>715</v>
      </c>
      <c r="E69" s="625">
        <v>0</v>
      </c>
    </row>
    <row r="70" spans="1:5" x14ac:dyDescent="0.25">
      <c r="A70" s="635" t="s">
        <v>768</v>
      </c>
      <c r="B70" s="625" t="s">
        <v>715</v>
      </c>
      <c r="C70" s="625">
        <v>0</v>
      </c>
      <c r="D70" s="625" t="s">
        <v>715</v>
      </c>
      <c r="E70" s="625">
        <v>0</v>
      </c>
    </row>
    <row r="71" spans="1:5" x14ac:dyDescent="0.25">
      <c r="A71" s="635" t="s">
        <v>769</v>
      </c>
      <c r="B71" s="625" t="s">
        <v>715</v>
      </c>
      <c r="C71" s="625">
        <v>0</v>
      </c>
      <c r="D71" s="625" t="s">
        <v>715</v>
      </c>
      <c r="E71" s="625">
        <v>0</v>
      </c>
    </row>
    <row r="72" spans="1:5" x14ac:dyDescent="0.25">
      <c r="A72" s="635" t="s">
        <v>770</v>
      </c>
      <c r="B72" s="625" t="s">
        <v>715</v>
      </c>
      <c r="C72" s="625">
        <v>0</v>
      </c>
      <c r="D72" s="625" t="s">
        <v>715</v>
      </c>
      <c r="E72" s="625">
        <v>0</v>
      </c>
    </row>
    <row r="73" spans="1:5" x14ac:dyDescent="0.25">
      <c r="A73" s="635" t="s">
        <v>771</v>
      </c>
      <c r="B73" s="625" t="s">
        <v>715</v>
      </c>
      <c r="C73" s="625">
        <v>0</v>
      </c>
      <c r="D73" s="625" t="s">
        <v>715</v>
      </c>
      <c r="E73" s="625">
        <v>0</v>
      </c>
    </row>
    <row r="74" spans="1:5" x14ac:dyDescent="0.25">
      <c r="A74" s="635" t="s">
        <v>772</v>
      </c>
      <c r="B74" s="625">
        <v>1</v>
      </c>
      <c r="C74" s="625">
        <v>1</v>
      </c>
      <c r="D74" s="625" t="s">
        <v>715</v>
      </c>
      <c r="E74" s="625">
        <v>1</v>
      </c>
    </row>
    <row r="75" spans="1:5" x14ac:dyDescent="0.25">
      <c r="A75" s="635" t="s">
        <v>773</v>
      </c>
      <c r="B75" s="625" t="s">
        <v>715</v>
      </c>
      <c r="C75" s="625">
        <v>0</v>
      </c>
      <c r="D75" s="625" t="s">
        <v>715</v>
      </c>
      <c r="E75" s="625">
        <v>0</v>
      </c>
    </row>
    <row r="76" spans="1:5" x14ac:dyDescent="0.25">
      <c r="A76" s="635" t="s">
        <v>774</v>
      </c>
      <c r="B76" s="625" t="s">
        <v>715</v>
      </c>
      <c r="C76" s="625">
        <v>0</v>
      </c>
      <c r="D76" s="625" t="s">
        <v>715</v>
      </c>
      <c r="E76" s="625">
        <v>0</v>
      </c>
    </row>
    <row r="77" spans="1:5" x14ac:dyDescent="0.25">
      <c r="A77" s="635" t="s">
        <v>775</v>
      </c>
      <c r="B77" s="625" t="s">
        <v>715</v>
      </c>
      <c r="C77" s="625">
        <v>0</v>
      </c>
      <c r="D77" s="625" t="s">
        <v>715</v>
      </c>
      <c r="E77" s="625">
        <v>0</v>
      </c>
    </row>
    <row r="78" spans="1:5" x14ac:dyDescent="0.25">
      <c r="A78" s="635" t="s">
        <v>776</v>
      </c>
      <c r="B78" s="625" t="s">
        <v>715</v>
      </c>
      <c r="C78" s="625">
        <v>0</v>
      </c>
      <c r="D78" s="625" t="s">
        <v>715</v>
      </c>
      <c r="E78" s="625">
        <v>0</v>
      </c>
    </row>
    <row r="79" spans="1:5" x14ac:dyDescent="0.25">
      <c r="A79" s="635" t="s">
        <v>777</v>
      </c>
      <c r="B79" s="625" t="s">
        <v>715</v>
      </c>
      <c r="C79" s="625">
        <v>0</v>
      </c>
      <c r="D79" s="625" t="s">
        <v>715</v>
      </c>
      <c r="E79" s="625">
        <v>0</v>
      </c>
    </row>
    <row r="80" spans="1:5" x14ac:dyDescent="0.25">
      <c r="A80" s="635" t="s">
        <v>778</v>
      </c>
      <c r="B80" s="625" t="s">
        <v>715</v>
      </c>
      <c r="C80" s="625">
        <v>0</v>
      </c>
      <c r="D80" s="625" t="s">
        <v>715</v>
      </c>
      <c r="E80" s="625">
        <v>0</v>
      </c>
    </row>
    <row r="81" spans="1:5" x14ac:dyDescent="0.25">
      <c r="A81" s="635" t="s">
        <v>779</v>
      </c>
      <c r="B81" s="625" t="s">
        <v>715</v>
      </c>
      <c r="C81" s="625">
        <v>0</v>
      </c>
      <c r="D81" s="625" t="s">
        <v>715</v>
      </c>
      <c r="E81" s="625">
        <v>0</v>
      </c>
    </row>
    <row r="82" spans="1:5" x14ac:dyDescent="0.25">
      <c r="A82" s="635" t="s">
        <v>780</v>
      </c>
      <c r="B82" s="625" t="s">
        <v>715</v>
      </c>
      <c r="C82" s="625">
        <v>0</v>
      </c>
      <c r="D82" s="625" t="s">
        <v>715</v>
      </c>
      <c r="E82" s="625">
        <v>0</v>
      </c>
    </row>
    <row r="83" spans="1:5" x14ac:dyDescent="0.25">
      <c r="A83" s="635" t="s">
        <v>781</v>
      </c>
      <c r="B83" s="625" t="s">
        <v>715</v>
      </c>
      <c r="C83" s="625">
        <v>0</v>
      </c>
      <c r="D83" s="625" t="s">
        <v>715</v>
      </c>
      <c r="E83" s="625">
        <v>0</v>
      </c>
    </row>
    <row r="84" spans="1:5" x14ac:dyDescent="0.25">
      <c r="A84" s="635" t="s">
        <v>782</v>
      </c>
      <c r="B84" s="625" t="s">
        <v>715</v>
      </c>
      <c r="C84" s="625">
        <v>0</v>
      </c>
      <c r="D84" s="625" t="s">
        <v>715</v>
      </c>
      <c r="E84" s="625">
        <v>0</v>
      </c>
    </row>
    <row r="85" spans="1:5" x14ac:dyDescent="0.25">
      <c r="A85" s="635" t="s">
        <v>783</v>
      </c>
      <c r="B85" s="625" t="s">
        <v>715</v>
      </c>
      <c r="C85" s="625">
        <v>0</v>
      </c>
      <c r="D85" s="625" t="s">
        <v>715</v>
      </c>
      <c r="E85" s="625">
        <v>0</v>
      </c>
    </row>
    <row r="86" spans="1:5" x14ac:dyDescent="0.25">
      <c r="A86" s="635" t="s">
        <v>784</v>
      </c>
      <c r="B86" s="625" t="s">
        <v>715</v>
      </c>
      <c r="C86" s="625">
        <v>0</v>
      </c>
      <c r="D86" s="625" t="s">
        <v>715</v>
      </c>
      <c r="E86" s="625">
        <v>0</v>
      </c>
    </row>
    <row r="87" spans="1:5" x14ac:dyDescent="0.25">
      <c r="A87" s="635" t="s">
        <v>785</v>
      </c>
      <c r="B87" s="625" t="s">
        <v>715</v>
      </c>
      <c r="C87" s="625">
        <v>0</v>
      </c>
      <c r="D87" s="625" t="s">
        <v>715</v>
      </c>
      <c r="E87" s="625">
        <v>0</v>
      </c>
    </row>
    <row r="88" spans="1:5" x14ac:dyDescent="0.25">
      <c r="A88" s="635" t="s">
        <v>786</v>
      </c>
      <c r="B88" s="625" t="s">
        <v>715</v>
      </c>
      <c r="C88" s="625">
        <v>0</v>
      </c>
      <c r="D88" s="625" t="s">
        <v>715</v>
      </c>
      <c r="E88" s="625">
        <v>0</v>
      </c>
    </row>
    <row r="89" spans="1:5" x14ac:dyDescent="0.25">
      <c r="A89" s="635" t="s">
        <v>787</v>
      </c>
      <c r="B89" s="625" t="s">
        <v>715</v>
      </c>
      <c r="C89" s="625">
        <v>0</v>
      </c>
      <c r="D89" s="625" t="s">
        <v>715</v>
      </c>
      <c r="E89" s="625">
        <v>0</v>
      </c>
    </row>
    <row r="90" spans="1:5" x14ac:dyDescent="0.25">
      <c r="A90" s="635" t="s">
        <v>788</v>
      </c>
      <c r="B90" s="625" t="s">
        <v>715</v>
      </c>
      <c r="C90" s="625">
        <v>0</v>
      </c>
      <c r="D90" s="625" t="s">
        <v>715</v>
      </c>
      <c r="E90" s="625">
        <v>0</v>
      </c>
    </row>
    <row r="91" spans="1:5" x14ac:dyDescent="0.25">
      <c r="A91" s="635" t="s">
        <v>789</v>
      </c>
      <c r="B91" s="625" t="s">
        <v>715</v>
      </c>
      <c r="C91" s="625">
        <v>0</v>
      </c>
      <c r="D91" s="625" t="s">
        <v>715</v>
      </c>
      <c r="E91" s="625">
        <v>0</v>
      </c>
    </row>
    <row r="92" spans="1:5" x14ac:dyDescent="0.25">
      <c r="A92" s="635" t="s">
        <v>790</v>
      </c>
      <c r="B92" s="625" t="s">
        <v>715</v>
      </c>
      <c r="C92" s="625">
        <v>0</v>
      </c>
      <c r="D92" s="625" t="s">
        <v>715</v>
      </c>
      <c r="E92" s="625">
        <v>0</v>
      </c>
    </row>
    <row r="93" spans="1:5" x14ac:dyDescent="0.25">
      <c r="A93" s="635" t="s">
        <v>791</v>
      </c>
      <c r="B93" s="625" t="s">
        <v>715</v>
      </c>
      <c r="C93" s="625">
        <v>0</v>
      </c>
      <c r="D93" s="625" t="s">
        <v>715</v>
      </c>
      <c r="E93" s="625">
        <v>0</v>
      </c>
    </row>
    <row r="94" spans="1:5" x14ac:dyDescent="0.25">
      <c r="A94" s="635" t="s">
        <v>792</v>
      </c>
      <c r="B94" s="625" t="s">
        <v>715</v>
      </c>
      <c r="C94" s="625">
        <v>0</v>
      </c>
      <c r="D94" s="625" t="s">
        <v>715</v>
      </c>
      <c r="E94" s="625">
        <v>0</v>
      </c>
    </row>
    <row r="95" spans="1:5" x14ac:dyDescent="0.25">
      <c r="A95" s="635" t="s">
        <v>793</v>
      </c>
      <c r="B95" s="625" t="s">
        <v>715</v>
      </c>
      <c r="C95" s="625">
        <v>0</v>
      </c>
      <c r="D95" s="625" t="s">
        <v>715</v>
      </c>
      <c r="E95" s="625">
        <v>0</v>
      </c>
    </row>
    <row r="96" spans="1:5" x14ac:dyDescent="0.25">
      <c r="A96" s="635" t="s">
        <v>794</v>
      </c>
      <c r="B96" s="625" t="s">
        <v>715</v>
      </c>
      <c r="C96" s="625">
        <v>0</v>
      </c>
      <c r="D96" s="625" t="s">
        <v>715</v>
      </c>
      <c r="E96" s="625">
        <v>0</v>
      </c>
    </row>
    <row r="97" spans="1:5" x14ac:dyDescent="0.25">
      <c r="A97" s="635" t="s">
        <v>795</v>
      </c>
      <c r="B97" s="625" t="s">
        <v>715</v>
      </c>
      <c r="C97" s="625">
        <v>0</v>
      </c>
      <c r="D97" s="625" t="s">
        <v>715</v>
      </c>
      <c r="E97" s="625">
        <v>0</v>
      </c>
    </row>
    <row r="98" spans="1:5" x14ac:dyDescent="0.25">
      <c r="A98" s="635" t="s">
        <v>796</v>
      </c>
      <c r="B98" s="625" t="s">
        <v>715</v>
      </c>
      <c r="C98" s="625">
        <v>0</v>
      </c>
      <c r="D98" s="625" t="s">
        <v>715</v>
      </c>
      <c r="E98" s="625">
        <v>0</v>
      </c>
    </row>
    <row r="99" spans="1:5" x14ac:dyDescent="0.25">
      <c r="A99" s="635" t="s">
        <v>797</v>
      </c>
      <c r="B99" s="625" t="s">
        <v>715</v>
      </c>
      <c r="C99" s="625">
        <v>0</v>
      </c>
      <c r="D99" s="625" t="s">
        <v>715</v>
      </c>
      <c r="E99" s="625">
        <v>0</v>
      </c>
    </row>
    <row r="100" spans="1:5" x14ac:dyDescent="0.25">
      <c r="A100" s="635" t="s">
        <v>798</v>
      </c>
      <c r="B100" s="625">
        <v>1</v>
      </c>
      <c r="C100" s="625">
        <v>1</v>
      </c>
      <c r="D100" s="625" t="s">
        <v>715</v>
      </c>
      <c r="E100" s="625">
        <v>1</v>
      </c>
    </row>
    <row r="101" spans="1:5" x14ac:dyDescent="0.25">
      <c r="A101" s="635" t="s">
        <v>799</v>
      </c>
      <c r="B101" s="625" t="s">
        <v>715</v>
      </c>
      <c r="C101" s="625">
        <v>0</v>
      </c>
      <c r="D101" s="625" t="s">
        <v>715</v>
      </c>
      <c r="E101" s="625">
        <v>0</v>
      </c>
    </row>
    <row r="102" spans="1:5" x14ac:dyDescent="0.25">
      <c r="A102" s="635" t="s">
        <v>800</v>
      </c>
      <c r="B102" s="625" t="s">
        <v>715</v>
      </c>
      <c r="C102" s="625">
        <v>0</v>
      </c>
      <c r="D102" s="625" t="s">
        <v>715</v>
      </c>
      <c r="E102" s="625">
        <v>0</v>
      </c>
    </row>
    <row r="103" spans="1:5" x14ac:dyDescent="0.25">
      <c r="A103" s="635" t="s">
        <v>801</v>
      </c>
      <c r="B103" s="625" t="s">
        <v>715</v>
      </c>
      <c r="C103" s="625">
        <v>0</v>
      </c>
      <c r="D103" s="625" t="s">
        <v>715</v>
      </c>
      <c r="E103" s="625">
        <v>0</v>
      </c>
    </row>
    <row r="104" spans="1:5" x14ac:dyDescent="0.25">
      <c r="A104" s="635" t="s">
        <v>802</v>
      </c>
      <c r="B104" s="625" t="s">
        <v>715</v>
      </c>
      <c r="C104" s="625">
        <v>0</v>
      </c>
      <c r="D104" s="625" t="s">
        <v>715</v>
      </c>
      <c r="E104" s="625">
        <v>0</v>
      </c>
    </row>
    <row r="105" spans="1:5" x14ac:dyDescent="0.25">
      <c r="A105" s="635" t="s">
        <v>803</v>
      </c>
      <c r="B105" s="625" t="s">
        <v>715</v>
      </c>
      <c r="C105" s="625">
        <v>0</v>
      </c>
      <c r="D105" s="625" t="s">
        <v>715</v>
      </c>
      <c r="E105" s="625">
        <v>0</v>
      </c>
    </row>
    <row r="106" spans="1:5" x14ac:dyDescent="0.25">
      <c r="A106" s="635" t="s">
        <v>804</v>
      </c>
      <c r="B106" s="625" t="s">
        <v>715</v>
      </c>
      <c r="C106" s="625">
        <v>0</v>
      </c>
      <c r="D106" s="625" t="s">
        <v>715</v>
      </c>
      <c r="E106" s="625">
        <v>0</v>
      </c>
    </row>
    <row r="107" spans="1:5" x14ac:dyDescent="0.25">
      <c r="A107" s="635" t="s">
        <v>805</v>
      </c>
      <c r="B107" s="625">
        <v>1</v>
      </c>
      <c r="C107" s="625">
        <v>1</v>
      </c>
      <c r="D107" s="625" t="s">
        <v>715</v>
      </c>
      <c r="E107" s="625">
        <v>1</v>
      </c>
    </row>
    <row r="108" spans="1:5" x14ac:dyDescent="0.25">
      <c r="A108" s="635" t="s">
        <v>806</v>
      </c>
      <c r="B108" s="625" t="s">
        <v>715</v>
      </c>
      <c r="C108" s="625">
        <v>0</v>
      </c>
      <c r="D108" s="625" t="s">
        <v>715</v>
      </c>
      <c r="E108" s="625">
        <v>0</v>
      </c>
    </row>
    <row r="109" spans="1:5" x14ac:dyDescent="0.25">
      <c r="A109" s="635" t="s">
        <v>807</v>
      </c>
      <c r="B109" s="625">
        <v>1</v>
      </c>
      <c r="C109" s="625">
        <v>1</v>
      </c>
      <c r="D109" s="625" t="s">
        <v>715</v>
      </c>
      <c r="E109" s="625">
        <v>1</v>
      </c>
    </row>
    <row r="110" spans="1:5" x14ac:dyDescent="0.25">
      <c r="A110" s="635" t="s">
        <v>808</v>
      </c>
      <c r="B110" s="625" t="s">
        <v>715</v>
      </c>
      <c r="C110" s="625">
        <v>0</v>
      </c>
      <c r="D110" s="625" t="s">
        <v>715</v>
      </c>
      <c r="E110" s="625">
        <v>0</v>
      </c>
    </row>
    <row r="111" spans="1:5" x14ac:dyDescent="0.25">
      <c r="A111" s="635" t="s">
        <v>809</v>
      </c>
      <c r="B111" s="625" t="s">
        <v>715</v>
      </c>
      <c r="C111" s="625">
        <v>0</v>
      </c>
      <c r="D111" s="625" t="s">
        <v>715</v>
      </c>
      <c r="E111" s="625">
        <v>0</v>
      </c>
    </row>
    <row r="112" spans="1:5" x14ac:dyDescent="0.25">
      <c r="A112" s="635" t="s">
        <v>810</v>
      </c>
      <c r="B112" s="625" t="s">
        <v>715</v>
      </c>
      <c r="C112" s="625">
        <v>0</v>
      </c>
      <c r="D112" s="625" t="s">
        <v>715</v>
      </c>
      <c r="E112" s="625">
        <v>0</v>
      </c>
    </row>
    <row r="113" spans="1:5" x14ac:dyDescent="0.25">
      <c r="A113" s="635" t="s">
        <v>811</v>
      </c>
      <c r="B113" s="625" t="s">
        <v>715</v>
      </c>
      <c r="C113" s="625">
        <v>0</v>
      </c>
      <c r="D113" s="625" t="s">
        <v>715</v>
      </c>
      <c r="E113" s="625">
        <v>0</v>
      </c>
    </row>
    <row r="114" spans="1:5" x14ac:dyDescent="0.25">
      <c r="A114" s="635" t="s">
        <v>812</v>
      </c>
      <c r="B114" s="625" t="s">
        <v>715</v>
      </c>
      <c r="C114" s="625">
        <v>0</v>
      </c>
      <c r="D114" s="625" t="s">
        <v>715</v>
      </c>
      <c r="E114" s="625">
        <v>0</v>
      </c>
    </row>
    <row r="115" spans="1:5" x14ac:dyDescent="0.25">
      <c r="A115" s="635" t="s">
        <v>813</v>
      </c>
      <c r="B115" s="625" t="s">
        <v>715</v>
      </c>
      <c r="C115" s="625">
        <v>0</v>
      </c>
      <c r="D115" s="625" t="s">
        <v>715</v>
      </c>
      <c r="E115" s="625">
        <v>0</v>
      </c>
    </row>
    <row r="116" spans="1:5" x14ac:dyDescent="0.25">
      <c r="A116" s="635" t="s">
        <v>814</v>
      </c>
      <c r="B116" s="625" t="s">
        <v>715</v>
      </c>
      <c r="C116" s="625">
        <v>0</v>
      </c>
      <c r="D116" s="625" t="s">
        <v>715</v>
      </c>
      <c r="E116" s="625">
        <v>0</v>
      </c>
    </row>
    <row r="117" spans="1:5" x14ac:dyDescent="0.25">
      <c r="A117" s="635" t="s">
        <v>815</v>
      </c>
      <c r="B117" s="625" t="s">
        <v>715</v>
      </c>
      <c r="C117" s="625">
        <v>0</v>
      </c>
      <c r="D117" s="625" t="s">
        <v>715</v>
      </c>
      <c r="E117" s="625">
        <v>0</v>
      </c>
    </row>
    <row r="118" spans="1:5" x14ac:dyDescent="0.25">
      <c r="A118" s="635" t="s">
        <v>816</v>
      </c>
      <c r="B118" s="625">
        <v>1</v>
      </c>
      <c r="C118" s="625">
        <v>1</v>
      </c>
      <c r="D118" s="625" t="s">
        <v>715</v>
      </c>
      <c r="E118" s="625">
        <v>1</v>
      </c>
    </row>
    <row r="119" spans="1:5" x14ac:dyDescent="0.25">
      <c r="A119" s="635" t="s">
        <v>817</v>
      </c>
      <c r="B119" s="625" t="s">
        <v>715</v>
      </c>
      <c r="C119" s="625">
        <v>0</v>
      </c>
      <c r="D119" s="625" t="s">
        <v>715</v>
      </c>
      <c r="E119" s="625">
        <v>0</v>
      </c>
    </row>
    <row r="120" spans="1:5" x14ac:dyDescent="0.25">
      <c r="A120" s="635" t="s">
        <v>818</v>
      </c>
      <c r="B120" s="625" t="s">
        <v>715</v>
      </c>
      <c r="C120" s="625">
        <v>0</v>
      </c>
      <c r="D120" s="625" t="s">
        <v>715</v>
      </c>
      <c r="E120" s="625">
        <v>0</v>
      </c>
    </row>
    <row r="121" spans="1:5" x14ac:dyDescent="0.25">
      <c r="A121" s="635" t="s">
        <v>819</v>
      </c>
      <c r="B121" s="625" t="s">
        <v>715</v>
      </c>
      <c r="C121" s="625">
        <v>0</v>
      </c>
      <c r="D121" s="625" t="s">
        <v>715</v>
      </c>
      <c r="E121" s="625">
        <v>0</v>
      </c>
    </row>
    <row r="122" spans="1:5" x14ac:dyDescent="0.25">
      <c r="A122" s="635" t="s">
        <v>820</v>
      </c>
      <c r="B122" s="625" t="s">
        <v>715</v>
      </c>
      <c r="C122" s="625">
        <v>0</v>
      </c>
      <c r="D122" s="625" t="s">
        <v>715</v>
      </c>
      <c r="E122" s="625">
        <v>0</v>
      </c>
    </row>
    <row r="123" spans="1:5" x14ac:dyDescent="0.25">
      <c r="A123" s="635" t="s">
        <v>821</v>
      </c>
      <c r="B123" s="625" t="s">
        <v>715</v>
      </c>
      <c r="C123" s="625">
        <v>0</v>
      </c>
      <c r="D123" s="625" t="s">
        <v>715</v>
      </c>
      <c r="E123" s="625">
        <v>0</v>
      </c>
    </row>
    <row r="124" spans="1:5" x14ac:dyDescent="0.25">
      <c r="A124" s="635" t="s">
        <v>822</v>
      </c>
      <c r="B124" s="625" t="s">
        <v>715</v>
      </c>
      <c r="C124" s="625">
        <v>0</v>
      </c>
      <c r="D124" s="625" t="s">
        <v>715</v>
      </c>
      <c r="E124" s="625">
        <v>0</v>
      </c>
    </row>
    <row r="125" spans="1:5" x14ac:dyDescent="0.25">
      <c r="A125" s="635" t="s">
        <v>823</v>
      </c>
      <c r="B125" s="625" t="s">
        <v>715</v>
      </c>
      <c r="C125" s="625">
        <v>0</v>
      </c>
      <c r="D125" s="625" t="s">
        <v>715</v>
      </c>
      <c r="E125" s="625">
        <v>0</v>
      </c>
    </row>
    <row r="126" spans="1:5" x14ac:dyDescent="0.25">
      <c r="A126" s="635" t="s">
        <v>824</v>
      </c>
      <c r="B126" s="625" t="s">
        <v>715</v>
      </c>
      <c r="C126" s="625">
        <v>0</v>
      </c>
      <c r="D126" s="625" t="s">
        <v>715</v>
      </c>
      <c r="E126" s="625">
        <v>0</v>
      </c>
    </row>
    <row r="127" spans="1:5" x14ac:dyDescent="0.25">
      <c r="A127" s="635" t="s">
        <v>825</v>
      </c>
      <c r="B127" s="625" t="s">
        <v>715</v>
      </c>
      <c r="C127" s="625">
        <v>0</v>
      </c>
      <c r="D127" s="625" t="s">
        <v>715</v>
      </c>
      <c r="E127" s="625">
        <v>0</v>
      </c>
    </row>
    <row r="128" spans="1:5" x14ac:dyDescent="0.25">
      <c r="A128" s="635" t="s">
        <v>826</v>
      </c>
      <c r="B128" s="625" t="s">
        <v>715</v>
      </c>
      <c r="C128" s="625">
        <v>0</v>
      </c>
      <c r="D128" s="625" t="s">
        <v>715</v>
      </c>
      <c r="E128" s="625">
        <v>0</v>
      </c>
    </row>
    <row r="129" spans="1:5" x14ac:dyDescent="0.25">
      <c r="A129" s="635" t="s">
        <v>827</v>
      </c>
      <c r="B129" s="625" t="s">
        <v>715</v>
      </c>
      <c r="C129" s="625">
        <v>0</v>
      </c>
      <c r="D129" s="625" t="s">
        <v>715</v>
      </c>
      <c r="E129" s="625">
        <v>0</v>
      </c>
    </row>
    <row r="130" spans="1:5" x14ac:dyDescent="0.25">
      <c r="A130" s="635" t="s">
        <v>828</v>
      </c>
      <c r="B130" s="625" t="s">
        <v>715</v>
      </c>
      <c r="C130" s="625">
        <v>0</v>
      </c>
      <c r="D130" s="625" t="s">
        <v>715</v>
      </c>
      <c r="E130" s="625">
        <v>0</v>
      </c>
    </row>
    <row r="131" spans="1:5" x14ac:dyDescent="0.25">
      <c r="A131" s="635" t="s">
        <v>829</v>
      </c>
      <c r="B131" s="625" t="s">
        <v>715</v>
      </c>
      <c r="C131" s="625">
        <v>0</v>
      </c>
      <c r="D131" s="625" t="s">
        <v>715</v>
      </c>
      <c r="E131" s="625">
        <v>0</v>
      </c>
    </row>
    <row r="132" spans="1:5" x14ac:dyDescent="0.25">
      <c r="A132" s="635" t="s">
        <v>830</v>
      </c>
      <c r="B132" s="625" t="s">
        <v>715</v>
      </c>
      <c r="C132" s="625">
        <v>0</v>
      </c>
      <c r="D132" s="625" t="s">
        <v>715</v>
      </c>
      <c r="E132" s="625">
        <v>0</v>
      </c>
    </row>
    <row r="133" spans="1:5" x14ac:dyDescent="0.25">
      <c r="A133" s="635" t="s">
        <v>831</v>
      </c>
      <c r="B133" s="625" t="s">
        <v>715</v>
      </c>
      <c r="C133" s="625">
        <v>0</v>
      </c>
      <c r="D133" s="625" t="s">
        <v>715</v>
      </c>
      <c r="E133" s="625">
        <v>0</v>
      </c>
    </row>
    <row r="134" spans="1:5" x14ac:dyDescent="0.25">
      <c r="A134" s="635" t="s">
        <v>832</v>
      </c>
      <c r="B134" s="625" t="s">
        <v>715</v>
      </c>
      <c r="C134" s="625">
        <v>0</v>
      </c>
      <c r="D134" s="625" t="s">
        <v>715</v>
      </c>
      <c r="E134" s="625">
        <v>0</v>
      </c>
    </row>
    <row r="135" spans="1:5" x14ac:dyDescent="0.25">
      <c r="A135" s="635" t="s">
        <v>833</v>
      </c>
      <c r="B135" s="625" t="s">
        <v>715</v>
      </c>
      <c r="C135" s="625">
        <v>0</v>
      </c>
      <c r="D135" s="625" t="s">
        <v>715</v>
      </c>
      <c r="E135" s="625">
        <v>0</v>
      </c>
    </row>
    <row r="136" spans="1:5" x14ac:dyDescent="0.25">
      <c r="A136" s="635" t="s">
        <v>834</v>
      </c>
      <c r="B136" s="625" t="s">
        <v>715</v>
      </c>
      <c r="C136" s="625">
        <v>0</v>
      </c>
      <c r="D136" s="625" t="s">
        <v>715</v>
      </c>
      <c r="E136" s="625">
        <v>0</v>
      </c>
    </row>
    <row r="137" spans="1:5" x14ac:dyDescent="0.25">
      <c r="A137" s="635" t="s">
        <v>835</v>
      </c>
      <c r="B137" s="625" t="s">
        <v>715</v>
      </c>
      <c r="C137" s="625">
        <v>0</v>
      </c>
      <c r="D137" s="625" t="s">
        <v>715</v>
      </c>
      <c r="E137" s="625">
        <v>0</v>
      </c>
    </row>
    <row r="138" spans="1:5" x14ac:dyDescent="0.25">
      <c r="A138" s="633" t="s">
        <v>96</v>
      </c>
      <c r="B138" s="634">
        <v>5</v>
      </c>
      <c r="C138" s="634">
        <v>5</v>
      </c>
      <c r="D138" s="634">
        <v>0</v>
      </c>
      <c r="E138" s="634">
        <v>5</v>
      </c>
    </row>
    <row r="139" spans="1:5" x14ac:dyDescent="0.25">
      <c r="A139" s="635" t="s">
        <v>836</v>
      </c>
      <c r="B139" s="625">
        <v>1</v>
      </c>
      <c r="C139" s="625">
        <v>1</v>
      </c>
      <c r="D139" s="625" t="s">
        <v>715</v>
      </c>
      <c r="E139" s="625">
        <v>1</v>
      </c>
    </row>
    <row r="140" spans="1:5" x14ac:dyDescent="0.25">
      <c r="A140" s="635" t="s">
        <v>837</v>
      </c>
      <c r="B140" s="625" t="s">
        <v>715</v>
      </c>
      <c r="C140" s="625">
        <v>0</v>
      </c>
      <c r="D140" s="625" t="s">
        <v>715</v>
      </c>
      <c r="E140" s="625">
        <v>0</v>
      </c>
    </row>
    <row r="141" spans="1:5" x14ac:dyDescent="0.25">
      <c r="A141" s="635" t="s">
        <v>838</v>
      </c>
      <c r="B141" s="625" t="s">
        <v>715</v>
      </c>
      <c r="C141" s="625">
        <v>0</v>
      </c>
      <c r="D141" s="625" t="s">
        <v>715</v>
      </c>
      <c r="E141" s="625">
        <v>0</v>
      </c>
    </row>
    <row r="142" spans="1:5" x14ac:dyDescent="0.25">
      <c r="A142" s="635" t="s">
        <v>839</v>
      </c>
      <c r="B142" s="625" t="s">
        <v>715</v>
      </c>
      <c r="C142" s="625">
        <v>0</v>
      </c>
      <c r="D142" s="625" t="s">
        <v>715</v>
      </c>
      <c r="E142" s="625">
        <v>0</v>
      </c>
    </row>
    <row r="143" spans="1:5" x14ac:dyDescent="0.25">
      <c r="A143" s="635" t="s">
        <v>840</v>
      </c>
      <c r="B143" s="625" t="s">
        <v>715</v>
      </c>
      <c r="C143" s="625">
        <v>0</v>
      </c>
      <c r="D143" s="625" t="s">
        <v>715</v>
      </c>
      <c r="E143" s="625">
        <v>0</v>
      </c>
    </row>
    <row r="144" spans="1:5" x14ac:dyDescent="0.25">
      <c r="A144" s="635" t="s">
        <v>841</v>
      </c>
      <c r="B144" s="625" t="s">
        <v>715</v>
      </c>
      <c r="C144" s="625">
        <v>0</v>
      </c>
      <c r="D144" s="625" t="s">
        <v>715</v>
      </c>
      <c r="E144" s="625">
        <v>0</v>
      </c>
    </row>
    <row r="145" spans="1:5" x14ac:dyDescent="0.25">
      <c r="A145" s="635" t="s">
        <v>842</v>
      </c>
      <c r="B145" s="625" t="s">
        <v>715</v>
      </c>
      <c r="C145" s="625">
        <v>0</v>
      </c>
      <c r="D145" s="625" t="s">
        <v>715</v>
      </c>
      <c r="E145" s="625">
        <v>0</v>
      </c>
    </row>
    <row r="146" spans="1:5" x14ac:dyDescent="0.25">
      <c r="A146" s="635" t="s">
        <v>843</v>
      </c>
      <c r="B146" s="625" t="s">
        <v>715</v>
      </c>
      <c r="C146" s="625">
        <v>0</v>
      </c>
      <c r="D146" s="625" t="s">
        <v>715</v>
      </c>
      <c r="E146" s="625">
        <v>0</v>
      </c>
    </row>
    <row r="147" spans="1:5" x14ac:dyDescent="0.25">
      <c r="A147" s="635" t="s">
        <v>844</v>
      </c>
      <c r="B147" s="625" t="s">
        <v>715</v>
      </c>
      <c r="C147" s="625">
        <v>0</v>
      </c>
      <c r="D147" s="625" t="s">
        <v>715</v>
      </c>
      <c r="E147" s="625">
        <v>0</v>
      </c>
    </row>
    <row r="148" spans="1:5" x14ac:dyDescent="0.25">
      <c r="A148" s="635" t="s">
        <v>845</v>
      </c>
      <c r="B148" s="625" t="s">
        <v>715</v>
      </c>
      <c r="C148" s="625">
        <v>0</v>
      </c>
      <c r="D148" s="625" t="s">
        <v>715</v>
      </c>
      <c r="E148" s="625">
        <v>0</v>
      </c>
    </row>
    <row r="149" spans="1:5" x14ac:dyDescent="0.25">
      <c r="A149" s="635" t="s">
        <v>846</v>
      </c>
      <c r="B149" s="625" t="s">
        <v>715</v>
      </c>
      <c r="C149" s="625">
        <v>0</v>
      </c>
      <c r="D149" s="625" t="s">
        <v>715</v>
      </c>
      <c r="E149" s="625">
        <v>0</v>
      </c>
    </row>
    <row r="150" spans="1:5" x14ac:dyDescent="0.25">
      <c r="A150" s="635" t="s">
        <v>847</v>
      </c>
      <c r="B150" s="625" t="s">
        <v>715</v>
      </c>
      <c r="C150" s="625">
        <v>0</v>
      </c>
      <c r="D150" s="625" t="s">
        <v>715</v>
      </c>
      <c r="E150" s="625">
        <v>0</v>
      </c>
    </row>
    <row r="151" spans="1:5" x14ac:dyDescent="0.25">
      <c r="A151" s="635" t="s">
        <v>848</v>
      </c>
      <c r="B151" s="625" t="s">
        <v>715</v>
      </c>
      <c r="C151" s="625">
        <v>0</v>
      </c>
      <c r="D151" s="625" t="s">
        <v>715</v>
      </c>
      <c r="E151" s="625">
        <v>0</v>
      </c>
    </row>
    <row r="152" spans="1:5" x14ac:dyDescent="0.25">
      <c r="A152" s="635" t="s">
        <v>849</v>
      </c>
      <c r="B152" s="625" t="s">
        <v>715</v>
      </c>
      <c r="C152" s="625">
        <v>0</v>
      </c>
      <c r="D152" s="625" t="s">
        <v>715</v>
      </c>
      <c r="E152" s="625">
        <v>0</v>
      </c>
    </row>
    <row r="153" spans="1:5" x14ac:dyDescent="0.25">
      <c r="A153" s="635" t="s">
        <v>850</v>
      </c>
      <c r="B153" s="625" t="s">
        <v>715</v>
      </c>
      <c r="C153" s="625">
        <v>0</v>
      </c>
      <c r="D153" s="625" t="s">
        <v>715</v>
      </c>
      <c r="E153" s="625">
        <v>0</v>
      </c>
    </row>
    <row r="154" spans="1:5" x14ac:dyDescent="0.25">
      <c r="A154" s="635" t="s">
        <v>851</v>
      </c>
      <c r="B154" s="625">
        <v>1</v>
      </c>
      <c r="C154" s="625">
        <v>1</v>
      </c>
      <c r="D154" s="625" t="s">
        <v>715</v>
      </c>
      <c r="E154" s="625">
        <v>1</v>
      </c>
    </row>
    <row r="155" spans="1:5" x14ac:dyDescent="0.25">
      <c r="A155" s="635" t="s">
        <v>852</v>
      </c>
      <c r="B155" s="625" t="s">
        <v>715</v>
      </c>
      <c r="C155" s="625">
        <v>0</v>
      </c>
      <c r="D155" s="625" t="s">
        <v>715</v>
      </c>
      <c r="E155" s="625">
        <v>0</v>
      </c>
    </row>
    <row r="156" spans="1:5" x14ac:dyDescent="0.25">
      <c r="A156" s="635" t="s">
        <v>853</v>
      </c>
      <c r="B156" s="625" t="s">
        <v>715</v>
      </c>
      <c r="C156" s="625">
        <v>0</v>
      </c>
      <c r="D156" s="625" t="s">
        <v>715</v>
      </c>
      <c r="E156" s="625">
        <v>0</v>
      </c>
    </row>
    <row r="157" spans="1:5" x14ac:dyDescent="0.25">
      <c r="A157" s="635" t="s">
        <v>854</v>
      </c>
      <c r="B157" s="625" t="s">
        <v>715</v>
      </c>
      <c r="C157" s="625">
        <v>0</v>
      </c>
      <c r="D157" s="625" t="s">
        <v>715</v>
      </c>
      <c r="E157" s="625">
        <v>0</v>
      </c>
    </row>
    <row r="158" spans="1:5" x14ac:dyDescent="0.25">
      <c r="A158" s="635" t="s">
        <v>855</v>
      </c>
      <c r="B158" s="625" t="s">
        <v>715</v>
      </c>
      <c r="C158" s="625">
        <v>0</v>
      </c>
      <c r="D158" s="625" t="s">
        <v>715</v>
      </c>
      <c r="E158" s="625">
        <v>0</v>
      </c>
    </row>
    <row r="159" spans="1:5" x14ac:dyDescent="0.25">
      <c r="A159" s="635" t="s">
        <v>856</v>
      </c>
      <c r="B159" s="625" t="s">
        <v>715</v>
      </c>
      <c r="C159" s="625">
        <v>0</v>
      </c>
      <c r="D159" s="625" t="s">
        <v>715</v>
      </c>
      <c r="E159" s="625">
        <v>0</v>
      </c>
    </row>
    <row r="160" spans="1:5" x14ac:dyDescent="0.25">
      <c r="A160" s="635" t="s">
        <v>857</v>
      </c>
      <c r="B160" s="625" t="s">
        <v>715</v>
      </c>
      <c r="C160" s="625">
        <v>0</v>
      </c>
      <c r="D160" s="625" t="s">
        <v>715</v>
      </c>
      <c r="E160" s="625">
        <v>0</v>
      </c>
    </row>
    <row r="161" spans="1:5" x14ac:dyDescent="0.25">
      <c r="A161" s="635" t="s">
        <v>858</v>
      </c>
      <c r="B161" s="625">
        <v>1</v>
      </c>
      <c r="C161" s="625">
        <v>1</v>
      </c>
      <c r="D161" s="625" t="s">
        <v>715</v>
      </c>
      <c r="E161" s="625">
        <v>1</v>
      </c>
    </row>
    <row r="162" spans="1:5" x14ac:dyDescent="0.25">
      <c r="A162" s="635" t="s">
        <v>859</v>
      </c>
      <c r="B162" s="625">
        <v>1</v>
      </c>
      <c r="C162" s="625">
        <v>1</v>
      </c>
      <c r="D162" s="625" t="s">
        <v>715</v>
      </c>
      <c r="E162" s="625">
        <v>1</v>
      </c>
    </row>
    <row r="163" spans="1:5" x14ac:dyDescent="0.25">
      <c r="A163" s="635" t="s">
        <v>860</v>
      </c>
      <c r="B163" s="625" t="s">
        <v>715</v>
      </c>
      <c r="C163" s="625">
        <v>0</v>
      </c>
      <c r="D163" s="625" t="s">
        <v>715</v>
      </c>
      <c r="E163" s="625">
        <v>0</v>
      </c>
    </row>
    <row r="164" spans="1:5" x14ac:dyDescent="0.25">
      <c r="A164" s="635" t="s">
        <v>861</v>
      </c>
      <c r="B164" s="625" t="s">
        <v>715</v>
      </c>
      <c r="C164" s="625">
        <v>0</v>
      </c>
      <c r="D164" s="625" t="s">
        <v>715</v>
      </c>
      <c r="E164" s="625">
        <v>0</v>
      </c>
    </row>
    <row r="165" spans="1:5" x14ac:dyDescent="0.25">
      <c r="A165" s="635" t="s">
        <v>862</v>
      </c>
      <c r="B165" s="625" t="s">
        <v>715</v>
      </c>
      <c r="C165" s="625">
        <v>0</v>
      </c>
      <c r="D165" s="625" t="s">
        <v>715</v>
      </c>
      <c r="E165" s="625">
        <v>0</v>
      </c>
    </row>
    <row r="166" spans="1:5" x14ac:dyDescent="0.25">
      <c r="A166" s="635" t="s">
        <v>863</v>
      </c>
      <c r="B166" s="625" t="s">
        <v>715</v>
      </c>
      <c r="C166" s="625">
        <v>0</v>
      </c>
      <c r="D166" s="625" t="s">
        <v>715</v>
      </c>
      <c r="E166" s="625">
        <v>0</v>
      </c>
    </row>
    <row r="167" spans="1:5" x14ac:dyDescent="0.25">
      <c r="A167" s="635" t="s">
        <v>864</v>
      </c>
      <c r="B167" s="625" t="s">
        <v>715</v>
      </c>
      <c r="C167" s="625">
        <v>0</v>
      </c>
      <c r="D167" s="625" t="s">
        <v>715</v>
      </c>
      <c r="E167" s="625">
        <v>0</v>
      </c>
    </row>
    <row r="168" spans="1:5" x14ac:dyDescent="0.25">
      <c r="A168" s="635" t="s">
        <v>865</v>
      </c>
      <c r="B168" s="625" t="s">
        <v>715</v>
      </c>
      <c r="C168" s="625">
        <v>0</v>
      </c>
      <c r="D168" s="625" t="s">
        <v>715</v>
      </c>
      <c r="E168" s="625">
        <v>0</v>
      </c>
    </row>
    <row r="169" spans="1:5" x14ac:dyDescent="0.25">
      <c r="A169" s="635" t="s">
        <v>866</v>
      </c>
      <c r="B169" s="625" t="s">
        <v>715</v>
      </c>
      <c r="C169" s="625">
        <v>0</v>
      </c>
      <c r="D169" s="625" t="s">
        <v>715</v>
      </c>
      <c r="E169" s="625">
        <v>0</v>
      </c>
    </row>
    <row r="170" spans="1:5" x14ac:dyDescent="0.25">
      <c r="A170" s="635" t="s">
        <v>867</v>
      </c>
      <c r="B170" s="625" t="s">
        <v>715</v>
      </c>
      <c r="C170" s="625">
        <v>0</v>
      </c>
      <c r="D170" s="625" t="s">
        <v>715</v>
      </c>
      <c r="E170" s="625">
        <v>0</v>
      </c>
    </row>
    <row r="171" spans="1:5" x14ac:dyDescent="0.25">
      <c r="A171" s="635" t="s">
        <v>868</v>
      </c>
      <c r="B171" s="625" t="s">
        <v>715</v>
      </c>
      <c r="C171" s="625">
        <v>0</v>
      </c>
      <c r="D171" s="625" t="s">
        <v>715</v>
      </c>
      <c r="E171" s="625">
        <v>0</v>
      </c>
    </row>
    <row r="172" spans="1:5" x14ac:dyDescent="0.25">
      <c r="A172" s="635" t="s">
        <v>869</v>
      </c>
      <c r="B172" s="625" t="s">
        <v>715</v>
      </c>
      <c r="C172" s="625">
        <v>0</v>
      </c>
      <c r="D172" s="625" t="s">
        <v>715</v>
      </c>
      <c r="E172" s="625">
        <v>0</v>
      </c>
    </row>
    <row r="173" spans="1:5" x14ac:dyDescent="0.25">
      <c r="A173" s="635" t="s">
        <v>870</v>
      </c>
      <c r="B173" s="625" t="s">
        <v>715</v>
      </c>
      <c r="C173" s="625">
        <v>0</v>
      </c>
      <c r="D173" s="625" t="s">
        <v>715</v>
      </c>
      <c r="E173" s="625">
        <v>0</v>
      </c>
    </row>
    <row r="174" spans="1:5" x14ac:dyDescent="0.25">
      <c r="A174" s="635" t="s">
        <v>871</v>
      </c>
      <c r="B174" s="625" t="s">
        <v>715</v>
      </c>
      <c r="C174" s="625">
        <v>0</v>
      </c>
      <c r="D174" s="625" t="s">
        <v>715</v>
      </c>
      <c r="E174" s="625">
        <v>0</v>
      </c>
    </row>
    <row r="175" spans="1:5" x14ac:dyDescent="0.25">
      <c r="A175" s="635" t="s">
        <v>872</v>
      </c>
      <c r="B175" s="625" t="s">
        <v>715</v>
      </c>
      <c r="C175" s="625">
        <v>0</v>
      </c>
      <c r="D175" s="625" t="s">
        <v>715</v>
      </c>
      <c r="E175" s="625">
        <v>0</v>
      </c>
    </row>
    <row r="176" spans="1:5" x14ac:dyDescent="0.25">
      <c r="A176" s="635" t="s">
        <v>873</v>
      </c>
      <c r="B176" s="625" t="s">
        <v>715</v>
      </c>
      <c r="C176" s="625">
        <v>0</v>
      </c>
      <c r="D176" s="625" t="s">
        <v>715</v>
      </c>
      <c r="E176" s="625">
        <v>0</v>
      </c>
    </row>
    <row r="177" spans="1:5" x14ac:dyDescent="0.25">
      <c r="A177" s="635" t="s">
        <v>874</v>
      </c>
      <c r="B177" s="625" t="s">
        <v>715</v>
      </c>
      <c r="C177" s="625">
        <v>0</v>
      </c>
      <c r="D177" s="625" t="s">
        <v>715</v>
      </c>
      <c r="E177" s="625">
        <v>0</v>
      </c>
    </row>
    <row r="178" spans="1:5" x14ac:dyDescent="0.25">
      <c r="A178" s="635" t="s">
        <v>875</v>
      </c>
      <c r="B178" s="625" t="s">
        <v>715</v>
      </c>
      <c r="C178" s="625">
        <v>0</v>
      </c>
      <c r="D178" s="625" t="s">
        <v>715</v>
      </c>
      <c r="E178" s="625">
        <v>0</v>
      </c>
    </row>
    <row r="179" spans="1:5" x14ac:dyDescent="0.25">
      <c r="A179" s="635" t="s">
        <v>876</v>
      </c>
      <c r="B179" s="625" t="s">
        <v>715</v>
      </c>
      <c r="C179" s="625">
        <v>0</v>
      </c>
      <c r="D179" s="625" t="s">
        <v>715</v>
      </c>
      <c r="E179" s="625">
        <v>0</v>
      </c>
    </row>
    <row r="180" spans="1:5" x14ac:dyDescent="0.25">
      <c r="A180" s="635" t="s">
        <v>877</v>
      </c>
      <c r="B180" s="625" t="s">
        <v>715</v>
      </c>
      <c r="C180" s="625">
        <v>0</v>
      </c>
      <c r="D180" s="625" t="s">
        <v>715</v>
      </c>
      <c r="E180" s="625">
        <v>0</v>
      </c>
    </row>
    <row r="181" spans="1:5" x14ac:dyDescent="0.25">
      <c r="A181" s="635" t="s">
        <v>878</v>
      </c>
      <c r="B181" s="625" t="s">
        <v>715</v>
      </c>
      <c r="C181" s="625">
        <v>0</v>
      </c>
      <c r="D181" s="625" t="s">
        <v>715</v>
      </c>
      <c r="E181" s="625">
        <v>0</v>
      </c>
    </row>
    <row r="182" spans="1:5" x14ac:dyDescent="0.25">
      <c r="A182" s="635" t="s">
        <v>879</v>
      </c>
      <c r="B182" s="625" t="s">
        <v>715</v>
      </c>
      <c r="C182" s="625">
        <v>0</v>
      </c>
      <c r="D182" s="625" t="s">
        <v>715</v>
      </c>
      <c r="E182" s="625">
        <v>0</v>
      </c>
    </row>
    <row r="183" spans="1:5" x14ac:dyDescent="0.25">
      <c r="A183" s="635" t="s">
        <v>880</v>
      </c>
      <c r="B183" s="625">
        <v>1</v>
      </c>
      <c r="C183" s="625">
        <v>1</v>
      </c>
      <c r="D183" s="625" t="s">
        <v>715</v>
      </c>
      <c r="E183" s="625">
        <v>1</v>
      </c>
    </row>
    <row r="184" spans="1:5" x14ac:dyDescent="0.25">
      <c r="A184" s="635" t="s">
        <v>881</v>
      </c>
      <c r="B184" s="625" t="s">
        <v>715</v>
      </c>
      <c r="C184" s="625">
        <v>0</v>
      </c>
      <c r="D184" s="625" t="s">
        <v>715</v>
      </c>
      <c r="E184" s="625">
        <v>0</v>
      </c>
    </row>
    <row r="185" spans="1:5" x14ac:dyDescent="0.25">
      <c r="A185" s="633" t="s">
        <v>97</v>
      </c>
      <c r="B185" s="634">
        <v>1</v>
      </c>
      <c r="C185" s="634">
        <v>1</v>
      </c>
      <c r="D185" s="634">
        <v>0</v>
      </c>
      <c r="E185" s="634">
        <v>1</v>
      </c>
    </row>
    <row r="186" spans="1:5" x14ac:dyDescent="0.25">
      <c r="A186" s="635" t="s">
        <v>882</v>
      </c>
      <c r="B186" s="625" t="s">
        <v>715</v>
      </c>
      <c r="C186" s="625">
        <v>0</v>
      </c>
      <c r="D186" s="625" t="s">
        <v>715</v>
      </c>
      <c r="E186" s="625">
        <v>0</v>
      </c>
    </row>
    <row r="187" spans="1:5" x14ac:dyDescent="0.25">
      <c r="A187" s="635" t="s">
        <v>883</v>
      </c>
      <c r="B187" s="625" t="s">
        <v>715</v>
      </c>
      <c r="C187" s="625">
        <v>0</v>
      </c>
      <c r="D187" s="625" t="s">
        <v>715</v>
      </c>
      <c r="E187" s="625">
        <v>0</v>
      </c>
    </row>
    <row r="188" spans="1:5" x14ac:dyDescent="0.25">
      <c r="A188" s="635" t="s">
        <v>884</v>
      </c>
      <c r="B188" s="625" t="s">
        <v>715</v>
      </c>
      <c r="C188" s="625">
        <v>0</v>
      </c>
      <c r="D188" s="625" t="s">
        <v>715</v>
      </c>
      <c r="E188" s="625">
        <v>0</v>
      </c>
    </row>
    <row r="189" spans="1:5" x14ac:dyDescent="0.25">
      <c r="A189" s="635" t="s">
        <v>885</v>
      </c>
      <c r="B189" s="625" t="s">
        <v>715</v>
      </c>
      <c r="C189" s="625">
        <v>0</v>
      </c>
      <c r="D189" s="625" t="s">
        <v>715</v>
      </c>
      <c r="E189" s="625">
        <v>0</v>
      </c>
    </row>
    <row r="190" spans="1:5" x14ac:dyDescent="0.25">
      <c r="A190" s="635" t="s">
        <v>886</v>
      </c>
      <c r="B190" s="625" t="s">
        <v>715</v>
      </c>
      <c r="C190" s="625">
        <v>0</v>
      </c>
      <c r="D190" s="625" t="s">
        <v>715</v>
      </c>
      <c r="E190" s="625">
        <v>0</v>
      </c>
    </row>
    <row r="191" spans="1:5" x14ac:dyDescent="0.25">
      <c r="A191" s="635" t="s">
        <v>887</v>
      </c>
      <c r="B191" s="625" t="s">
        <v>715</v>
      </c>
      <c r="C191" s="625">
        <v>0</v>
      </c>
      <c r="D191" s="625" t="s">
        <v>715</v>
      </c>
      <c r="E191" s="625">
        <v>0</v>
      </c>
    </row>
    <row r="192" spans="1:5" x14ac:dyDescent="0.25">
      <c r="A192" s="635" t="s">
        <v>888</v>
      </c>
      <c r="B192" s="625" t="s">
        <v>715</v>
      </c>
      <c r="C192" s="625">
        <v>0</v>
      </c>
      <c r="D192" s="625" t="s">
        <v>715</v>
      </c>
      <c r="E192" s="625">
        <v>0</v>
      </c>
    </row>
    <row r="193" spans="1:5" x14ac:dyDescent="0.25">
      <c r="A193" s="635" t="s">
        <v>889</v>
      </c>
      <c r="B193" s="625" t="s">
        <v>715</v>
      </c>
      <c r="C193" s="625">
        <v>0</v>
      </c>
      <c r="D193" s="625" t="s">
        <v>715</v>
      </c>
      <c r="E193" s="625">
        <v>0</v>
      </c>
    </row>
    <row r="194" spans="1:5" x14ac:dyDescent="0.25">
      <c r="A194" s="635" t="s">
        <v>890</v>
      </c>
      <c r="B194" s="625" t="s">
        <v>715</v>
      </c>
      <c r="C194" s="625">
        <v>0</v>
      </c>
      <c r="D194" s="625" t="s">
        <v>715</v>
      </c>
      <c r="E194" s="625">
        <v>0</v>
      </c>
    </row>
    <row r="195" spans="1:5" x14ac:dyDescent="0.25">
      <c r="A195" s="635" t="s">
        <v>891</v>
      </c>
      <c r="B195" s="625" t="s">
        <v>715</v>
      </c>
      <c r="C195" s="625">
        <v>0</v>
      </c>
      <c r="D195" s="625" t="s">
        <v>715</v>
      </c>
      <c r="E195" s="625">
        <v>0</v>
      </c>
    </row>
    <row r="196" spans="1:5" x14ac:dyDescent="0.25">
      <c r="A196" s="635" t="s">
        <v>892</v>
      </c>
      <c r="B196" s="625" t="s">
        <v>715</v>
      </c>
      <c r="C196" s="625">
        <v>0</v>
      </c>
      <c r="D196" s="625" t="s">
        <v>715</v>
      </c>
      <c r="E196" s="625">
        <v>0</v>
      </c>
    </row>
    <row r="197" spans="1:5" x14ac:dyDescent="0.25">
      <c r="A197" s="635" t="s">
        <v>893</v>
      </c>
      <c r="B197" s="625" t="s">
        <v>715</v>
      </c>
      <c r="C197" s="625">
        <v>0</v>
      </c>
      <c r="D197" s="625" t="s">
        <v>715</v>
      </c>
      <c r="E197" s="625">
        <v>0</v>
      </c>
    </row>
    <row r="198" spans="1:5" x14ac:dyDescent="0.25">
      <c r="A198" s="635" t="s">
        <v>894</v>
      </c>
      <c r="B198" s="625" t="s">
        <v>715</v>
      </c>
      <c r="C198" s="625">
        <v>0</v>
      </c>
      <c r="D198" s="625" t="s">
        <v>715</v>
      </c>
      <c r="E198" s="625">
        <v>0</v>
      </c>
    </row>
    <row r="199" spans="1:5" x14ac:dyDescent="0.25">
      <c r="A199" s="635" t="s">
        <v>895</v>
      </c>
      <c r="B199" s="625" t="s">
        <v>715</v>
      </c>
      <c r="C199" s="625">
        <v>0</v>
      </c>
      <c r="D199" s="625" t="s">
        <v>715</v>
      </c>
      <c r="E199" s="625">
        <v>0</v>
      </c>
    </row>
    <row r="200" spans="1:5" x14ac:dyDescent="0.25">
      <c r="A200" s="635" t="s">
        <v>896</v>
      </c>
      <c r="B200" s="625" t="s">
        <v>715</v>
      </c>
      <c r="C200" s="625">
        <v>0</v>
      </c>
      <c r="D200" s="625" t="s">
        <v>715</v>
      </c>
      <c r="E200" s="625">
        <v>0</v>
      </c>
    </row>
    <row r="201" spans="1:5" x14ac:dyDescent="0.25">
      <c r="A201" s="635" t="s">
        <v>897</v>
      </c>
      <c r="B201" s="625" t="s">
        <v>715</v>
      </c>
      <c r="C201" s="625">
        <v>0</v>
      </c>
      <c r="D201" s="625" t="s">
        <v>715</v>
      </c>
      <c r="E201" s="625">
        <v>0</v>
      </c>
    </row>
    <row r="202" spans="1:5" x14ac:dyDescent="0.25">
      <c r="A202" s="635" t="s">
        <v>898</v>
      </c>
      <c r="B202" s="625" t="s">
        <v>715</v>
      </c>
      <c r="C202" s="625">
        <v>0</v>
      </c>
      <c r="D202" s="625" t="s">
        <v>715</v>
      </c>
      <c r="E202" s="625">
        <v>0</v>
      </c>
    </row>
    <row r="203" spans="1:5" x14ac:dyDescent="0.25">
      <c r="A203" s="635" t="s">
        <v>899</v>
      </c>
      <c r="B203" s="625" t="s">
        <v>715</v>
      </c>
      <c r="C203" s="625">
        <v>0</v>
      </c>
      <c r="D203" s="625" t="s">
        <v>715</v>
      </c>
      <c r="E203" s="625">
        <v>0</v>
      </c>
    </row>
    <row r="204" spans="1:5" x14ac:dyDescent="0.25">
      <c r="A204" s="635" t="s">
        <v>900</v>
      </c>
      <c r="B204" s="625" t="s">
        <v>715</v>
      </c>
      <c r="C204" s="625">
        <v>0</v>
      </c>
      <c r="D204" s="625" t="s">
        <v>715</v>
      </c>
      <c r="E204" s="625">
        <v>0</v>
      </c>
    </row>
    <row r="205" spans="1:5" x14ac:dyDescent="0.25">
      <c r="A205" s="635" t="s">
        <v>901</v>
      </c>
      <c r="B205" s="625" t="s">
        <v>715</v>
      </c>
      <c r="C205" s="625">
        <v>0</v>
      </c>
      <c r="D205" s="625" t="s">
        <v>715</v>
      </c>
      <c r="E205" s="625">
        <v>0</v>
      </c>
    </row>
    <row r="206" spans="1:5" x14ac:dyDescent="0.25">
      <c r="A206" s="635" t="s">
        <v>902</v>
      </c>
      <c r="B206" s="625" t="s">
        <v>715</v>
      </c>
      <c r="C206" s="625">
        <v>0</v>
      </c>
      <c r="D206" s="625" t="s">
        <v>715</v>
      </c>
      <c r="E206" s="625">
        <v>0</v>
      </c>
    </row>
    <row r="207" spans="1:5" x14ac:dyDescent="0.25">
      <c r="A207" s="635" t="s">
        <v>903</v>
      </c>
      <c r="B207" s="625" t="s">
        <v>715</v>
      </c>
      <c r="C207" s="625">
        <v>0</v>
      </c>
      <c r="D207" s="625" t="s">
        <v>715</v>
      </c>
      <c r="E207" s="625">
        <v>0</v>
      </c>
    </row>
    <row r="208" spans="1:5" x14ac:dyDescent="0.25">
      <c r="A208" s="635" t="s">
        <v>904</v>
      </c>
      <c r="B208" s="625" t="s">
        <v>715</v>
      </c>
      <c r="C208" s="625">
        <v>0</v>
      </c>
      <c r="D208" s="625" t="s">
        <v>715</v>
      </c>
      <c r="E208" s="625">
        <v>0</v>
      </c>
    </row>
    <row r="209" spans="1:5" x14ac:dyDescent="0.25">
      <c r="A209" s="635" t="s">
        <v>905</v>
      </c>
      <c r="B209" s="625" t="s">
        <v>715</v>
      </c>
      <c r="C209" s="625">
        <v>0</v>
      </c>
      <c r="D209" s="625" t="s">
        <v>715</v>
      </c>
      <c r="E209" s="625">
        <v>0</v>
      </c>
    </row>
    <row r="210" spans="1:5" x14ac:dyDescent="0.25">
      <c r="A210" s="635" t="s">
        <v>906</v>
      </c>
      <c r="B210" s="625" t="s">
        <v>715</v>
      </c>
      <c r="C210" s="625">
        <v>0</v>
      </c>
      <c r="D210" s="625" t="s">
        <v>715</v>
      </c>
      <c r="E210" s="625">
        <v>0</v>
      </c>
    </row>
    <row r="211" spans="1:5" x14ac:dyDescent="0.25">
      <c r="A211" s="635" t="s">
        <v>907</v>
      </c>
      <c r="B211" s="625" t="s">
        <v>715</v>
      </c>
      <c r="C211" s="625">
        <v>0</v>
      </c>
      <c r="D211" s="625" t="s">
        <v>715</v>
      </c>
      <c r="E211" s="625">
        <v>0</v>
      </c>
    </row>
    <row r="212" spans="1:5" x14ac:dyDescent="0.25">
      <c r="A212" s="635" t="s">
        <v>908</v>
      </c>
      <c r="B212" s="625" t="s">
        <v>715</v>
      </c>
      <c r="C212" s="625">
        <v>0</v>
      </c>
      <c r="D212" s="625" t="s">
        <v>715</v>
      </c>
      <c r="E212" s="625">
        <v>0</v>
      </c>
    </row>
    <row r="213" spans="1:5" x14ac:dyDescent="0.25">
      <c r="A213" s="635" t="s">
        <v>909</v>
      </c>
      <c r="B213" s="625">
        <v>1</v>
      </c>
      <c r="C213" s="625">
        <v>1</v>
      </c>
      <c r="D213" s="625" t="s">
        <v>715</v>
      </c>
      <c r="E213" s="625">
        <v>1</v>
      </c>
    </row>
    <row r="214" spans="1:5" x14ac:dyDescent="0.25">
      <c r="A214" s="635" t="s">
        <v>910</v>
      </c>
      <c r="B214" s="625" t="s">
        <v>715</v>
      </c>
      <c r="C214" s="625">
        <v>0</v>
      </c>
      <c r="D214" s="625" t="s">
        <v>715</v>
      </c>
      <c r="E214" s="625">
        <v>0</v>
      </c>
    </row>
    <row r="215" spans="1:5" x14ac:dyDescent="0.25">
      <c r="A215" s="635" t="s">
        <v>911</v>
      </c>
      <c r="B215" s="625" t="s">
        <v>715</v>
      </c>
      <c r="C215" s="625">
        <v>0</v>
      </c>
      <c r="D215" s="625" t="s">
        <v>715</v>
      </c>
      <c r="E215" s="625">
        <v>0</v>
      </c>
    </row>
    <row r="216" spans="1:5" x14ac:dyDescent="0.25">
      <c r="A216" s="635" t="s">
        <v>912</v>
      </c>
      <c r="B216" s="625" t="s">
        <v>715</v>
      </c>
      <c r="C216" s="625">
        <v>0</v>
      </c>
      <c r="D216" s="625" t="s">
        <v>715</v>
      </c>
      <c r="E216" s="625">
        <v>0</v>
      </c>
    </row>
    <row r="217" spans="1:5" x14ac:dyDescent="0.25">
      <c r="A217" s="635" t="s">
        <v>913</v>
      </c>
      <c r="B217" s="625" t="s">
        <v>715</v>
      </c>
      <c r="C217" s="625">
        <v>0</v>
      </c>
      <c r="D217" s="625" t="s">
        <v>715</v>
      </c>
      <c r="E217" s="625">
        <v>0</v>
      </c>
    </row>
    <row r="218" spans="1:5" x14ac:dyDescent="0.25">
      <c r="A218" s="635" t="s">
        <v>914</v>
      </c>
      <c r="B218" s="625" t="s">
        <v>715</v>
      </c>
      <c r="C218" s="625">
        <v>0</v>
      </c>
      <c r="D218" s="625" t="s">
        <v>715</v>
      </c>
      <c r="E218" s="625">
        <v>0</v>
      </c>
    </row>
    <row r="219" spans="1:5" x14ac:dyDescent="0.25">
      <c r="A219" s="635" t="s">
        <v>915</v>
      </c>
      <c r="B219" s="625" t="s">
        <v>715</v>
      </c>
      <c r="C219" s="625">
        <v>0</v>
      </c>
      <c r="D219" s="625" t="s">
        <v>715</v>
      </c>
      <c r="E219" s="625">
        <v>0</v>
      </c>
    </row>
    <row r="220" spans="1:5" x14ac:dyDescent="0.25">
      <c r="A220" s="633" t="s">
        <v>98</v>
      </c>
      <c r="B220" s="634">
        <v>3</v>
      </c>
      <c r="C220" s="634">
        <v>3</v>
      </c>
      <c r="D220" s="634">
        <v>0</v>
      </c>
      <c r="E220" s="634">
        <v>3</v>
      </c>
    </row>
    <row r="221" spans="1:5" x14ac:dyDescent="0.25">
      <c r="A221" s="635" t="s">
        <v>916</v>
      </c>
      <c r="B221" s="625" t="s">
        <v>715</v>
      </c>
      <c r="C221" s="625">
        <v>0</v>
      </c>
      <c r="D221" s="625" t="s">
        <v>715</v>
      </c>
      <c r="E221" s="625">
        <v>0</v>
      </c>
    </row>
    <row r="222" spans="1:5" x14ac:dyDescent="0.25">
      <c r="A222" s="635" t="s">
        <v>917</v>
      </c>
      <c r="B222" s="625" t="s">
        <v>715</v>
      </c>
      <c r="C222" s="625">
        <v>0</v>
      </c>
      <c r="D222" s="625" t="s">
        <v>715</v>
      </c>
      <c r="E222" s="625">
        <v>0</v>
      </c>
    </row>
    <row r="223" spans="1:5" x14ac:dyDescent="0.25">
      <c r="A223" s="635" t="s">
        <v>918</v>
      </c>
      <c r="B223" s="625" t="s">
        <v>715</v>
      </c>
      <c r="C223" s="625">
        <v>0</v>
      </c>
      <c r="D223" s="625" t="s">
        <v>715</v>
      </c>
      <c r="E223" s="625">
        <v>0</v>
      </c>
    </row>
    <row r="224" spans="1:5" x14ac:dyDescent="0.25">
      <c r="A224" s="635" t="s">
        <v>919</v>
      </c>
      <c r="B224" s="625" t="s">
        <v>715</v>
      </c>
      <c r="C224" s="625">
        <v>0</v>
      </c>
      <c r="D224" s="625" t="s">
        <v>715</v>
      </c>
      <c r="E224" s="625">
        <v>0</v>
      </c>
    </row>
    <row r="225" spans="1:5" x14ac:dyDescent="0.25">
      <c r="A225" s="635" t="s">
        <v>920</v>
      </c>
      <c r="B225" s="625" t="s">
        <v>715</v>
      </c>
      <c r="C225" s="625">
        <v>0</v>
      </c>
      <c r="D225" s="625" t="s">
        <v>715</v>
      </c>
      <c r="E225" s="625">
        <v>0</v>
      </c>
    </row>
    <row r="226" spans="1:5" x14ac:dyDescent="0.25">
      <c r="A226" s="635" t="s">
        <v>921</v>
      </c>
      <c r="B226" s="625" t="s">
        <v>715</v>
      </c>
      <c r="C226" s="625">
        <v>0</v>
      </c>
      <c r="D226" s="625" t="s">
        <v>715</v>
      </c>
      <c r="E226" s="625">
        <v>0</v>
      </c>
    </row>
    <row r="227" spans="1:5" x14ac:dyDescent="0.25">
      <c r="A227" s="635" t="s">
        <v>922</v>
      </c>
      <c r="B227" s="625" t="s">
        <v>715</v>
      </c>
      <c r="C227" s="625">
        <v>0</v>
      </c>
      <c r="D227" s="625" t="s">
        <v>715</v>
      </c>
      <c r="E227" s="625">
        <v>0</v>
      </c>
    </row>
    <row r="228" spans="1:5" x14ac:dyDescent="0.25">
      <c r="A228" s="635" t="s">
        <v>923</v>
      </c>
      <c r="B228" s="625" t="s">
        <v>715</v>
      </c>
      <c r="C228" s="625">
        <v>0</v>
      </c>
      <c r="D228" s="625" t="s">
        <v>715</v>
      </c>
      <c r="E228" s="625">
        <v>0</v>
      </c>
    </row>
    <row r="229" spans="1:5" x14ac:dyDescent="0.25">
      <c r="A229" s="635" t="s">
        <v>924</v>
      </c>
      <c r="B229" s="625" t="s">
        <v>715</v>
      </c>
      <c r="C229" s="625">
        <v>0</v>
      </c>
      <c r="D229" s="625" t="s">
        <v>715</v>
      </c>
      <c r="E229" s="625">
        <v>0</v>
      </c>
    </row>
    <row r="230" spans="1:5" x14ac:dyDescent="0.25">
      <c r="A230" s="635" t="s">
        <v>925</v>
      </c>
      <c r="B230" s="625" t="s">
        <v>715</v>
      </c>
      <c r="C230" s="625">
        <v>0</v>
      </c>
      <c r="D230" s="625" t="s">
        <v>715</v>
      </c>
      <c r="E230" s="625">
        <v>0</v>
      </c>
    </row>
    <row r="231" spans="1:5" x14ac:dyDescent="0.25">
      <c r="A231" s="635" t="s">
        <v>926</v>
      </c>
      <c r="B231" s="625" t="s">
        <v>715</v>
      </c>
      <c r="C231" s="625">
        <v>0</v>
      </c>
      <c r="D231" s="625" t="s">
        <v>715</v>
      </c>
      <c r="E231" s="625">
        <v>0</v>
      </c>
    </row>
    <row r="232" spans="1:5" x14ac:dyDescent="0.25">
      <c r="A232" s="635" t="s">
        <v>927</v>
      </c>
      <c r="B232" s="625" t="s">
        <v>715</v>
      </c>
      <c r="C232" s="625">
        <v>0</v>
      </c>
      <c r="D232" s="625" t="s">
        <v>715</v>
      </c>
      <c r="E232" s="625">
        <v>0</v>
      </c>
    </row>
    <row r="233" spans="1:5" x14ac:dyDescent="0.25">
      <c r="A233" s="635" t="s">
        <v>928</v>
      </c>
      <c r="B233" s="625" t="s">
        <v>715</v>
      </c>
      <c r="C233" s="625">
        <v>0</v>
      </c>
      <c r="D233" s="625" t="s">
        <v>715</v>
      </c>
      <c r="E233" s="625">
        <v>0</v>
      </c>
    </row>
    <row r="234" spans="1:5" x14ac:dyDescent="0.25">
      <c r="A234" s="635" t="s">
        <v>929</v>
      </c>
      <c r="B234" s="625" t="s">
        <v>715</v>
      </c>
      <c r="C234" s="625">
        <v>0</v>
      </c>
      <c r="D234" s="625" t="s">
        <v>715</v>
      </c>
      <c r="E234" s="625">
        <v>0</v>
      </c>
    </row>
    <row r="235" spans="1:5" x14ac:dyDescent="0.25">
      <c r="A235" s="635" t="s">
        <v>930</v>
      </c>
      <c r="B235" s="625" t="s">
        <v>715</v>
      </c>
      <c r="C235" s="625">
        <v>0</v>
      </c>
      <c r="D235" s="625" t="s">
        <v>715</v>
      </c>
      <c r="E235" s="625">
        <v>0</v>
      </c>
    </row>
    <row r="236" spans="1:5" x14ac:dyDescent="0.25">
      <c r="A236" s="635" t="s">
        <v>931</v>
      </c>
      <c r="B236" s="625" t="s">
        <v>715</v>
      </c>
      <c r="C236" s="625">
        <v>0</v>
      </c>
      <c r="D236" s="625" t="s">
        <v>715</v>
      </c>
      <c r="E236" s="625">
        <v>0</v>
      </c>
    </row>
    <row r="237" spans="1:5" x14ac:dyDescent="0.25">
      <c r="A237" s="635" t="s">
        <v>932</v>
      </c>
      <c r="B237" s="625" t="s">
        <v>715</v>
      </c>
      <c r="C237" s="625">
        <v>0</v>
      </c>
      <c r="D237" s="625" t="s">
        <v>715</v>
      </c>
      <c r="E237" s="625">
        <v>0</v>
      </c>
    </row>
    <row r="238" spans="1:5" x14ac:dyDescent="0.25">
      <c r="A238" s="635" t="s">
        <v>933</v>
      </c>
      <c r="B238" s="625" t="s">
        <v>715</v>
      </c>
      <c r="C238" s="625">
        <v>0</v>
      </c>
      <c r="D238" s="625" t="s">
        <v>715</v>
      </c>
      <c r="E238" s="625">
        <v>0</v>
      </c>
    </row>
    <row r="239" spans="1:5" x14ac:dyDescent="0.25">
      <c r="A239" s="635" t="s">
        <v>934</v>
      </c>
      <c r="B239" s="625" t="s">
        <v>715</v>
      </c>
      <c r="C239" s="625">
        <v>0</v>
      </c>
      <c r="D239" s="625" t="s">
        <v>715</v>
      </c>
      <c r="E239" s="625">
        <v>0</v>
      </c>
    </row>
    <row r="240" spans="1:5" x14ac:dyDescent="0.25">
      <c r="A240" s="635" t="s">
        <v>935</v>
      </c>
      <c r="B240" s="625" t="s">
        <v>715</v>
      </c>
      <c r="C240" s="625">
        <v>0</v>
      </c>
      <c r="D240" s="625" t="s">
        <v>715</v>
      </c>
      <c r="E240" s="625">
        <v>0</v>
      </c>
    </row>
    <row r="241" spans="1:5" x14ac:dyDescent="0.25">
      <c r="A241" s="635" t="s">
        <v>936</v>
      </c>
      <c r="B241" s="625" t="s">
        <v>715</v>
      </c>
      <c r="C241" s="625">
        <v>0</v>
      </c>
      <c r="D241" s="625" t="s">
        <v>715</v>
      </c>
      <c r="E241" s="625">
        <v>0</v>
      </c>
    </row>
    <row r="242" spans="1:5" x14ac:dyDescent="0.25">
      <c r="A242" s="635" t="s">
        <v>937</v>
      </c>
      <c r="B242" s="625" t="s">
        <v>715</v>
      </c>
      <c r="C242" s="625">
        <v>0</v>
      </c>
      <c r="D242" s="625" t="s">
        <v>715</v>
      </c>
      <c r="E242" s="625">
        <v>0</v>
      </c>
    </row>
    <row r="243" spans="1:5" x14ac:dyDescent="0.25">
      <c r="A243" s="635" t="s">
        <v>938</v>
      </c>
      <c r="B243" s="625" t="s">
        <v>715</v>
      </c>
      <c r="C243" s="625">
        <v>0</v>
      </c>
      <c r="D243" s="625" t="s">
        <v>715</v>
      </c>
      <c r="E243" s="625">
        <v>0</v>
      </c>
    </row>
    <row r="244" spans="1:5" x14ac:dyDescent="0.25">
      <c r="A244" s="635" t="s">
        <v>939</v>
      </c>
      <c r="B244" s="625" t="s">
        <v>715</v>
      </c>
      <c r="C244" s="625">
        <v>0</v>
      </c>
      <c r="D244" s="625" t="s">
        <v>715</v>
      </c>
      <c r="E244" s="625">
        <v>0</v>
      </c>
    </row>
    <row r="245" spans="1:5" x14ac:dyDescent="0.25">
      <c r="A245" s="635" t="s">
        <v>940</v>
      </c>
      <c r="B245" s="625" t="s">
        <v>715</v>
      </c>
      <c r="C245" s="625">
        <v>0</v>
      </c>
      <c r="D245" s="625" t="s">
        <v>715</v>
      </c>
      <c r="E245" s="625">
        <v>0</v>
      </c>
    </row>
    <row r="246" spans="1:5" x14ac:dyDescent="0.25">
      <c r="A246" s="635" t="s">
        <v>941</v>
      </c>
      <c r="B246" s="625" t="s">
        <v>715</v>
      </c>
      <c r="C246" s="625">
        <v>0</v>
      </c>
      <c r="D246" s="625" t="s">
        <v>715</v>
      </c>
      <c r="E246" s="625">
        <v>0</v>
      </c>
    </row>
    <row r="247" spans="1:5" x14ac:dyDescent="0.25">
      <c r="A247" s="635" t="s">
        <v>942</v>
      </c>
      <c r="B247" s="625" t="s">
        <v>715</v>
      </c>
      <c r="C247" s="625">
        <v>0</v>
      </c>
      <c r="D247" s="625" t="s">
        <v>715</v>
      </c>
      <c r="E247" s="625">
        <v>0</v>
      </c>
    </row>
    <row r="248" spans="1:5" x14ac:dyDescent="0.25">
      <c r="A248" s="635" t="s">
        <v>943</v>
      </c>
      <c r="B248" s="625" t="s">
        <v>715</v>
      </c>
      <c r="C248" s="625">
        <v>0</v>
      </c>
      <c r="D248" s="625" t="s">
        <v>715</v>
      </c>
      <c r="E248" s="625">
        <v>0</v>
      </c>
    </row>
    <row r="249" spans="1:5" x14ac:dyDescent="0.25">
      <c r="A249" s="635" t="s">
        <v>944</v>
      </c>
      <c r="B249" s="625" t="s">
        <v>715</v>
      </c>
      <c r="C249" s="625">
        <v>0</v>
      </c>
      <c r="D249" s="625" t="s">
        <v>715</v>
      </c>
      <c r="E249" s="625">
        <v>0</v>
      </c>
    </row>
    <row r="250" spans="1:5" x14ac:dyDescent="0.25">
      <c r="A250" s="635" t="s">
        <v>945</v>
      </c>
      <c r="B250" s="625">
        <v>1</v>
      </c>
      <c r="C250" s="625">
        <v>1</v>
      </c>
      <c r="D250" s="625" t="s">
        <v>715</v>
      </c>
      <c r="E250" s="625">
        <v>1</v>
      </c>
    </row>
    <row r="251" spans="1:5" x14ac:dyDescent="0.25">
      <c r="A251" s="635" t="s">
        <v>946</v>
      </c>
      <c r="B251" s="625" t="s">
        <v>715</v>
      </c>
      <c r="C251" s="625">
        <v>0</v>
      </c>
      <c r="D251" s="625" t="s">
        <v>715</v>
      </c>
      <c r="E251" s="625">
        <v>0</v>
      </c>
    </row>
    <row r="252" spans="1:5" x14ac:dyDescent="0.25">
      <c r="A252" s="635" t="s">
        <v>947</v>
      </c>
      <c r="B252" s="625">
        <v>1</v>
      </c>
      <c r="C252" s="625">
        <v>1</v>
      </c>
      <c r="D252" s="625" t="s">
        <v>715</v>
      </c>
      <c r="E252" s="625">
        <v>1</v>
      </c>
    </row>
    <row r="253" spans="1:5" x14ac:dyDescent="0.25">
      <c r="A253" s="635" t="s">
        <v>948</v>
      </c>
      <c r="B253" s="625" t="s">
        <v>715</v>
      </c>
      <c r="C253" s="625">
        <v>0</v>
      </c>
      <c r="D253" s="625" t="s">
        <v>715</v>
      </c>
      <c r="E253" s="625">
        <v>0</v>
      </c>
    </row>
    <row r="254" spans="1:5" x14ac:dyDescent="0.25">
      <c r="A254" s="635" t="s">
        <v>949</v>
      </c>
      <c r="B254" s="625" t="s">
        <v>715</v>
      </c>
      <c r="C254" s="625">
        <v>0</v>
      </c>
      <c r="D254" s="625" t="s">
        <v>715</v>
      </c>
      <c r="E254" s="625">
        <v>0</v>
      </c>
    </row>
    <row r="255" spans="1:5" x14ac:dyDescent="0.25">
      <c r="A255" s="635" t="s">
        <v>950</v>
      </c>
      <c r="B255" s="625">
        <v>1</v>
      </c>
      <c r="C255" s="625">
        <v>1</v>
      </c>
      <c r="D255" s="625" t="s">
        <v>715</v>
      </c>
      <c r="E255" s="625">
        <v>1</v>
      </c>
    </row>
    <row r="256" spans="1:5" x14ac:dyDescent="0.25">
      <c r="A256" s="635" t="s">
        <v>951</v>
      </c>
      <c r="B256" s="625" t="s">
        <v>715</v>
      </c>
      <c r="C256" s="625">
        <v>0</v>
      </c>
      <c r="D256" s="625" t="s">
        <v>715</v>
      </c>
      <c r="E256" s="625">
        <v>0</v>
      </c>
    </row>
    <row r="257" spans="1:5" x14ac:dyDescent="0.25">
      <c r="A257" s="635" t="s">
        <v>952</v>
      </c>
      <c r="B257" s="625" t="s">
        <v>715</v>
      </c>
      <c r="C257" s="625">
        <v>0</v>
      </c>
      <c r="D257" s="625" t="s">
        <v>715</v>
      </c>
      <c r="E257" s="625">
        <v>0</v>
      </c>
    </row>
    <row r="258" spans="1:5" x14ac:dyDescent="0.25">
      <c r="A258" s="635" t="s">
        <v>953</v>
      </c>
      <c r="B258" s="625" t="s">
        <v>715</v>
      </c>
      <c r="C258" s="625">
        <v>0</v>
      </c>
      <c r="D258" s="625" t="s">
        <v>715</v>
      </c>
      <c r="E258" s="625">
        <v>0</v>
      </c>
    </row>
    <row r="259" spans="1:5" x14ac:dyDescent="0.25">
      <c r="A259" s="635" t="s">
        <v>954</v>
      </c>
      <c r="B259" s="625" t="s">
        <v>715</v>
      </c>
      <c r="C259" s="625">
        <v>0</v>
      </c>
      <c r="D259" s="625" t="s">
        <v>715</v>
      </c>
      <c r="E259" s="625">
        <v>0</v>
      </c>
    </row>
    <row r="260" spans="1:5" x14ac:dyDescent="0.25">
      <c r="A260" s="633" t="s">
        <v>99</v>
      </c>
      <c r="B260" s="634">
        <v>1</v>
      </c>
      <c r="C260" s="634">
        <v>1</v>
      </c>
      <c r="D260" s="634">
        <v>0</v>
      </c>
      <c r="E260" s="634">
        <v>1</v>
      </c>
    </row>
    <row r="261" spans="1:5" x14ac:dyDescent="0.25">
      <c r="A261" s="635" t="s">
        <v>955</v>
      </c>
      <c r="B261" s="625" t="s">
        <v>715</v>
      </c>
      <c r="C261" s="625">
        <v>0</v>
      </c>
      <c r="D261" s="625" t="s">
        <v>715</v>
      </c>
      <c r="E261" s="625">
        <v>0</v>
      </c>
    </row>
    <row r="262" spans="1:5" x14ac:dyDescent="0.25">
      <c r="A262" s="635" t="s">
        <v>956</v>
      </c>
      <c r="B262" s="625" t="s">
        <v>715</v>
      </c>
      <c r="C262" s="625">
        <v>0</v>
      </c>
      <c r="D262" s="625" t="s">
        <v>715</v>
      </c>
      <c r="E262" s="625">
        <v>0</v>
      </c>
    </row>
    <row r="263" spans="1:5" x14ac:dyDescent="0.25">
      <c r="A263" s="635" t="s">
        <v>957</v>
      </c>
      <c r="B263" s="625" t="s">
        <v>715</v>
      </c>
      <c r="C263" s="625">
        <v>0</v>
      </c>
      <c r="D263" s="625" t="s">
        <v>715</v>
      </c>
      <c r="E263" s="625">
        <v>0</v>
      </c>
    </row>
    <row r="264" spans="1:5" x14ac:dyDescent="0.25">
      <c r="A264" s="635" t="s">
        <v>850</v>
      </c>
      <c r="B264" s="625" t="s">
        <v>715</v>
      </c>
      <c r="C264" s="625">
        <v>0</v>
      </c>
      <c r="D264" s="625" t="s">
        <v>715</v>
      </c>
      <c r="E264" s="625">
        <v>0</v>
      </c>
    </row>
    <row r="265" spans="1:5" x14ac:dyDescent="0.25">
      <c r="A265" s="635" t="s">
        <v>958</v>
      </c>
      <c r="B265" s="625" t="s">
        <v>715</v>
      </c>
      <c r="C265" s="625">
        <v>0</v>
      </c>
      <c r="D265" s="625" t="s">
        <v>715</v>
      </c>
      <c r="E265" s="625">
        <v>0</v>
      </c>
    </row>
    <row r="266" spans="1:5" x14ac:dyDescent="0.25">
      <c r="A266" s="635" t="s">
        <v>959</v>
      </c>
      <c r="B266" s="625" t="s">
        <v>715</v>
      </c>
      <c r="C266" s="625">
        <v>0</v>
      </c>
      <c r="D266" s="625" t="s">
        <v>715</v>
      </c>
      <c r="E266" s="625">
        <v>0</v>
      </c>
    </row>
    <row r="267" spans="1:5" x14ac:dyDescent="0.25">
      <c r="A267" s="635" t="s">
        <v>960</v>
      </c>
      <c r="B267" s="625" t="s">
        <v>715</v>
      </c>
      <c r="C267" s="625">
        <v>0</v>
      </c>
      <c r="D267" s="625" t="s">
        <v>715</v>
      </c>
      <c r="E267" s="625">
        <v>0</v>
      </c>
    </row>
    <row r="268" spans="1:5" x14ac:dyDescent="0.25">
      <c r="A268" s="635" t="s">
        <v>961</v>
      </c>
      <c r="B268" s="625" t="s">
        <v>715</v>
      </c>
      <c r="C268" s="625">
        <v>0</v>
      </c>
      <c r="D268" s="625" t="s">
        <v>715</v>
      </c>
      <c r="E268" s="625">
        <v>0</v>
      </c>
    </row>
    <row r="269" spans="1:5" x14ac:dyDescent="0.25">
      <c r="A269" s="635" t="s">
        <v>962</v>
      </c>
      <c r="B269" s="625">
        <v>1</v>
      </c>
      <c r="C269" s="625">
        <v>1</v>
      </c>
      <c r="D269" s="625" t="s">
        <v>715</v>
      </c>
      <c r="E269" s="625">
        <v>1</v>
      </c>
    </row>
    <row r="270" spans="1:5" x14ac:dyDescent="0.25">
      <c r="A270" s="635" t="s">
        <v>963</v>
      </c>
      <c r="B270" s="625" t="s">
        <v>715</v>
      </c>
      <c r="C270" s="625">
        <v>0</v>
      </c>
      <c r="D270" s="625" t="s">
        <v>715</v>
      </c>
      <c r="E270" s="625">
        <v>0</v>
      </c>
    </row>
    <row r="271" spans="1:5" x14ac:dyDescent="0.25">
      <c r="A271" s="633" t="s">
        <v>100</v>
      </c>
      <c r="B271" s="634">
        <v>9</v>
      </c>
      <c r="C271" s="634">
        <v>9</v>
      </c>
      <c r="D271" s="634">
        <v>0</v>
      </c>
      <c r="E271" s="634">
        <v>9</v>
      </c>
    </row>
    <row r="272" spans="1:5" x14ac:dyDescent="0.25">
      <c r="A272" s="635" t="s">
        <v>964</v>
      </c>
      <c r="B272" s="625" t="s">
        <v>715</v>
      </c>
      <c r="C272" s="625">
        <v>0</v>
      </c>
      <c r="D272" s="625" t="s">
        <v>715</v>
      </c>
      <c r="E272" s="625">
        <v>0</v>
      </c>
    </row>
    <row r="273" spans="1:5" x14ac:dyDescent="0.25">
      <c r="A273" s="635" t="s">
        <v>965</v>
      </c>
      <c r="B273" s="625" t="s">
        <v>715</v>
      </c>
      <c r="C273" s="625">
        <v>0</v>
      </c>
      <c r="D273" s="625" t="s">
        <v>715</v>
      </c>
      <c r="E273" s="625">
        <v>0</v>
      </c>
    </row>
    <row r="274" spans="1:5" x14ac:dyDescent="0.25">
      <c r="A274" s="635" t="s">
        <v>966</v>
      </c>
      <c r="B274" s="625" t="s">
        <v>715</v>
      </c>
      <c r="C274" s="625">
        <v>0</v>
      </c>
      <c r="D274" s="625" t="s">
        <v>715</v>
      </c>
      <c r="E274" s="625">
        <v>0</v>
      </c>
    </row>
    <row r="275" spans="1:5" x14ac:dyDescent="0.25">
      <c r="A275" s="635" t="s">
        <v>967</v>
      </c>
      <c r="B275" s="625" t="s">
        <v>715</v>
      </c>
      <c r="C275" s="625">
        <v>0</v>
      </c>
      <c r="D275" s="625" t="s">
        <v>715</v>
      </c>
      <c r="E275" s="625">
        <v>0</v>
      </c>
    </row>
    <row r="276" spans="1:5" x14ac:dyDescent="0.25">
      <c r="A276" s="635" t="s">
        <v>968</v>
      </c>
      <c r="B276" s="625">
        <v>1</v>
      </c>
      <c r="C276" s="625">
        <v>1</v>
      </c>
      <c r="D276" s="625" t="s">
        <v>715</v>
      </c>
      <c r="E276" s="625">
        <v>1</v>
      </c>
    </row>
    <row r="277" spans="1:5" x14ac:dyDescent="0.25">
      <c r="A277" s="635" t="s">
        <v>969</v>
      </c>
      <c r="B277" s="625" t="s">
        <v>715</v>
      </c>
      <c r="C277" s="625">
        <v>0</v>
      </c>
      <c r="D277" s="625" t="s">
        <v>715</v>
      </c>
      <c r="E277" s="625">
        <v>0</v>
      </c>
    </row>
    <row r="278" spans="1:5" x14ac:dyDescent="0.25">
      <c r="A278" s="635" t="s">
        <v>970</v>
      </c>
      <c r="B278" s="625" t="s">
        <v>715</v>
      </c>
      <c r="C278" s="625">
        <v>0</v>
      </c>
      <c r="D278" s="625" t="s">
        <v>715</v>
      </c>
      <c r="E278" s="625">
        <v>0</v>
      </c>
    </row>
    <row r="279" spans="1:5" x14ac:dyDescent="0.25">
      <c r="A279" s="635" t="s">
        <v>971</v>
      </c>
      <c r="B279" s="625" t="s">
        <v>715</v>
      </c>
      <c r="C279" s="625">
        <v>0</v>
      </c>
      <c r="D279" s="625" t="s">
        <v>715</v>
      </c>
      <c r="E279" s="625">
        <v>0</v>
      </c>
    </row>
    <row r="280" spans="1:5" x14ac:dyDescent="0.25">
      <c r="A280" s="635" t="s">
        <v>972</v>
      </c>
      <c r="B280" s="625">
        <v>1</v>
      </c>
      <c r="C280" s="625">
        <v>1</v>
      </c>
      <c r="D280" s="625" t="s">
        <v>715</v>
      </c>
      <c r="E280" s="625">
        <v>1</v>
      </c>
    </row>
    <row r="281" spans="1:5" x14ac:dyDescent="0.25">
      <c r="A281" s="635" t="s">
        <v>973</v>
      </c>
      <c r="B281" s="625" t="s">
        <v>715</v>
      </c>
      <c r="C281" s="625">
        <v>0</v>
      </c>
      <c r="D281" s="625" t="s">
        <v>715</v>
      </c>
      <c r="E281" s="625">
        <v>0</v>
      </c>
    </row>
    <row r="282" spans="1:5" x14ac:dyDescent="0.25">
      <c r="A282" s="635" t="s">
        <v>974</v>
      </c>
      <c r="B282" s="625" t="s">
        <v>715</v>
      </c>
      <c r="C282" s="625">
        <v>0</v>
      </c>
      <c r="D282" s="625" t="s">
        <v>715</v>
      </c>
      <c r="E282" s="625">
        <v>0</v>
      </c>
    </row>
    <row r="283" spans="1:5" x14ac:dyDescent="0.25">
      <c r="A283" s="635" t="s">
        <v>975</v>
      </c>
      <c r="B283" s="625" t="s">
        <v>715</v>
      </c>
      <c r="C283" s="625">
        <v>0</v>
      </c>
      <c r="D283" s="625" t="s">
        <v>715</v>
      </c>
      <c r="E283" s="625">
        <v>0</v>
      </c>
    </row>
    <row r="284" spans="1:5" x14ac:dyDescent="0.25">
      <c r="A284" s="635" t="s">
        <v>976</v>
      </c>
      <c r="B284" s="625" t="s">
        <v>715</v>
      </c>
      <c r="C284" s="625">
        <v>0</v>
      </c>
      <c r="D284" s="625" t="s">
        <v>715</v>
      </c>
      <c r="E284" s="625">
        <v>0</v>
      </c>
    </row>
    <row r="285" spans="1:5" x14ac:dyDescent="0.25">
      <c r="A285" s="635" t="s">
        <v>957</v>
      </c>
      <c r="B285" s="625" t="s">
        <v>715</v>
      </c>
      <c r="C285" s="625">
        <v>0</v>
      </c>
      <c r="D285" s="625" t="s">
        <v>715</v>
      </c>
      <c r="E285" s="625">
        <v>0</v>
      </c>
    </row>
    <row r="286" spans="1:5" x14ac:dyDescent="0.25">
      <c r="A286" s="635" t="s">
        <v>977</v>
      </c>
      <c r="B286" s="625" t="s">
        <v>715</v>
      </c>
      <c r="C286" s="625">
        <v>0</v>
      </c>
      <c r="D286" s="625" t="s">
        <v>715</v>
      </c>
      <c r="E286" s="625">
        <v>0</v>
      </c>
    </row>
    <row r="287" spans="1:5" x14ac:dyDescent="0.25">
      <c r="A287" s="635" t="s">
        <v>978</v>
      </c>
      <c r="B287" s="625" t="s">
        <v>715</v>
      </c>
      <c r="C287" s="625">
        <v>0</v>
      </c>
      <c r="D287" s="625" t="s">
        <v>715</v>
      </c>
      <c r="E287" s="625">
        <v>0</v>
      </c>
    </row>
    <row r="288" spans="1:5" x14ac:dyDescent="0.25">
      <c r="A288" s="635" t="s">
        <v>979</v>
      </c>
      <c r="B288" s="625" t="s">
        <v>715</v>
      </c>
      <c r="C288" s="625">
        <v>0</v>
      </c>
      <c r="D288" s="625" t="s">
        <v>715</v>
      </c>
      <c r="E288" s="625">
        <v>0</v>
      </c>
    </row>
    <row r="289" spans="1:5" x14ac:dyDescent="0.25">
      <c r="A289" s="635" t="s">
        <v>980</v>
      </c>
      <c r="B289" s="625" t="s">
        <v>715</v>
      </c>
      <c r="C289" s="625">
        <v>0</v>
      </c>
      <c r="D289" s="625" t="s">
        <v>715</v>
      </c>
      <c r="E289" s="625">
        <v>0</v>
      </c>
    </row>
    <row r="290" spans="1:5" x14ac:dyDescent="0.25">
      <c r="A290" s="635" t="s">
        <v>981</v>
      </c>
      <c r="B290" s="625" t="s">
        <v>715</v>
      </c>
      <c r="C290" s="625">
        <v>0</v>
      </c>
      <c r="D290" s="625" t="s">
        <v>715</v>
      </c>
      <c r="E290" s="625">
        <v>0</v>
      </c>
    </row>
    <row r="291" spans="1:5" x14ac:dyDescent="0.25">
      <c r="A291" s="635" t="s">
        <v>982</v>
      </c>
      <c r="B291" s="625" t="s">
        <v>715</v>
      </c>
      <c r="C291" s="625">
        <v>0</v>
      </c>
      <c r="D291" s="625" t="s">
        <v>715</v>
      </c>
      <c r="E291" s="625">
        <v>0</v>
      </c>
    </row>
    <row r="292" spans="1:5" x14ac:dyDescent="0.25">
      <c r="A292" s="635" t="s">
        <v>983</v>
      </c>
      <c r="B292" s="625">
        <v>1</v>
      </c>
      <c r="C292" s="625">
        <v>1</v>
      </c>
      <c r="D292" s="625" t="s">
        <v>715</v>
      </c>
      <c r="E292" s="625">
        <v>1</v>
      </c>
    </row>
    <row r="293" spans="1:5" x14ac:dyDescent="0.25">
      <c r="A293" s="635" t="s">
        <v>984</v>
      </c>
      <c r="B293" s="625" t="s">
        <v>715</v>
      </c>
      <c r="C293" s="625">
        <v>0</v>
      </c>
      <c r="D293" s="625" t="s">
        <v>715</v>
      </c>
      <c r="E293" s="625">
        <v>0</v>
      </c>
    </row>
    <row r="294" spans="1:5" x14ac:dyDescent="0.25">
      <c r="A294" s="635" t="s">
        <v>985</v>
      </c>
      <c r="B294" s="625">
        <v>1</v>
      </c>
      <c r="C294" s="625">
        <v>1</v>
      </c>
      <c r="D294" s="625" t="s">
        <v>715</v>
      </c>
      <c r="E294" s="625">
        <v>1</v>
      </c>
    </row>
    <row r="295" spans="1:5" x14ac:dyDescent="0.25">
      <c r="A295" s="635" t="s">
        <v>986</v>
      </c>
      <c r="B295" s="625" t="s">
        <v>715</v>
      </c>
      <c r="C295" s="625">
        <v>0</v>
      </c>
      <c r="D295" s="625" t="s">
        <v>715</v>
      </c>
      <c r="E295" s="625">
        <v>0</v>
      </c>
    </row>
    <row r="296" spans="1:5" x14ac:dyDescent="0.25">
      <c r="A296" s="635" t="s">
        <v>987</v>
      </c>
      <c r="B296" s="625" t="s">
        <v>715</v>
      </c>
      <c r="C296" s="625">
        <v>0</v>
      </c>
      <c r="D296" s="625" t="s">
        <v>715</v>
      </c>
      <c r="E296" s="625">
        <v>0</v>
      </c>
    </row>
    <row r="297" spans="1:5" x14ac:dyDescent="0.25">
      <c r="A297" s="635" t="s">
        <v>988</v>
      </c>
      <c r="B297" s="625" t="s">
        <v>715</v>
      </c>
      <c r="C297" s="625">
        <v>0</v>
      </c>
      <c r="D297" s="625" t="s">
        <v>715</v>
      </c>
      <c r="E297" s="625">
        <v>0</v>
      </c>
    </row>
    <row r="298" spans="1:5" x14ac:dyDescent="0.25">
      <c r="A298" s="635" t="s">
        <v>989</v>
      </c>
      <c r="B298" s="625" t="s">
        <v>715</v>
      </c>
      <c r="C298" s="625">
        <v>0</v>
      </c>
      <c r="D298" s="625" t="s">
        <v>715</v>
      </c>
      <c r="E298" s="625">
        <v>0</v>
      </c>
    </row>
    <row r="299" spans="1:5" x14ac:dyDescent="0.25">
      <c r="A299" s="635" t="s">
        <v>990</v>
      </c>
      <c r="B299" s="625" t="s">
        <v>715</v>
      </c>
      <c r="C299" s="625">
        <v>0</v>
      </c>
      <c r="D299" s="625" t="s">
        <v>715</v>
      </c>
      <c r="E299" s="625">
        <v>0</v>
      </c>
    </row>
    <row r="300" spans="1:5" x14ac:dyDescent="0.25">
      <c r="A300" s="635" t="s">
        <v>991</v>
      </c>
      <c r="B300" s="625" t="s">
        <v>715</v>
      </c>
      <c r="C300" s="625">
        <v>0</v>
      </c>
      <c r="D300" s="625" t="s">
        <v>715</v>
      </c>
      <c r="E300" s="625">
        <v>0</v>
      </c>
    </row>
    <row r="301" spans="1:5" x14ac:dyDescent="0.25">
      <c r="A301" s="635" t="s">
        <v>992</v>
      </c>
      <c r="B301" s="625" t="s">
        <v>715</v>
      </c>
      <c r="C301" s="625">
        <v>0</v>
      </c>
      <c r="D301" s="625" t="s">
        <v>715</v>
      </c>
      <c r="E301" s="625">
        <v>0</v>
      </c>
    </row>
    <row r="302" spans="1:5" x14ac:dyDescent="0.25">
      <c r="A302" s="635" t="s">
        <v>993</v>
      </c>
      <c r="B302" s="625" t="s">
        <v>715</v>
      </c>
      <c r="C302" s="625">
        <v>0</v>
      </c>
      <c r="D302" s="625" t="s">
        <v>715</v>
      </c>
      <c r="E302" s="625">
        <v>0</v>
      </c>
    </row>
    <row r="303" spans="1:5" x14ac:dyDescent="0.25">
      <c r="A303" s="635" t="s">
        <v>994</v>
      </c>
      <c r="B303" s="625" t="s">
        <v>715</v>
      </c>
      <c r="C303" s="625">
        <v>0</v>
      </c>
      <c r="D303" s="625" t="s">
        <v>715</v>
      </c>
      <c r="E303" s="625">
        <v>0</v>
      </c>
    </row>
    <row r="304" spans="1:5" x14ac:dyDescent="0.25">
      <c r="A304" s="635" t="s">
        <v>995</v>
      </c>
      <c r="B304" s="625" t="s">
        <v>715</v>
      </c>
      <c r="C304" s="625">
        <v>0</v>
      </c>
      <c r="D304" s="625" t="s">
        <v>715</v>
      </c>
      <c r="E304" s="625">
        <v>0</v>
      </c>
    </row>
    <row r="305" spans="1:5" x14ac:dyDescent="0.25">
      <c r="A305" s="635" t="s">
        <v>996</v>
      </c>
      <c r="B305" s="625" t="s">
        <v>715</v>
      </c>
      <c r="C305" s="625">
        <v>0</v>
      </c>
      <c r="D305" s="625" t="s">
        <v>715</v>
      </c>
      <c r="E305" s="625">
        <v>0</v>
      </c>
    </row>
    <row r="306" spans="1:5" x14ac:dyDescent="0.25">
      <c r="A306" s="635" t="s">
        <v>997</v>
      </c>
      <c r="B306" s="625" t="s">
        <v>715</v>
      </c>
      <c r="C306" s="625">
        <v>0</v>
      </c>
      <c r="D306" s="625" t="s">
        <v>715</v>
      </c>
      <c r="E306" s="625">
        <v>0</v>
      </c>
    </row>
    <row r="307" spans="1:5" x14ac:dyDescent="0.25">
      <c r="A307" s="635" t="s">
        <v>998</v>
      </c>
      <c r="B307" s="625" t="s">
        <v>715</v>
      </c>
      <c r="C307" s="625">
        <v>0</v>
      </c>
      <c r="D307" s="625" t="s">
        <v>715</v>
      </c>
      <c r="E307" s="625">
        <v>0</v>
      </c>
    </row>
    <row r="308" spans="1:5" x14ac:dyDescent="0.25">
      <c r="A308" s="635" t="s">
        <v>999</v>
      </c>
      <c r="B308" s="625" t="s">
        <v>715</v>
      </c>
      <c r="C308" s="625">
        <v>0</v>
      </c>
      <c r="D308" s="625" t="s">
        <v>715</v>
      </c>
      <c r="E308" s="625">
        <v>0</v>
      </c>
    </row>
    <row r="309" spans="1:5" x14ac:dyDescent="0.25">
      <c r="A309" s="635" t="s">
        <v>1000</v>
      </c>
      <c r="B309" s="625" t="s">
        <v>715</v>
      </c>
      <c r="C309" s="625">
        <v>0</v>
      </c>
      <c r="D309" s="625" t="s">
        <v>715</v>
      </c>
      <c r="E309" s="625">
        <v>0</v>
      </c>
    </row>
    <row r="310" spans="1:5" x14ac:dyDescent="0.25">
      <c r="A310" s="635" t="s">
        <v>1001</v>
      </c>
      <c r="B310" s="625" t="s">
        <v>715</v>
      </c>
      <c r="C310" s="625">
        <v>0</v>
      </c>
      <c r="D310" s="625" t="s">
        <v>715</v>
      </c>
      <c r="E310" s="625">
        <v>0</v>
      </c>
    </row>
    <row r="311" spans="1:5" x14ac:dyDescent="0.25">
      <c r="A311" s="635" t="s">
        <v>1002</v>
      </c>
      <c r="B311" s="625">
        <v>1</v>
      </c>
      <c r="C311" s="625">
        <v>1</v>
      </c>
      <c r="D311" s="625" t="s">
        <v>715</v>
      </c>
      <c r="E311" s="625">
        <v>1</v>
      </c>
    </row>
    <row r="312" spans="1:5" x14ac:dyDescent="0.25">
      <c r="A312" s="635" t="s">
        <v>1003</v>
      </c>
      <c r="B312" s="625" t="s">
        <v>715</v>
      </c>
      <c r="C312" s="625">
        <v>0</v>
      </c>
      <c r="D312" s="625" t="s">
        <v>715</v>
      </c>
      <c r="E312" s="625">
        <v>0</v>
      </c>
    </row>
    <row r="313" spans="1:5" x14ac:dyDescent="0.25">
      <c r="A313" s="635" t="s">
        <v>1004</v>
      </c>
      <c r="B313" s="625">
        <v>1</v>
      </c>
      <c r="C313" s="625">
        <v>1</v>
      </c>
      <c r="D313" s="625" t="s">
        <v>715</v>
      </c>
      <c r="E313" s="625">
        <v>1</v>
      </c>
    </row>
    <row r="314" spans="1:5" x14ac:dyDescent="0.25">
      <c r="A314" s="635" t="s">
        <v>1005</v>
      </c>
      <c r="B314" s="625" t="s">
        <v>715</v>
      </c>
      <c r="C314" s="625">
        <v>0</v>
      </c>
      <c r="D314" s="625" t="s">
        <v>715</v>
      </c>
      <c r="E314" s="625">
        <v>0</v>
      </c>
    </row>
    <row r="315" spans="1:5" x14ac:dyDescent="0.25">
      <c r="A315" s="635" t="s">
        <v>1006</v>
      </c>
      <c r="B315" s="625">
        <v>1</v>
      </c>
      <c r="C315" s="625">
        <v>1</v>
      </c>
      <c r="D315" s="625" t="s">
        <v>715</v>
      </c>
      <c r="E315" s="625">
        <v>1</v>
      </c>
    </row>
    <row r="316" spans="1:5" x14ac:dyDescent="0.25">
      <c r="A316" s="635" t="s">
        <v>1007</v>
      </c>
      <c r="B316" s="625" t="s">
        <v>715</v>
      </c>
      <c r="C316" s="625">
        <v>0</v>
      </c>
      <c r="D316" s="625" t="s">
        <v>715</v>
      </c>
      <c r="E316" s="625">
        <v>0</v>
      </c>
    </row>
    <row r="317" spans="1:5" x14ac:dyDescent="0.25">
      <c r="A317" s="635" t="s">
        <v>1008</v>
      </c>
      <c r="B317" s="625" t="s">
        <v>715</v>
      </c>
      <c r="C317" s="625">
        <v>0</v>
      </c>
      <c r="D317" s="625" t="s">
        <v>715</v>
      </c>
      <c r="E317" s="625">
        <v>0</v>
      </c>
    </row>
    <row r="318" spans="1:5" x14ac:dyDescent="0.25">
      <c r="A318" s="635" t="s">
        <v>1009</v>
      </c>
      <c r="B318" s="625" t="s">
        <v>715</v>
      </c>
      <c r="C318" s="625">
        <v>0</v>
      </c>
      <c r="D318" s="625" t="s">
        <v>715</v>
      </c>
      <c r="E318" s="625">
        <v>0</v>
      </c>
    </row>
    <row r="319" spans="1:5" x14ac:dyDescent="0.25">
      <c r="A319" s="635" t="s">
        <v>1010</v>
      </c>
      <c r="B319" s="625" t="s">
        <v>715</v>
      </c>
      <c r="C319" s="625">
        <v>0</v>
      </c>
      <c r="D319" s="625" t="s">
        <v>715</v>
      </c>
      <c r="E319" s="625">
        <v>0</v>
      </c>
    </row>
    <row r="320" spans="1:5" x14ac:dyDescent="0.25">
      <c r="A320" s="635" t="s">
        <v>1011</v>
      </c>
      <c r="B320" s="625" t="s">
        <v>715</v>
      </c>
      <c r="C320" s="625">
        <v>0</v>
      </c>
      <c r="D320" s="625" t="s">
        <v>715</v>
      </c>
      <c r="E320" s="625">
        <v>0</v>
      </c>
    </row>
    <row r="321" spans="1:5" x14ac:dyDescent="0.25">
      <c r="A321" s="635" t="s">
        <v>1012</v>
      </c>
      <c r="B321" s="625">
        <v>1</v>
      </c>
      <c r="C321" s="625">
        <v>1</v>
      </c>
      <c r="D321" s="625" t="s">
        <v>715</v>
      </c>
      <c r="E321" s="625">
        <v>1</v>
      </c>
    </row>
    <row r="322" spans="1:5" x14ac:dyDescent="0.25">
      <c r="A322" s="635" t="s">
        <v>1013</v>
      </c>
      <c r="B322" s="625" t="s">
        <v>715</v>
      </c>
      <c r="C322" s="625">
        <v>0</v>
      </c>
      <c r="D322" s="625" t="s">
        <v>715</v>
      </c>
      <c r="E322" s="625">
        <v>0</v>
      </c>
    </row>
    <row r="323" spans="1:5" x14ac:dyDescent="0.25">
      <c r="A323" s="635" t="s">
        <v>1014</v>
      </c>
      <c r="B323" s="625" t="s">
        <v>715</v>
      </c>
      <c r="C323" s="625">
        <v>0</v>
      </c>
      <c r="D323" s="625" t="s">
        <v>715</v>
      </c>
      <c r="E323" s="625">
        <v>0</v>
      </c>
    </row>
    <row r="324" spans="1:5" x14ac:dyDescent="0.25">
      <c r="A324" s="635" t="s">
        <v>1015</v>
      </c>
      <c r="B324" s="625" t="s">
        <v>715</v>
      </c>
      <c r="C324" s="625">
        <v>0</v>
      </c>
      <c r="D324" s="625" t="s">
        <v>715</v>
      </c>
      <c r="E324" s="625">
        <v>0</v>
      </c>
    </row>
    <row r="325" spans="1:5" x14ac:dyDescent="0.25">
      <c r="A325" s="635" t="s">
        <v>1016</v>
      </c>
      <c r="B325" s="625" t="s">
        <v>715</v>
      </c>
      <c r="C325" s="625">
        <v>0</v>
      </c>
      <c r="D325" s="625" t="s">
        <v>715</v>
      </c>
      <c r="E325" s="625">
        <v>0</v>
      </c>
    </row>
    <row r="326" spans="1:5" x14ac:dyDescent="0.25">
      <c r="A326" s="635" t="s">
        <v>1017</v>
      </c>
      <c r="B326" s="625">
        <v>1</v>
      </c>
      <c r="C326" s="625">
        <v>1</v>
      </c>
      <c r="D326" s="625" t="s">
        <v>715</v>
      </c>
      <c r="E326" s="625">
        <v>1</v>
      </c>
    </row>
    <row r="327" spans="1:5" x14ac:dyDescent="0.25">
      <c r="A327" s="633" t="s">
        <v>101</v>
      </c>
      <c r="B327" s="634">
        <v>1</v>
      </c>
      <c r="C327" s="634">
        <v>1</v>
      </c>
      <c r="D327" s="634">
        <v>0</v>
      </c>
      <c r="E327" s="634">
        <v>1</v>
      </c>
    </row>
    <row r="328" spans="1:5" x14ac:dyDescent="0.25">
      <c r="A328" s="635" t="s">
        <v>1018</v>
      </c>
      <c r="B328" s="625" t="s">
        <v>715</v>
      </c>
      <c r="C328" s="625">
        <v>0</v>
      </c>
      <c r="D328" s="625" t="s">
        <v>715</v>
      </c>
      <c r="E328" s="625">
        <v>0</v>
      </c>
    </row>
    <row r="329" spans="1:5" x14ac:dyDescent="0.25">
      <c r="A329" s="635" t="s">
        <v>1019</v>
      </c>
      <c r="B329" s="625" t="s">
        <v>715</v>
      </c>
      <c r="C329" s="625">
        <v>0</v>
      </c>
      <c r="D329" s="625" t="s">
        <v>715</v>
      </c>
      <c r="E329" s="625">
        <v>0</v>
      </c>
    </row>
    <row r="330" spans="1:5" x14ac:dyDescent="0.25">
      <c r="A330" s="635" t="s">
        <v>1020</v>
      </c>
      <c r="B330" s="625" t="s">
        <v>715</v>
      </c>
      <c r="C330" s="625">
        <v>0</v>
      </c>
      <c r="D330" s="625" t="s">
        <v>715</v>
      </c>
      <c r="E330" s="625">
        <v>0</v>
      </c>
    </row>
    <row r="331" spans="1:5" x14ac:dyDescent="0.25">
      <c r="A331" s="635" t="s">
        <v>1021</v>
      </c>
      <c r="B331" s="625" t="s">
        <v>715</v>
      </c>
      <c r="C331" s="625">
        <v>0</v>
      </c>
      <c r="D331" s="625" t="s">
        <v>715</v>
      </c>
      <c r="E331" s="625">
        <v>0</v>
      </c>
    </row>
    <row r="332" spans="1:5" x14ac:dyDescent="0.25">
      <c r="A332" s="635" t="s">
        <v>1022</v>
      </c>
      <c r="B332" s="625" t="s">
        <v>715</v>
      </c>
      <c r="C332" s="625">
        <v>0</v>
      </c>
      <c r="D332" s="625" t="s">
        <v>715</v>
      </c>
      <c r="E332" s="625">
        <v>0</v>
      </c>
    </row>
    <row r="333" spans="1:5" x14ac:dyDescent="0.25">
      <c r="A333" s="635" t="s">
        <v>1023</v>
      </c>
      <c r="B333" s="625" t="s">
        <v>715</v>
      </c>
      <c r="C333" s="625">
        <v>0</v>
      </c>
      <c r="D333" s="625" t="s">
        <v>715</v>
      </c>
      <c r="E333" s="625">
        <v>0</v>
      </c>
    </row>
    <row r="334" spans="1:5" x14ac:dyDescent="0.25">
      <c r="A334" s="635" t="s">
        <v>1024</v>
      </c>
      <c r="B334" s="625" t="s">
        <v>715</v>
      </c>
      <c r="C334" s="625">
        <v>0</v>
      </c>
      <c r="D334" s="625" t="s">
        <v>715</v>
      </c>
      <c r="E334" s="625">
        <v>0</v>
      </c>
    </row>
    <row r="335" spans="1:5" x14ac:dyDescent="0.25">
      <c r="A335" s="635" t="s">
        <v>1025</v>
      </c>
      <c r="B335" s="625" t="s">
        <v>715</v>
      </c>
      <c r="C335" s="625">
        <v>0</v>
      </c>
      <c r="D335" s="625" t="s">
        <v>715</v>
      </c>
      <c r="E335" s="625">
        <v>0</v>
      </c>
    </row>
    <row r="336" spans="1:5" x14ac:dyDescent="0.25">
      <c r="A336" s="635" t="s">
        <v>1026</v>
      </c>
      <c r="B336" s="625">
        <v>1</v>
      </c>
      <c r="C336" s="625">
        <v>1</v>
      </c>
      <c r="D336" s="625" t="s">
        <v>715</v>
      </c>
      <c r="E336" s="625">
        <v>1</v>
      </c>
    </row>
    <row r="337" spans="1:5" x14ac:dyDescent="0.25">
      <c r="A337" s="635" t="s">
        <v>1027</v>
      </c>
      <c r="B337" s="625" t="s">
        <v>715</v>
      </c>
      <c r="C337" s="625">
        <v>0</v>
      </c>
      <c r="D337" s="625" t="s">
        <v>715</v>
      </c>
      <c r="E337" s="625">
        <v>0</v>
      </c>
    </row>
    <row r="338" spans="1:5" x14ac:dyDescent="0.25">
      <c r="A338" s="635" t="s">
        <v>1028</v>
      </c>
      <c r="B338" s="625" t="s">
        <v>715</v>
      </c>
      <c r="C338" s="625">
        <v>0</v>
      </c>
      <c r="D338" s="625" t="s">
        <v>715</v>
      </c>
      <c r="E338" s="625">
        <v>0</v>
      </c>
    </row>
    <row r="339" spans="1:5" x14ac:dyDescent="0.25">
      <c r="A339" s="635" t="s">
        <v>1029</v>
      </c>
      <c r="B339" s="625" t="s">
        <v>715</v>
      </c>
      <c r="C339" s="625">
        <v>0</v>
      </c>
      <c r="D339" s="625" t="s">
        <v>715</v>
      </c>
      <c r="E339" s="625">
        <v>0</v>
      </c>
    </row>
    <row r="340" spans="1:5" x14ac:dyDescent="0.25">
      <c r="A340" s="635" t="s">
        <v>1030</v>
      </c>
      <c r="B340" s="625" t="s">
        <v>715</v>
      </c>
      <c r="C340" s="625">
        <v>0</v>
      </c>
      <c r="D340" s="625" t="s">
        <v>715</v>
      </c>
      <c r="E340" s="625">
        <v>0</v>
      </c>
    </row>
    <row r="341" spans="1:5" x14ac:dyDescent="0.25">
      <c r="A341" s="635" t="s">
        <v>1003</v>
      </c>
      <c r="B341" s="625" t="s">
        <v>715</v>
      </c>
      <c r="C341" s="625">
        <v>0</v>
      </c>
      <c r="D341" s="625" t="s">
        <v>715</v>
      </c>
      <c r="E341" s="625">
        <v>0</v>
      </c>
    </row>
    <row r="342" spans="1:5" x14ac:dyDescent="0.25">
      <c r="A342" s="635" t="s">
        <v>1031</v>
      </c>
      <c r="B342" s="625" t="s">
        <v>715</v>
      </c>
      <c r="C342" s="625">
        <v>0</v>
      </c>
      <c r="D342" s="625" t="s">
        <v>715</v>
      </c>
      <c r="E342" s="625">
        <v>0</v>
      </c>
    </row>
    <row r="343" spans="1:5" x14ac:dyDescent="0.25">
      <c r="A343" s="635" t="s">
        <v>1011</v>
      </c>
      <c r="B343" s="625" t="s">
        <v>715</v>
      </c>
      <c r="C343" s="625">
        <v>0</v>
      </c>
      <c r="D343" s="625" t="s">
        <v>715</v>
      </c>
      <c r="E343" s="625">
        <v>0</v>
      </c>
    </row>
    <row r="344" spans="1:5" x14ac:dyDescent="0.25">
      <c r="A344" s="635" t="s">
        <v>1032</v>
      </c>
      <c r="B344" s="625" t="s">
        <v>715</v>
      </c>
      <c r="C344" s="625">
        <v>0</v>
      </c>
      <c r="D344" s="625" t="s">
        <v>715</v>
      </c>
      <c r="E344" s="625">
        <v>0</v>
      </c>
    </row>
    <row r="345" spans="1:5" x14ac:dyDescent="0.25">
      <c r="A345" s="635" t="s">
        <v>1033</v>
      </c>
      <c r="B345" s="625" t="s">
        <v>715</v>
      </c>
      <c r="C345" s="625">
        <v>0</v>
      </c>
      <c r="D345" s="625" t="s">
        <v>715</v>
      </c>
      <c r="E345" s="625">
        <v>0</v>
      </c>
    </row>
    <row r="346" spans="1:5" x14ac:dyDescent="0.25">
      <c r="A346" s="633" t="s">
        <v>102</v>
      </c>
      <c r="B346" s="634">
        <v>1</v>
      </c>
      <c r="C346" s="634">
        <v>1</v>
      </c>
      <c r="D346" s="634">
        <v>0</v>
      </c>
      <c r="E346" s="634">
        <v>1</v>
      </c>
    </row>
    <row r="347" spans="1:5" x14ac:dyDescent="0.25">
      <c r="A347" s="635" t="s">
        <v>1034</v>
      </c>
      <c r="B347" s="625" t="s">
        <v>715</v>
      </c>
      <c r="C347" s="625">
        <v>0</v>
      </c>
      <c r="D347" s="625" t="s">
        <v>715</v>
      </c>
      <c r="E347" s="625">
        <v>0</v>
      </c>
    </row>
    <row r="348" spans="1:5" x14ac:dyDescent="0.25">
      <c r="A348" s="635" t="s">
        <v>1035</v>
      </c>
      <c r="B348" s="625" t="s">
        <v>715</v>
      </c>
      <c r="C348" s="625">
        <v>0</v>
      </c>
      <c r="D348" s="625" t="s">
        <v>715</v>
      </c>
      <c r="E348" s="625">
        <v>0</v>
      </c>
    </row>
    <row r="349" spans="1:5" x14ac:dyDescent="0.25">
      <c r="A349" s="635" t="s">
        <v>1036</v>
      </c>
      <c r="B349" s="625">
        <v>1</v>
      </c>
      <c r="C349" s="625">
        <v>1</v>
      </c>
      <c r="D349" s="625" t="s">
        <v>715</v>
      </c>
      <c r="E349" s="625">
        <v>1</v>
      </c>
    </row>
    <row r="350" spans="1:5" x14ac:dyDescent="0.25">
      <c r="A350" s="635" t="s">
        <v>1037</v>
      </c>
      <c r="B350" s="625" t="s">
        <v>715</v>
      </c>
      <c r="C350" s="625">
        <v>0</v>
      </c>
      <c r="D350" s="625" t="s">
        <v>715</v>
      </c>
      <c r="E350" s="625">
        <v>0</v>
      </c>
    </row>
    <row r="351" spans="1:5" x14ac:dyDescent="0.25">
      <c r="A351" s="635" t="s">
        <v>1038</v>
      </c>
      <c r="B351" s="625" t="s">
        <v>715</v>
      </c>
      <c r="C351" s="625">
        <v>0</v>
      </c>
      <c r="D351" s="625" t="s">
        <v>715</v>
      </c>
      <c r="E351" s="625">
        <v>0</v>
      </c>
    </row>
    <row r="352" spans="1:5" x14ac:dyDescent="0.25">
      <c r="A352" s="635" t="s">
        <v>1039</v>
      </c>
      <c r="B352" s="625" t="s">
        <v>715</v>
      </c>
      <c r="C352" s="625">
        <v>0</v>
      </c>
      <c r="D352" s="625" t="s">
        <v>715</v>
      </c>
      <c r="E352" s="625">
        <v>0</v>
      </c>
    </row>
    <row r="353" spans="1:5" x14ac:dyDescent="0.25">
      <c r="A353" s="635" t="s">
        <v>1040</v>
      </c>
      <c r="B353" s="625" t="s">
        <v>715</v>
      </c>
      <c r="C353" s="625">
        <v>0</v>
      </c>
      <c r="D353" s="625" t="s">
        <v>715</v>
      </c>
      <c r="E353" s="625">
        <v>0</v>
      </c>
    </row>
    <row r="354" spans="1:5" x14ac:dyDescent="0.25">
      <c r="A354" s="635" t="s">
        <v>1041</v>
      </c>
      <c r="B354" s="625" t="s">
        <v>715</v>
      </c>
      <c r="C354" s="625">
        <v>0</v>
      </c>
      <c r="D354" s="625" t="s">
        <v>715</v>
      </c>
      <c r="E354" s="625">
        <v>0</v>
      </c>
    </row>
    <row r="355" spans="1:5" x14ac:dyDescent="0.25">
      <c r="A355" s="635" t="s">
        <v>1042</v>
      </c>
      <c r="B355" s="625" t="s">
        <v>715</v>
      </c>
      <c r="C355" s="625">
        <v>0</v>
      </c>
      <c r="D355" s="625" t="s">
        <v>715</v>
      </c>
      <c r="E355" s="625">
        <v>0</v>
      </c>
    </row>
    <row r="356" spans="1:5" x14ac:dyDescent="0.25">
      <c r="A356" s="635" t="s">
        <v>1009</v>
      </c>
      <c r="B356" s="625" t="s">
        <v>715</v>
      </c>
      <c r="C356" s="625">
        <v>0</v>
      </c>
      <c r="D356" s="625" t="s">
        <v>715</v>
      </c>
      <c r="E356" s="625">
        <v>0</v>
      </c>
    </row>
    <row r="357" spans="1:5" x14ac:dyDescent="0.25">
      <c r="A357" s="635" t="s">
        <v>1033</v>
      </c>
      <c r="B357" s="625" t="s">
        <v>715</v>
      </c>
      <c r="C357" s="625">
        <v>0</v>
      </c>
      <c r="D357" s="625" t="s">
        <v>715</v>
      </c>
      <c r="E357" s="625">
        <v>0</v>
      </c>
    </row>
    <row r="358" spans="1:5" x14ac:dyDescent="0.25">
      <c r="A358" s="635" t="s">
        <v>1043</v>
      </c>
      <c r="B358" s="625" t="s">
        <v>715</v>
      </c>
      <c r="C358" s="625">
        <v>0</v>
      </c>
      <c r="D358" s="625" t="s">
        <v>715</v>
      </c>
      <c r="E358" s="625">
        <v>0</v>
      </c>
    </row>
    <row r="359" spans="1:5" x14ac:dyDescent="0.25">
      <c r="A359" s="635" t="s">
        <v>1044</v>
      </c>
      <c r="B359" s="625" t="s">
        <v>715</v>
      </c>
      <c r="C359" s="625">
        <v>0</v>
      </c>
      <c r="D359" s="625" t="s">
        <v>715</v>
      </c>
      <c r="E359" s="625">
        <v>0</v>
      </c>
    </row>
    <row r="360" spans="1:5" x14ac:dyDescent="0.25">
      <c r="A360" s="635" t="s">
        <v>1045</v>
      </c>
      <c r="B360" s="625" t="s">
        <v>715</v>
      </c>
      <c r="C360" s="625">
        <v>0</v>
      </c>
      <c r="D360" s="625" t="s">
        <v>715</v>
      </c>
      <c r="E360" s="625">
        <v>0</v>
      </c>
    </row>
    <row r="361" spans="1:5" x14ac:dyDescent="0.25">
      <c r="B361" s="636"/>
      <c r="C361" s="636"/>
      <c r="D361" s="636"/>
      <c r="E361" s="625"/>
    </row>
    <row r="362" spans="1:5" ht="30" customHeight="1" thickBot="1" x14ac:dyDescent="0.3">
      <c r="A362" s="637" t="s">
        <v>1046</v>
      </c>
      <c r="B362" s="632">
        <v>43</v>
      </c>
      <c r="C362" s="632">
        <v>43</v>
      </c>
      <c r="D362" s="632">
        <v>0</v>
      </c>
      <c r="E362" s="632">
        <v>43</v>
      </c>
    </row>
    <row r="363" spans="1:5" ht="30" customHeight="1" x14ac:dyDescent="0.25">
      <c r="A363" s="638" t="s">
        <v>1047</v>
      </c>
      <c r="B363" s="639">
        <v>793</v>
      </c>
      <c r="C363" s="639">
        <v>793</v>
      </c>
      <c r="D363" s="639"/>
      <c r="E363" s="639"/>
    </row>
    <row r="364" spans="1:5" ht="5.0999999999999996" customHeight="1" thickBot="1" x14ac:dyDescent="0.3">
      <c r="A364" s="640"/>
      <c r="B364" s="640"/>
      <c r="C364" s="640"/>
      <c r="D364" s="640"/>
      <c r="E364" s="640"/>
    </row>
    <row r="365" spans="1:5" ht="13.5" thickTop="1" x14ac:dyDescent="0.25"/>
    <row r="366" spans="1:5" x14ac:dyDescent="0.25">
      <c r="A366" s="616" t="s">
        <v>1048</v>
      </c>
    </row>
  </sheetData>
  <mergeCells count="9">
    <mergeCell ref="D20:D21"/>
    <mergeCell ref="E20:E21"/>
    <mergeCell ref="A1:E1"/>
    <mergeCell ref="A2:E2"/>
    <mergeCell ref="A3:E3"/>
    <mergeCell ref="A4:E4"/>
    <mergeCell ref="A5:E5"/>
    <mergeCell ref="D7:D8"/>
    <mergeCell ref="E7:E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H64"/>
  <sheetViews>
    <sheetView showGridLines="0" topLeftCell="A46" zoomScale="85" zoomScaleNormal="85" workbookViewId="0">
      <selection activeCell="H1" sqref="H1"/>
    </sheetView>
  </sheetViews>
  <sheetFormatPr baseColWidth="10" defaultColWidth="14.7109375" defaultRowHeight="15" x14ac:dyDescent="0.25"/>
  <cols>
    <col min="1" max="1" width="43.85546875" style="404" customWidth="1"/>
    <col min="2" max="2" width="14.7109375" style="405" customWidth="1"/>
    <col min="3" max="5" width="16.140625" style="405" customWidth="1"/>
    <col min="6" max="6" width="14.7109375" style="405" customWidth="1"/>
    <col min="7" max="7" width="20.42578125" style="393" customWidth="1"/>
    <col min="8" max="16384" width="14.7109375" style="393"/>
  </cols>
  <sheetData>
    <row r="1" spans="1:8" ht="30" customHeight="1" x14ac:dyDescent="0.25">
      <c r="A1" s="699" t="s">
        <v>403</v>
      </c>
      <c r="B1" s="699"/>
      <c r="C1" s="699"/>
      <c r="D1" s="699"/>
      <c r="E1" s="699"/>
      <c r="F1" s="699"/>
      <c r="G1" s="699"/>
      <c r="H1" s="325" t="s">
        <v>411</v>
      </c>
    </row>
    <row r="2" spans="1:8" ht="18" x14ac:dyDescent="0.25">
      <c r="A2" s="700" t="s">
        <v>506</v>
      </c>
      <c r="B2" s="700"/>
      <c r="C2" s="700"/>
      <c r="D2" s="700"/>
      <c r="E2" s="700"/>
      <c r="F2" s="700"/>
      <c r="G2" s="700"/>
    </row>
    <row r="3" spans="1:8" ht="30" customHeight="1" x14ac:dyDescent="0.25">
      <c r="A3" s="701" t="s">
        <v>140</v>
      </c>
      <c r="B3" s="701"/>
      <c r="C3" s="701"/>
      <c r="D3" s="701"/>
      <c r="E3" s="701"/>
      <c r="F3" s="701"/>
      <c r="G3" s="701"/>
    </row>
    <row r="4" spans="1:8" ht="15" customHeight="1" x14ac:dyDescent="0.25">
      <c r="A4" s="702" t="s">
        <v>507</v>
      </c>
      <c r="B4" s="705">
        <v>2024</v>
      </c>
      <c r="C4" s="706"/>
      <c r="D4" s="706"/>
      <c r="E4" s="707"/>
      <c r="F4" s="703" t="s">
        <v>508</v>
      </c>
      <c r="G4" s="704" t="s">
        <v>509</v>
      </c>
    </row>
    <row r="5" spans="1:8" x14ac:dyDescent="0.25">
      <c r="A5" s="702"/>
      <c r="B5" s="394" t="s">
        <v>512</v>
      </c>
      <c r="C5" s="394" t="s">
        <v>513</v>
      </c>
      <c r="D5" s="394" t="s">
        <v>510</v>
      </c>
      <c r="E5" s="394" t="s">
        <v>511</v>
      </c>
      <c r="F5" s="703"/>
      <c r="G5" s="704"/>
    </row>
    <row r="6" spans="1:8" ht="15" customHeight="1" x14ac:dyDescent="0.25">
      <c r="A6" s="395" t="s">
        <v>514</v>
      </c>
      <c r="B6" s="396">
        <v>3785</v>
      </c>
      <c r="C6" s="396">
        <v>4611</v>
      </c>
      <c r="D6" s="396">
        <v>5621</v>
      </c>
      <c r="E6" s="396">
        <v>5268</v>
      </c>
      <c r="F6" s="396">
        <v>19285</v>
      </c>
      <c r="G6" s="397">
        <f>F6/$F$9</f>
        <v>0.25440274388232964</v>
      </c>
    </row>
    <row r="7" spans="1:8" ht="15" customHeight="1" x14ac:dyDescent="0.25">
      <c r="A7" s="395" t="s">
        <v>515</v>
      </c>
      <c r="B7" s="396">
        <v>7910</v>
      </c>
      <c r="C7" s="396">
        <v>10784</v>
      </c>
      <c r="D7" s="396">
        <v>10562</v>
      </c>
      <c r="E7" s="396">
        <v>10544</v>
      </c>
      <c r="F7" s="396">
        <v>39800</v>
      </c>
      <c r="G7" s="397">
        <f t="shared" ref="G7:G8" si="0">F7/$F$9</f>
        <v>0.52503133038717764</v>
      </c>
    </row>
    <row r="8" spans="1:8" ht="18.75" customHeight="1" x14ac:dyDescent="0.25">
      <c r="A8" s="395" t="s">
        <v>516</v>
      </c>
      <c r="B8" s="396">
        <v>5673</v>
      </c>
      <c r="C8" s="396">
        <v>5794</v>
      </c>
      <c r="D8" s="396">
        <v>3687</v>
      </c>
      <c r="E8" s="396">
        <v>1566</v>
      </c>
      <c r="F8" s="396">
        <v>16720</v>
      </c>
      <c r="G8" s="397">
        <f t="shared" si="0"/>
        <v>0.22056592573049272</v>
      </c>
    </row>
    <row r="9" spans="1:8" ht="15" customHeight="1" x14ac:dyDescent="0.25">
      <c r="A9" s="398" t="s">
        <v>517</v>
      </c>
      <c r="B9" s="399">
        <v>17368</v>
      </c>
      <c r="C9" s="399">
        <v>21189</v>
      </c>
      <c r="D9" s="399">
        <v>19870</v>
      </c>
      <c r="E9" s="399">
        <v>17378</v>
      </c>
      <c r="F9" s="399">
        <v>75805</v>
      </c>
      <c r="G9" s="400">
        <v>1</v>
      </c>
    </row>
    <row r="10" spans="1:8" x14ac:dyDescent="0.25">
      <c r="A10" s="393"/>
      <c r="B10" s="393"/>
      <c r="C10" s="393"/>
      <c r="D10" s="393"/>
      <c r="E10" s="393"/>
      <c r="F10" s="393"/>
    </row>
    <row r="11" spans="1:8" ht="30" customHeight="1" x14ac:dyDescent="0.25">
      <c r="A11" s="699" t="s">
        <v>518</v>
      </c>
      <c r="B11" s="699"/>
      <c r="C11" s="699"/>
      <c r="D11" s="699"/>
      <c r="E11" s="699"/>
      <c r="F11" s="699"/>
      <c r="G11" s="699"/>
    </row>
    <row r="12" spans="1:8" ht="18" x14ac:dyDescent="0.25">
      <c r="A12" s="700" t="s">
        <v>519</v>
      </c>
      <c r="B12" s="700"/>
      <c r="C12" s="700"/>
      <c r="D12" s="700"/>
      <c r="E12" s="700"/>
      <c r="F12" s="700"/>
      <c r="G12" s="700"/>
    </row>
    <row r="13" spans="1:8" ht="30" customHeight="1" x14ac:dyDescent="0.25">
      <c r="A13" s="701" t="s">
        <v>140</v>
      </c>
      <c r="B13" s="701"/>
      <c r="C13" s="701"/>
      <c r="D13" s="701"/>
      <c r="E13" s="701"/>
      <c r="F13" s="701"/>
      <c r="G13" s="701"/>
    </row>
    <row r="14" spans="1:8" ht="16.5" customHeight="1" x14ac:dyDescent="0.25">
      <c r="A14" s="702" t="s">
        <v>520</v>
      </c>
      <c r="B14" s="705">
        <v>2024</v>
      </c>
      <c r="C14" s="706"/>
      <c r="D14" s="706"/>
      <c r="E14" s="707"/>
      <c r="F14" s="703" t="s">
        <v>508</v>
      </c>
      <c r="G14" s="704" t="s">
        <v>509</v>
      </c>
    </row>
    <row r="15" spans="1:8" ht="19.5" customHeight="1" x14ac:dyDescent="0.25">
      <c r="A15" s="702"/>
      <c r="B15" s="394" t="s">
        <v>512</v>
      </c>
      <c r="C15" s="394" t="s">
        <v>513</v>
      </c>
      <c r="D15" s="394" t="s">
        <v>510</v>
      </c>
      <c r="E15" s="394" t="s">
        <v>511</v>
      </c>
      <c r="F15" s="703"/>
      <c r="G15" s="704"/>
    </row>
    <row r="16" spans="1:8" ht="15" customHeight="1" x14ac:dyDescent="0.25">
      <c r="A16" s="395" t="s">
        <v>521</v>
      </c>
      <c r="B16" s="396">
        <v>6911</v>
      </c>
      <c r="C16" s="396">
        <v>8996</v>
      </c>
      <c r="D16" s="396">
        <v>8480</v>
      </c>
      <c r="E16" s="396">
        <v>7327</v>
      </c>
      <c r="F16" s="396">
        <v>31715</v>
      </c>
      <c r="G16" s="397">
        <v>0.41837609656355124</v>
      </c>
    </row>
    <row r="17" spans="1:7" x14ac:dyDescent="0.25">
      <c r="A17" s="395" t="s">
        <v>522</v>
      </c>
      <c r="B17" s="396">
        <v>5378</v>
      </c>
      <c r="C17" s="396">
        <v>6269</v>
      </c>
      <c r="D17" s="396">
        <v>5695</v>
      </c>
      <c r="E17" s="396">
        <v>4595</v>
      </c>
      <c r="F17" s="396">
        <v>21936</v>
      </c>
      <c r="G17" s="397">
        <v>0.28937405184354592</v>
      </c>
    </row>
    <row r="18" spans="1:7" x14ac:dyDescent="0.25">
      <c r="A18" s="395" t="s">
        <v>523</v>
      </c>
      <c r="B18" s="396">
        <v>2387</v>
      </c>
      <c r="C18" s="396">
        <v>2811</v>
      </c>
      <c r="D18" s="396">
        <v>2612</v>
      </c>
      <c r="E18" s="396">
        <v>2150</v>
      </c>
      <c r="F18" s="396">
        <v>9960</v>
      </c>
      <c r="G18" s="397">
        <v>0.13138975001648967</v>
      </c>
    </row>
    <row r="19" spans="1:7" x14ac:dyDescent="0.25">
      <c r="A19" s="395" t="s">
        <v>524</v>
      </c>
      <c r="B19" s="396">
        <v>696</v>
      </c>
      <c r="C19" s="396">
        <v>714</v>
      </c>
      <c r="D19" s="396">
        <v>702</v>
      </c>
      <c r="E19" s="396">
        <v>821</v>
      </c>
      <c r="F19" s="396">
        <v>2933</v>
      </c>
      <c r="G19" s="397">
        <v>3.8691379196622917E-2</v>
      </c>
    </row>
    <row r="20" spans="1:7" x14ac:dyDescent="0.25">
      <c r="A20" s="395" t="s">
        <v>525</v>
      </c>
      <c r="B20" s="396">
        <v>526</v>
      </c>
      <c r="C20" s="396">
        <v>596</v>
      </c>
      <c r="D20" s="396">
        <v>580</v>
      </c>
      <c r="E20" s="396">
        <v>661</v>
      </c>
      <c r="F20" s="396">
        <v>2363</v>
      </c>
      <c r="G20" s="397">
        <v>3.117208627399248E-2</v>
      </c>
    </row>
    <row r="21" spans="1:7" x14ac:dyDescent="0.25">
      <c r="A21" s="395" t="s">
        <v>526</v>
      </c>
      <c r="B21" s="396">
        <v>391</v>
      </c>
      <c r="C21" s="396">
        <v>574</v>
      </c>
      <c r="D21" s="396">
        <v>622</v>
      </c>
      <c r="E21" s="396">
        <v>692</v>
      </c>
      <c r="F21" s="396">
        <v>2279</v>
      </c>
      <c r="G21" s="397">
        <v>3.0063979948552207E-2</v>
      </c>
    </row>
    <row r="22" spans="1:7" x14ac:dyDescent="0.25">
      <c r="A22" s="395" t="s">
        <v>527</v>
      </c>
      <c r="B22" s="396">
        <v>499</v>
      </c>
      <c r="C22" s="396">
        <v>607</v>
      </c>
      <c r="D22" s="396">
        <v>542</v>
      </c>
      <c r="E22" s="396">
        <v>587</v>
      </c>
      <c r="F22" s="396">
        <v>2235</v>
      </c>
      <c r="G22" s="397">
        <v>2.9483543301893015E-2</v>
      </c>
    </row>
    <row r="23" spans="1:7" x14ac:dyDescent="0.25">
      <c r="A23" s="395" t="s">
        <v>528</v>
      </c>
      <c r="B23" s="396">
        <v>443</v>
      </c>
      <c r="C23" s="396">
        <v>459</v>
      </c>
      <c r="D23" s="396">
        <v>444</v>
      </c>
      <c r="E23" s="396">
        <v>377</v>
      </c>
      <c r="F23" s="396">
        <v>1723</v>
      </c>
      <c r="G23" s="397">
        <v>2.2729371413495153E-2</v>
      </c>
    </row>
    <row r="24" spans="1:7" x14ac:dyDescent="0.25">
      <c r="A24" s="395" t="s">
        <v>529</v>
      </c>
      <c r="B24" s="396">
        <v>137</v>
      </c>
      <c r="C24" s="396">
        <v>163</v>
      </c>
      <c r="D24" s="396">
        <v>193</v>
      </c>
      <c r="E24" s="396">
        <v>168</v>
      </c>
      <c r="F24" s="396">
        <v>661</v>
      </c>
      <c r="G24" s="397">
        <v>8.7197414418573975E-3</v>
      </c>
    </row>
    <row r="25" spans="1:7" x14ac:dyDescent="0.25">
      <c r="A25" s="398" t="s">
        <v>517</v>
      </c>
      <c r="B25" s="444">
        <v>17368</v>
      </c>
      <c r="C25" s="444">
        <v>21189</v>
      </c>
      <c r="D25" s="444">
        <v>19870</v>
      </c>
      <c r="E25" s="444">
        <v>17378</v>
      </c>
      <c r="F25" s="444">
        <v>75805</v>
      </c>
      <c r="G25" s="445">
        <v>1</v>
      </c>
    </row>
    <row r="26" spans="1:7" x14ac:dyDescent="0.25">
      <c r="A26" s="393"/>
      <c r="B26" s="393"/>
      <c r="C26" s="393"/>
      <c r="D26" s="393"/>
      <c r="E26" s="393"/>
      <c r="F26" s="393"/>
    </row>
    <row r="27" spans="1:7" ht="30" customHeight="1" x14ac:dyDescent="0.25">
      <c r="A27" s="699" t="s">
        <v>518</v>
      </c>
      <c r="B27" s="699"/>
      <c r="C27" s="699"/>
      <c r="D27" s="699"/>
      <c r="E27" s="699"/>
      <c r="F27" s="699"/>
      <c r="G27" s="699"/>
    </row>
    <row r="28" spans="1:7" ht="18" x14ac:dyDescent="0.25">
      <c r="A28" s="700" t="s">
        <v>530</v>
      </c>
      <c r="B28" s="700"/>
      <c r="C28" s="700"/>
      <c r="D28" s="700"/>
      <c r="E28" s="700"/>
      <c r="F28" s="700"/>
      <c r="G28" s="700"/>
    </row>
    <row r="29" spans="1:7" ht="30" customHeight="1" x14ac:dyDescent="0.25">
      <c r="A29" s="701" t="s">
        <v>140</v>
      </c>
      <c r="B29" s="701"/>
      <c r="C29" s="701"/>
      <c r="D29" s="701"/>
      <c r="E29" s="701"/>
      <c r="F29" s="701"/>
      <c r="G29" s="701"/>
    </row>
    <row r="30" spans="1:7" ht="16.5" customHeight="1" x14ac:dyDescent="0.25">
      <c r="A30" s="702" t="s">
        <v>531</v>
      </c>
      <c r="B30" s="705">
        <v>2024</v>
      </c>
      <c r="C30" s="706"/>
      <c r="D30" s="706"/>
      <c r="E30" s="707"/>
      <c r="F30" s="703" t="s">
        <v>508</v>
      </c>
      <c r="G30" s="704" t="s">
        <v>509</v>
      </c>
    </row>
    <row r="31" spans="1:7" x14ac:dyDescent="0.25">
      <c r="A31" s="702"/>
      <c r="B31" s="394" t="s">
        <v>512</v>
      </c>
      <c r="C31" s="394" t="s">
        <v>513</v>
      </c>
      <c r="D31" s="394" t="s">
        <v>510</v>
      </c>
      <c r="E31" s="394" t="s">
        <v>511</v>
      </c>
      <c r="F31" s="703"/>
      <c r="G31" s="704"/>
    </row>
    <row r="32" spans="1:7" x14ac:dyDescent="0.25">
      <c r="A32" s="412" t="s">
        <v>532</v>
      </c>
      <c r="B32" s="415">
        <v>1693</v>
      </c>
      <c r="C32" s="415">
        <v>1785</v>
      </c>
      <c r="D32" s="415">
        <v>1843</v>
      </c>
      <c r="E32" s="415">
        <v>1509</v>
      </c>
      <c r="F32" s="443">
        <v>6830</v>
      </c>
      <c r="G32" s="439">
        <v>9.0099597651869923E-2</v>
      </c>
    </row>
    <row r="33" spans="1:7" x14ac:dyDescent="0.25">
      <c r="A33" s="412" t="s">
        <v>629</v>
      </c>
      <c r="B33" s="415">
        <v>1515</v>
      </c>
      <c r="C33" s="415">
        <v>1365</v>
      </c>
      <c r="D33" s="415">
        <v>1111</v>
      </c>
      <c r="E33" s="415">
        <v>1208</v>
      </c>
      <c r="F33" s="443">
        <v>5199</v>
      </c>
      <c r="G33" s="439">
        <v>6.8583866499571267E-2</v>
      </c>
    </row>
    <row r="34" spans="1:7" x14ac:dyDescent="0.25">
      <c r="A34" s="412" t="s">
        <v>533</v>
      </c>
      <c r="B34" s="415">
        <v>14</v>
      </c>
      <c r="C34" s="415">
        <v>10</v>
      </c>
      <c r="D34" s="415">
        <v>6</v>
      </c>
      <c r="E34" s="415">
        <v>3</v>
      </c>
      <c r="F34" s="443">
        <v>33</v>
      </c>
      <c r="G34" s="439">
        <v>4.353274849943935E-4</v>
      </c>
    </row>
    <row r="35" spans="1:7" x14ac:dyDescent="0.25">
      <c r="A35" s="412" t="s">
        <v>534</v>
      </c>
      <c r="B35" s="415">
        <v>38</v>
      </c>
      <c r="C35" s="415">
        <v>45</v>
      </c>
      <c r="D35" s="415">
        <v>33</v>
      </c>
      <c r="E35" s="415">
        <v>38</v>
      </c>
      <c r="F35" s="443">
        <v>154</v>
      </c>
      <c r="G35" s="439">
        <v>2.0315282633071698E-3</v>
      </c>
    </row>
    <row r="36" spans="1:7" x14ac:dyDescent="0.25">
      <c r="A36" s="412" t="s">
        <v>535</v>
      </c>
      <c r="B36" s="415">
        <v>1510</v>
      </c>
      <c r="C36" s="415">
        <v>1633</v>
      </c>
      <c r="D36" s="415">
        <v>1488</v>
      </c>
      <c r="E36" s="415">
        <v>1224</v>
      </c>
      <c r="F36" s="443">
        <v>5855</v>
      </c>
      <c r="G36" s="439">
        <v>7.7237649231581024E-2</v>
      </c>
    </row>
    <row r="37" spans="1:7" x14ac:dyDescent="0.25">
      <c r="A37" s="412" t="s">
        <v>536</v>
      </c>
      <c r="B37" s="415">
        <v>28</v>
      </c>
      <c r="C37" s="415">
        <v>43</v>
      </c>
      <c r="D37" s="415">
        <v>25</v>
      </c>
      <c r="E37" s="415">
        <v>28</v>
      </c>
      <c r="F37" s="415">
        <v>124</v>
      </c>
      <c r="G37" s="438">
        <v>1.6357760042213574E-3</v>
      </c>
    </row>
    <row r="38" spans="1:7" x14ac:dyDescent="0.25">
      <c r="A38" s="412" t="s">
        <v>537</v>
      </c>
      <c r="B38" s="415">
        <v>29</v>
      </c>
      <c r="C38" s="415">
        <v>18</v>
      </c>
      <c r="D38" s="415">
        <v>29</v>
      </c>
      <c r="E38" s="415">
        <v>26</v>
      </c>
      <c r="F38" s="415">
        <v>102</v>
      </c>
      <c r="G38" s="438">
        <v>1.3455576808917619E-3</v>
      </c>
    </row>
    <row r="39" spans="1:7" x14ac:dyDescent="0.25">
      <c r="A39" s="412" t="s">
        <v>630</v>
      </c>
      <c r="B39" s="415">
        <v>7</v>
      </c>
      <c r="C39" s="415">
        <v>10</v>
      </c>
      <c r="D39" s="415">
        <v>7</v>
      </c>
      <c r="E39" s="415">
        <v>9</v>
      </c>
      <c r="F39">
        <v>33</v>
      </c>
      <c r="G39" s="439">
        <v>4.353274849943935E-4</v>
      </c>
    </row>
    <row r="40" spans="1:7" x14ac:dyDescent="0.25">
      <c r="A40" s="412" t="s">
        <v>538</v>
      </c>
      <c r="B40" s="415">
        <v>1890</v>
      </c>
      <c r="C40" s="415">
        <v>2305</v>
      </c>
      <c r="D40" s="415">
        <v>2265</v>
      </c>
      <c r="E40" s="415">
        <v>2046</v>
      </c>
      <c r="F40" s="415">
        <v>8506</v>
      </c>
      <c r="G40" s="438">
        <v>0.1122089571927973</v>
      </c>
    </row>
    <row r="41" spans="1:7" x14ac:dyDescent="0.25">
      <c r="A41" s="412" t="s">
        <v>539</v>
      </c>
      <c r="B41" s="415">
        <v>67</v>
      </c>
      <c r="C41" s="415">
        <v>100</v>
      </c>
      <c r="D41" s="415">
        <v>73</v>
      </c>
      <c r="E41" s="415">
        <v>73</v>
      </c>
      <c r="F41" s="415">
        <v>313</v>
      </c>
      <c r="G41" s="438">
        <v>4.1290152364619748E-3</v>
      </c>
    </row>
    <row r="42" spans="1:7" x14ac:dyDescent="0.25">
      <c r="A42" s="412" t="s">
        <v>540</v>
      </c>
      <c r="B42" s="415">
        <v>41</v>
      </c>
      <c r="C42" s="415">
        <v>62</v>
      </c>
      <c r="D42" s="415">
        <v>57</v>
      </c>
      <c r="E42" s="415">
        <v>44</v>
      </c>
      <c r="F42" s="415">
        <v>204</v>
      </c>
      <c r="G42" s="438">
        <v>2.6911153617835237E-3</v>
      </c>
    </row>
    <row r="43" spans="1:7" x14ac:dyDescent="0.25">
      <c r="A43" s="412" t="s">
        <v>541</v>
      </c>
      <c r="B43" s="415">
        <v>80</v>
      </c>
      <c r="C43" s="415">
        <v>88</v>
      </c>
      <c r="D43" s="415">
        <v>49</v>
      </c>
      <c r="E43" s="415">
        <v>96</v>
      </c>
      <c r="F43" s="415">
        <v>313</v>
      </c>
      <c r="G43" s="438">
        <v>4.1290152364619748E-3</v>
      </c>
    </row>
    <row r="44" spans="1:7" x14ac:dyDescent="0.25">
      <c r="A44" s="412" t="s">
        <v>542</v>
      </c>
      <c r="B44" s="415">
        <v>304</v>
      </c>
      <c r="C44" s="415">
        <v>338</v>
      </c>
      <c r="D44" s="415">
        <v>264</v>
      </c>
      <c r="E44" s="415">
        <v>101</v>
      </c>
      <c r="F44" s="415">
        <v>1007</v>
      </c>
      <c r="G44" s="438">
        <v>1.3284084163313765E-2</v>
      </c>
    </row>
    <row r="45" spans="1:7" x14ac:dyDescent="0.25">
      <c r="A45" s="412" t="s">
        <v>543</v>
      </c>
      <c r="B45" s="415">
        <v>151</v>
      </c>
      <c r="C45" s="415">
        <v>171</v>
      </c>
      <c r="D45" s="415">
        <v>198</v>
      </c>
      <c r="E45" s="415">
        <v>418</v>
      </c>
      <c r="F45" s="415">
        <v>938</v>
      </c>
      <c r="G45" s="438">
        <v>1.2373853967416398E-2</v>
      </c>
    </row>
    <row r="46" spans="1:7" x14ac:dyDescent="0.25">
      <c r="A46" s="412" t="s">
        <v>544</v>
      </c>
      <c r="B46" s="415">
        <v>783</v>
      </c>
      <c r="C46" s="415">
        <v>863</v>
      </c>
      <c r="D46" s="415">
        <v>836</v>
      </c>
      <c r="E46" s="415">
        <v>941</v>
      </c>
      <c r="F46" s="415">
        <v>3423</v>
      </c>
      <c r="G46" s="438">
        <v>4.5155332761691182E-2</v>
      </c>
    </row>
    <row r="47" spans="1:7" x14ac:dyDescent="0.25">
      <c r="A47" s="412" t="s">
        <v>631</v>
      </c>
      <c r="B47" s="415">
        <v>438</v>
      </c>
      <c r="C47" s="415">
        <v>512</v>
      </c>
      <c r="D47" s="415">
        <v>463</v>
      </c>
      <c r="E47" s="415">
        <v>422</v>
      </c>
      <c r="F47" s="415">
        <v>1835</v>
      </c>
      <c r="G47" s="438">
        <v>2.4206846514082184E-2</v>
      </c>
    </row>
    <row r="48" spans="1:7" x14ac:dyDescent="0.25">
      <c r="A48" s="412" t="s">
        <v>545</v>
      </c>
      <c r="B48" s="415">
        <v>710</v>
      </c>
      <c r="C48" s="415">
        <v>831</v>
      </c>
      <c r="D48" s="415">
        <v>824</v>
      </c>
      <c r="E48" s="415">
        <v>336</v>
      </c>
      <c r="F48" s="415">
        <v>2701</v>
      </c>
      <c r="G48" s="438">
        <v>3.5630895059692635E-2</v>
      </c>
    </row>
    <row r="49" spans="1:7" x14ac:dyDescent="0.25">
      <c r="A49" s="412" t="s">
        <v>632</v>
      </c>
      <c r="B49" s="415">
        <v>0</v>
      </c>
      <c r="C49" s="415">
        <v>0</v>
      </c>
      <c r="D49" s="415">
        <v>1</v>
      </c>
      <c r="E49" s="415">
        <v>5</v>
      </c>
      <c r="F49" s="415">
        <v>6</v>
      </c>
      <c r="G49" s="438">
        <v>7.9150451817162459E-5</v>
      </c>
    </row>
    <row r="50" spans="1:7" x14ac:dyDescent="0.25">
      <c r="A50" s="412" t="s">
        <v>633</v>
      </c>
      <c r="B50" s="415">
        <v>0</v>
      </c>
      <c r="C50" s="415">
        <v>0</v>
      </c>
      <c r="D50" s="415">
        <v>4</v>
      </c>
      <c r="E50" s="415">
        <v>11</v>
      </c>
      <c r="F50" s="415">
        <v>15</v>
      </c>
      <c r="G50" s="438">
        <v>1.9787612954290615E-4</v>
      </c>
    </row>
    <row r="51" spans="1:7" x14ac:dyDescent="0.25">
      <c r="A51" s="412" t="s">
        <v>546</v>
      </c>
      <c r="B51" s="415">
        <v>1025</v>
      </c>
      <c r="C51" s="415">
        <v>1284</v>
      </c>
      <c r="D51" s="415">
        <v>1455</v>
      </c>
      <c r="E51" s="415">
        <v>1147</v>
      </c>
      <c r="F51" s="415">
        <v>4911</v>
      </c>
      <c r="G51" s="438">
        <v>6.4784644812347469E-2</v>
      </c>
    </row>
    <row r="52" spans="1:7" x14ac:dyDescent="0.25">
      <c r="A52" s="412" t="s">
        <v>547</v>
      </c>
      <c r="B52" s="415">
        <v>7045</v>
      </c>
      <c r="C52" s="415">
        <v>9726</v>
      </c>
      <c r="D52" s="415">
        <v>8839</v>
      </c>
      <c r="E52" s="415">
        <v>7693</v>
      </c>
      <c r="F52" s="415">
        <v>33303</v>
      </c>
      <c r="G52" s="438">
        <v>0.43932458281116021</v>
      </c>
    </row>
    <row r="53" spans="1:7" x14ac:dyDescent="0.25">
      <c r="A53" s="440" t="s">
        <v>517</v>
      </c>
      <c r="B53" s="442">
        <v>17368</v>
      </c>
      <c r="C53" s="442">
        <v>21189</v>
      </c>
      <c r="D53" s="442">
        <v>19870</v>
      </c>
      <c r="E53" s="442">
        <v>17378</v>
      </c>
      <c r="F53" s="442">
        <v>75805</v>
      </c>
      <c r="G53" s="441">
        <v>1</v>
      </c>
    </row>
    <row r="54" spans="1:7" x14ac:dyDescent="0.25">
      <c r="A54" s="401"/>
      <c r="B54" s="402"/>
      <c r="C54" s="402"/>
      <c r="D54" s="402"/>
      <c r="E54" s="402"/>
      <c r="F54" s="402"/>
      <c r="G54" s="402"/>
    </row>
    <row r="55" spans="1:7" x14ac:dyDescent="0.25">
      <c r="A55" s="401"/>
      <c r="B55" s="403"/>
      <c r="C55" s="403"/>
      <c r="D55" s="403"/>
      <c r="E55" s="403"/>
      <c r="F55" s="403"/>
      <c r="G55" s="402"/>
    </row>
    <row r="56" spans="1:7" x14ac:dyDescent="0.25">
      <c r="A56" s="401"/>
      <c r="B56" s="403"/>
      <c r="C56" s="403"/>
      <c r="D56" s="403"/>
      <c r="E56" s="403"/>
      <c r="F56" s="403"/>
      <c r="G56" s="402"/>
    </row>
    <row r="57" spans="1:7" x14ac:dyDescent="0.25">
      <c r="A57" s="401"/>
      <c r="B57" s="446"/>
      <c r="C57" s="446"/>
      <c r="D57" s="446"/>
      <c r="E57" s="446"/>
      <c r="F57" s="446"/>
      <c r="G57" s="402"/>
    </row>
    <row r="58" spans="1:7" x14ac:dyDescent="0.25">
      <c r="A58" s="401"/>
      <c r="B58" s="403"/>
      <c r="C58" s="403"/>
      <c r="D58" s="403"/>
      <c r="E58" s="403"/>
      <c r="F58" s="403"/>
      <c r="G58" s="402"/>
    </row>
    <row r="59" spans="1:7" x14ac:dyDescent="0.25">
      <c r="A59" s="401"/>
      <c r="B59" s="403"/>
      <c r="C59" s="403"/>
      <c r="D59" s="403"/>
      <c r="E59" s="403"/>
      <c r="F59" s="403"/>
      <c r="G59" s="402"/>
    </row>
    <row r="60" spans="1:7" x14ac:dyDescent="0.25">
      <c r="A60" s="401"/>
      <c r="B60" s="403"/>
      <c r="C60" s="403"/>
      <c r="D60" s="403"/>
      <c r="E60" s="403"/>
      <c r="F60" s="403"/>
      <c r="G60" s="402"/>
    </row>
    <row r="61" spans="1:7" x14ac:dyDescent="0.25">
      <c r="A61" s="401"/>
      <c r="B61" s="403"/>
      <c r="C61" s="403"/>
      <c r="D61" s="403"/>
      <c r="E61" s="403"/>
      <c r="F61" s="403"/>
      <c r="G61" s="402"/>
    </row>
    <row r="62" spans="1:7" x14ac:dyDescent="0.25">
      <c r="A62" s="401"/>
      <c r="B62" s="403"/>
      <c r="C62" s="403"/>
      <c r="D62" s="403"/>
      <c r="E62" s="403"/>
      <c r="F62" s="403"/>
      <c r="G62" s="402"/>
    </row>
    <row r="63" spans="1:7" x14ac:dyDescent="0.25">
      <c r="A63" s="401"/>
      <c r="B63" s="403"/>
      <c r="C63" s="403"/>
      <c r="D63" s="403"/>
      <c r="E63" s="403"/>
      <c r="F63" s="403"/>
      <c r="G63" s="402"/>
    </row>
    <row r="64" spans="1:7" x14ac:dyDescent="0.25">
      <c r="A64" s="401"/>
      <c r="B64" s="403"/>
      <c r="C64" s="403"/>
      <c r="D64" s="403"/>
      <c r="E64" s="403"/>
      <c r="F64" s="403"/>
      <c r="G64" s="402"/>
    </row>
  </sheetData>
  <mergeCells count="21">
    <mergeCell ref="A1:G1"/>
    <mergeCell ref="A2:G2"/>
    <mergeCell ref="A3:G3"/>
    <mergeCell ref="A4:A5"/>
    <mergeCell ref="F4:F5"/>
    <mergeCell ref="G4:G5"/>
    <mergeCell ref="B4:E4"/>
    <mergeCell ref="A11:G11"/>
    <mergeCell ref="A12:G12"/>
    <mergeCell ref="A13:G13"/>
    <mergeCell ref="A14:A15"/>
    <mergeCell ref="F14:F15"/>
    <mergeCell ref="G14:G15"/>
    <mergeCell ref="B14:E14"/>
    <mergeCell ref="A27:G27"/>
    <mergeCell ref="A28:G28"/>
    <mergeCell ref="A29:G29"/>
    <mergeCell ref="A30:A31"/>
    <mergeCell ref="F30:F31"/>
    <mergeCell ref="G30:G31"/>
    <mergeCell ref="B30:E30"/>
  </mergeCells>
  <conditionalFormatting sqref="F6:F8 F16:F24 A16:A24">
    <cfRule type="cellIs" dxfId="83" priority="106" stopIfTrue="1" operator="greaterThan">
      <formula>0</formula>
    </cfRule>
    <cfRule type="containsBlanks" dxfId="82" priority="107" stopIfTrue="1">
      <formula>LEN(TRIM(A6))=0</formula>
    </cfRule>
    <cfRule type="cellIs" dxfId="81" priority="108" stopIfTrue="1" operator="equal">
      <formula>0</formula>
    </cfRule>
  </conditionalFormatting>
  <conditionalFormatting sqref="A6:A8 G6:G8 G16:G24">
    <cfRule type="cellIs" dxfId="80" priority="112" stopIfTrue="1" operator="greaterThan">
      <formula>0</formula>
    </cfRule>
    <cfRule type="containsBlanks" dxfId="79" priority="113" stopIfTrue="1">
      <formula>LEN(TRIM(A6))=0</formula>
    </cfRule>
    <cfRule type="cellIs" dxfId="78" priority="114" stopIfTrue="1" operator="equal">
      <formula>0</formula>
    </cfRule>
  </conditionalFormatting>
  <conditionalFormatting sqref="D6:D8">
    <cfRule type="cellIs" dxfId="77" priority="88" stopIfTrue="1" operator="greaterThan">
      <formula>0</formula>
    </cfRule>
    <cfRule type="containsBlanks" dxfId="76" priority="89" stopIfTrue="1">
      <formula>LEN(TRIM(D6))=0</formula>
    </cfRule>
    <cfRule type="cellIs" dxfId="75" priority="90" stopIfTrue="1" operator="equal">
      <formula>0</formula>
    </cfRule>
  </conditionalFormatting>
  <conditionalFormatting sqref="E6:E8">
    <cfRule type="cellIs" dxfId="74" priority="91" stopIfTrue="1" operator="greaterThan">
      <formula>0</formula>
    </cfRule>
    <cfRule type="containsBlanks" dxfId="73" priority="92" stopIfTrue="1">
      <formula>LEN(TRIM(E6))=0</formula>
    </cfRule>
    <cfRule type="cellIs" dxfId="72" priority="93" stopIfTrue="1" operator="equal">
      <formula>0</formula>
    </cfRule>
  </conditionalFormatting>
  <conditionalFormatting sqref="D16:E24">
    <cfRule type="cellIs" dxfId="71" priority="49" stopIfTrue="1" operator="greaterThan">
      <formula>0</formula>
    </cfRule>
    <cfRule type="containsBlanks" dxfId="70" priority="50" stopIfTrue="1">
      <formula>LEN(TRIM(D16))=0</formula>
    </cfRule>
    <cfRule type="cellIs" dxfId="69" priority="51" stopIfTrue="1" operator="equal">
      <formula>0</formula>
    </cfRule>
  </conditionalFormatting>
  <conditionalFormatting sqref="B6:B8">
    <cfRule type="cellIs" dxfId="68" priority="43" stopIfTrue="1" operator="greaterThan">
      <formula>0</formula>
    </cfRule>
    <cfRule type="containsBlanks" dxfId="67" priority="44" stopIfTrue="1">
      <formula>LEN(TRIM(B6))=0</formula>
    </cfRule>
    <cfRule type="cellIs" dxfId="66" priority="45" stopIfTrue="1" operator="equal">
      <formula>0</formula>
    </cfRule>
  </conditionalFormatting>
  <conditionalFormatting sqref="C6:C8">
    <cfRule type="cellIs" dxfId="65" priority="46" stopIfTrue="1" operator="greaterThan">
      <formula>0</formula>
    </cfRule>
    <cfRule type="containsBlanks" dxfId="64" priority="47" stopIfTrue="1">
      <formula>LEN(TRIM(C6))=0</formula>
    </cfRule>
    <cfRule type="cellIs" dxfId="63" priority="48" stopIfTrue="1" operator="equal">
      <formula>0</formula>
    </cfRule>
  </conditionalFormatting>
  <conditionalFormatting sqref="B16:C24">
    <cfRule type="cellIs" dxfId="62" priority="40" stopIfTrue="1" operator="greaterThan">
      <formula>0</formula>
    </cfRule>
    <cfRule type="containsBlanks" dxfId="61" priority="41" stopIfTrue="1">
      <formula>LEN(TRIM(B16))=0</formula>
    </cfRule>
    <cfRule type="cellIs" dxfId="60" priority="42" stopIfTrue="1" operator="equal">
      <formula>0</formula>
    </cfRule>
  </conditionalFormatting>
  <conditionalFormatting sqref="F40:F53 F37 A37:E52 A53">
    <cfRule type="cellIs" dxfId="59" priority="16" stopIfTrue="1" operator="greaterThan">
      <formula>0</formula>
    </cfRule>
    <cfRule type="containsBlanks" dxfId="58" priority="17" stopIfTrue="1">
      <formula>LEN(TRIM(A37))=0</formula>
    </cfRule>
    <cfRule type="cellIs" dxfId="57" priority="18" stopIfTrue="1" operator="equal">
      <formula>0</formula>
    </cfRule>
  </conditionalFormatting>
  <conditionalFormatting sqref="F38">
    <cfRule type="cellIs" dxfId="56" priority="13" stopIfTrue="1" operator="greaterThan">
      <formula>0</formula>
    </cfRule>
    <cfRule type="containsBlanks" dxfId="55" priority="14" stopIfTrue="1">
      <formula>LEN(TRIM(F38))=0</formula>
    </cfRule>
    <cfRule type="cellIs" dxfId="54" priority="15" stopIfTrue="1" operator="equal">
      <formula>0</formula>
    </cfRule>
  </conditionalFormatting>
  <conditionalFormatting sqref="G37 G40:G53">
    <cfRule type="cellIs" dxfId="53" priority="10" stopIfTrue="1" operator="greaterThan">
      <formula>0</formula>
    </cfRule>
    <cfRule type="containsBlanks" dxfId="52" priority="11" stopIfTrue="1">
      <formula>LEN(TRIM(G37))=0</formula>
    </cfRule>
    <cfRule type="cellIs" dxfId="51" priority="12" stopIfTrue="1" operator="equal">
      <formula>0</formula>
    </cfRule>
  </conditionalFormatting>
  <conditionalFormatting sqref="G38">
    <cfRule type="cellIs" dxfId="50" priority="7" stopIfTrue="1" operator="greaterThan">
      <formula>0</formula>
    </cfRule>
    <cfRule type="containsBlanks" dxfId="49" priority="8" stopIfTrue="1">
      <formula>LEN(TRIM(G38))=0</formula>
    </cfRule>
    <cfRule type="cellIs" dxfId="48" priority="9" stopIfTrue="1" operator="equal">
      <formula>0</formula>
    </cfRule>
  </conditionalFormatting>
  <conditionalFormatting sqref="B53:E53">
    <cfRule type="cellIs" dxfId="47" priority="4" stopIfTrue="1" operator="greaterThan">
      <formula>0</formula>
    </cfRule>
    <cfRule type="containsBlanks" dxfId="46" priority="5" stopIfTrue="1">
      <formula>LEN(TRIM(B53))=0</formula>
    </cfRule>
    <cfRule type="cellIs" dxfId="45" priority="6" stopIfTrue="1" operator="equal">
      <formula>0</formula>
    </cfRule>
  </conditionalFormatting>
  <conditionalFormatting sqref="A32:E36">
    <cfRule type="cellIs" dxfId="44" priority="1" stopIfTrue="1" operator="greaterThan">
      <formula>0</formula>
    </cfRule>
    <cfRule type="containsBlanks" dxfId="43" priority="2" stopIfTrue="1">
      <formula>LEN(TRIM(A32))=0</formula>
    </cfRule>
    <cfRule type="cellIs" dxfId="42" priority="3" stopIfTrue="1" operator="equal">
      <formula>0</formula>
    </cfRule>
  </conditionalFormatting>
  <hyperlinks>
    <hyperlink ref="H1" location="ÍNDICE!A1" display="ÍNDICE" xr:uid="{00000000-0004-0000-7400-000000000000}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R102"/>
  <sheetViews>
    <sheetView showGridLines="0" zoomScale="85" zoomScaleNormal="85" workbookViewId="0">
      <selection activeCell="H1" sqref="H1"/>
    </sheetView>
  </sheetViews>
  <sheetFormatPr baseColWidth="10" defaultColWidth="11.42578125" defaultRowHeight="15" x14ac:dyDescent="0.25"/>
  <cols>
    <col min="1" max="1" width="60.85546875" bestFit="1" customWidth="1"/>
    <col min="2" max="6" width="13.42578125" customWidth="1"/>
    <col min="7" max="7" width="18.85546875" customWidth="1"/>
    <col min="8" max="8" width="12.140625" customWidth="1"/>
    <col min="9" max="9" width="71.42578125" customWidth="1"/>
  </cols>
  <sheetData>
    <row r="1" spans="1:18" ht="30" customHeight="1" x14ac:dyDescent="0.25">
      <c r="A1" s="699" t="s">
        <v>518</v>
      </c>
      <c r="B1" s="699"/>
      <c r="C1" s="699"/>
      <c r="D1" s="699"/>
      <c r="E1" s="699"/>
      <c r="F1" s="699"/>
      <c r="G1" s="699"/>
      <c r="H1" s="325" t="s">
        <v>411</v>
      </c>
    </row>
    <row r="2" spans="1:18" ht="18" x14ac:dyDescent="0.25">
      <c r="A2" s="708" t="s">
        <v>548</v>
      </c>
      <c r="B2" s="700"/>
      <c r="C2" s="700"/>
      <c r="D2" s="700"/>
      <c r="E2" s="700"/>
      <c r="F2" s="700"/>
      <c r="G2" s="700"/>
      <c r="H2" s="406"/>
      <c r="I2" s="406"/>
      <c r="J2" s="406"/>
      <c r="K2" s="406"/>
      <c r="L2" s="406"/>
      <c r="M2" s="406"/>
      <c r="N2" s="406"/>
      <c r="O2" s="406"/>
      <c r="P2" s="406"/>
      <c r="Q2" s="406"/>
      <c r="R2" s="406"/>
    </row>
    <row r="3" spans="1:18" ht="30" customHeight="1" x14ac:dyDescent="0.25">
      <c r="A3" s="701" t="s">
        <v>140</v>
      </c>
      <c r="B3" s="701"/>
      <c r="C3" s="701"/>
      <c r="D3" s="701"/>
      <c r="E3" s="701"/>
      <c r="F3" s="701"/>
      <c r="G3" s="701"/>
      <c r="H3" s="406"/>
      <c r="I3" s="406"/>
      <c r="J3" s="406"/>
      <c r="K3" s="406"/>
      <c r="L3" s="406"/>
      <c r="M3" s="406"/>
      <c r="N3" s="406"/>
      <c r="O3" s="406"/>
      <c r="P3" s="406"/>
      <c r="Q3" s="406"/>
      <c r="R3" s="406"/>
    </row>
    <row r="4" spans="1:18" ht="15" customHeight="1" x14ac:dyDescent="0.25">
      <c r="A4" s="702" t="s">
        <v>549</v>
      </c>
      <c r="B4" s="705">
        <v>2024</v>
      </c>
      <c r="C4" s="706"/>
      <c r="D4" s="706"/>
      <c r="E4" s="707"/>
      <c r="F4" s="703" t="s">
        <v>508</v>
      </c>
      <c r="G4" s="704" t="s">
        <v>509</v>
      </c>
      <c r="H4" s="406"/>
      <c r="I4" s="406"/>
      <c r="J4" s="406"/>
      <c r="K4" s="406"/>
      <c r="L4" s="406"/>
      <c r="M4" s="406"/>
      <c r="N4" s="406"/>
      <c r="O4" s="406"/>
      <c r="P4" s="406"/>
      <c r="Q4" s="406"/>
      <c r="R4" s="406"/>
    </row>
    <row r="5" spans="1:18" x14ac:dyDescent="0.25">
      <c r="A5" s="702"/>
      <c r="B5" s="394" t="s">
        <v>512</v>
      </c>
      <c r="C5" s="394" t="s">
        <v>513</v>
      </c>
      <c r="D5" s="394" t="s">
        <v>510</v>
      </c>
      <c r="E5" s="394" t="s">
        <v>511</v>
      </c>
      <c r="F5" s="703"/>
      <c r="G5" s="704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</row>
    <row r="6" spans="1:18" x14ac:dyDescent="0.25">
      <c r="A6" s="416" t="s">
        <v>0</v>
      </c>
      <c r="B6" s="417"/>
      <c r="C6" s="417"/>
      <c r="D6" s="417"/>
      <c r="E6" s="417"/>
      <c r="F6" s="417"/>
      <c r="G6" s="418"/>
      <c r="H6" s="406"/>
      <c r="I6" s="406"/>
      <c r="J6" s="406"/>
      <c r="K6" s="406"/>
      <c r="L6" s="406"/>
      <c r="M6" s="406"/>
      <c r="N6" s="406"/>
      <c r="O6" s="406"/>
      <c r="P6" s="406"/>
      <c r="Q6" s="406"/>
      <c r="R6" s="406"/>
    </row>
    <row r="7" spans="1:18" x14ac:dyDescent="0.25">
      <c r="A7" s="407" t="s">
        <v>550</v>
      </c>
      <c r="B7" s="415">
        <v>1430</v>
      </c>
      <c r="C7" s="415">
        <v>1468</v>
      </c>
      <c r="D7" s="415">
        <v>1656</v>
      </c>
      <c r="E7" s="415">
        <v>1541</v>
      </c>
      <c r="F7" s="415">
        <v>6095</v>
      </c>
      <c r="G7" s="397">
        <f t="shared" ref="G7:G18" si="0">F7/$F$101</f>
        <v>8.0403667304267526E-2</v>
      </c>
      <c r="H7" s="408"/>
      <c r="I7" s="408"/>
      <c r="J7" s="408"/>
      <c r="K7" s="408"/>
      <c r="L7" s="408"/>
      <c r="M7" s="408"/>
      <c r="N7" s="408"/>
      <c r="O7" s="408"/>
      <c r="P7" s="408"/>
      <c r="Q7" s="406"/>
      <c r="R7" s="406"/>
    </row>
    <row r="8" spans="1:18" x14ac:dyDescent="0.25">
      <c r="A8" s="407" t="s">
        <v>551</v>
      </c>
      <c r="B8" s="415">
        <v>2580</v>
      </c>
      <c r="C8" s="415">
        <v>4912</v>
      </c>
      <c r="D8" s="415">
        <v>4275</v>
      </c>
      <c r="E8" s="415">
        <v>3546</v>
      </c>
      <c r="F8" s="415">
        <v>15313</v>
      </c>
      <c r="G8" s="397">
        <f t="shared" si="0"/>
        <v>0.20200514477936812</v>
      </c>
      <c r="H8" s="406"/>
      <c r="I8" s="406"/>
      <c r="J8" s="406"/>
      <c r="K8" s="406"/>
      <c r="L8" s="406"/>
      <c r="M8" s="406"/>
      <c r="N8" s="406"/>
      <c r="O8" s="406"/>
      <c r="P8" s="406"/>
      <c r="Q8" s="406"/>
      <c r="R8" s="406"/>
    </row>
    <row r="9" spans="1:18" x14ac:dyDescent="0.25">
      <c r="A9" s="407" t="s">
        <v>552</v>
      </c>
      <c r="B9" s="415">
        <v>810</v>
      </c>
      <c r="C9" s="415">
        <v>788</v>
      </c>
      <c r="D9" s="415">
        <v>891</v>
      </c>
      <c r="E9" s="415">
        <v>714</v>
      </c>
      <c r="F9" s="415">
        <v>3203</v>
      </c>
      <c r="G9" s="397">
        <f t="shared" si="0"/>
        <v>4.2253149528395227E-2</v>
      </c>
      <c r="H9" s="408"/>
      <c r="I9" s="408"/>
      <c r="J9" s="408"/>
      <c r="K9" s="408"/>
      <c r="L9" s="408"/>
      <c r="M9" s="408"/>
      <c r="N9" s="408"/>
      <c r="O9" s="408"/>
      <c r="P9" s="408"/>
      <c r="Q9" s="406"/>
      <c r="R9" s="406"/>
    </row>
    <row r="10" spans="1:18" x14ac:dyDescent="0.25">
      <c r="A10" s="409" t="s">
        <v>553</v>
      </c>
      <c r="B10" s="415">
        <v>3</v>
      </c>
      <c r="C10" s="415">
        <v>0</v>
      </c>
      <c r="D10" s="415">
        <v>1</v>
      </c>
      <c r="E10" s="415">
        <v>1</v>
      </c>
      <c r="F10" s="415">
        <v>5</v>
      </c>
      <c r="G10" s="397">
        <f t="shared" si="0"/>
        <v>6.5958709847635378E-5</v>
      </c>
      <c r="H10" s="408"/>
      <c r="I10" s="408"/>
      <c r="J10" s="408"/>
      <c r="K10" s="408"/>
      <c r="L10" s="408"/>
      <c r="M10" s="408"/>
      <c r="N10" s="408"/>
      <c r="O10" s="408"/>
      <c r="P10" s="408"/>
      <c r="Q10" s="406"/>
      <c r="R10" s="406"/>
    </row>
    <row r="11" spans="1:18" x14ac:dyDescent="0.25">
      <c r="A11" s="407" t="s">
        <v>554</v>
      </c>
      <c r="B11" s="415">
        <v>1995</v>
      </c>
      <c r="C11" s="415">
        <v>1942</v>
      </c>
      <c r="D11" s="415">
        <v>1894</v>
      </c>
      <c r="E11" s="415">
        <v>1357</v>
      </c>
      <c r="F11" s="415">
        <v>7188</v>
      </c>
      <c r="G11" s="397">
        <f t="shared" si="0"/>
        <v>9.4822241276960623E-2</v>
      </c>
      <c r="H11" s="408"/>
      <c r="I11" s="408"/>
      <c r="J11" s="408"/>
      <c r="K11" s="408"/>
      <c r="L11" s="408"/>
      <c r="M11" s="408"/>
      <c r="N11" s="408"/>
      <c r="O11" s="408"/>
      <c r="P11" s="408"/>
      <c r="Q11" s="406"/>
      <c r="R11" s="406"/>
    </row>
    <row r="12" spans="1:18" x14ac:dyDescent="0.25">
      <c r="A12" s="407" t="s">
        <v>555</v>
      </c>
      <c r="B12" s="415">
        <v>4877</v>
      </c>
      <c r="C12" s="415">
        <v>6141</v>
      </c>
      <c r="D12" s="415">
        <v>5766</v>
      </c>
      <c r="E12" s="415">
        <v>5590</v>
      </c>
      <c r="F12" s="415">
        <v>22374</v>
      </c>
      <c r="G12" s="397">
        <f t="shared" si="0"/>
        <v>0.29515203482619878</v>
      </c>
      <c r="H12" s="408"/>
      <c r="I12" s="408"/>
      <c r="J12" s="408"/>
      <c r="K12" s="408"/>
      <c r="L12" s="408"/>
      <c r="M12" s="408"/>
      <c r="N12" s="408"/>
      <c r="O12" s="408"/>
      <c r="P12" s="408"/>
      <c r="Q12" s="406"/>
      <c r="R12" s="406"/>
    </row>
    <row r="13" spans="1:18" x14ac:dyDescent="0.25">
      <c r="A13" s="407" t="s">
        <v>556</v>
      </c>
      <c r="B13" s="415">
        <v>1950</v>
      </c>
      <c r="C13" s="415">
        <v>1738</v>
      </c>
      <c r="D13" s="415">
        <v>1394</v>
      </c>
      <c r="E13" s="415">
        <v>1281</v>
      </c>
      <c r="F13" s="415">
        <v>6363</v>
      </c>
      <c r="G13" s="397">
        <f t="shared" si="0"/>
        <v>8.3939054152100789E-2</v>
      </c>
      <c r="H13" s="408"/>
      <c r="I13" s="408"/>
      <c r="J13" s="408"/>
      <c r="K13" s="408"/>
      <c r="L13" s="408"/>
      <c r="M13" s="408"/>
      <c r="N13" s="408"/>
      <c r="O13" s="408"/>
      <c r="P13" s="408"/>
      <c r="Q13" s="406"/>
      <c r="R13" s="406"/>
    </row>
    <row r="14" spans="1:18" x14ac:dyDescent="0.25">
      <c r="A14" s="407" t="s">
        <v>557</v>
      </c>
      <c r="B14" s="415">
        <v>729</v>
      </c>
      <c r="C14" s="415">
        <v>873</v>
      </c>
      <c r="D14" s="415">
        <v>839</v>
      </c>
      <c r="E14" s="415">
        <v>714</v>
      </c>
      <c r="F14" s="415">
        <v>3155</v>
      </c>
      <c r="G14" s="397">
        <f t="shared" si="0"/>
        <v>4.1619945913857925E-2</v>
      </c>
      <c r="H14" s="408"/>
      <c r="I14" s="408"/>
      <c r="J14" s="408"/>
      <c r="K14" s="408"/>
      <c r="L14" s="408"/>
      <c r="M14" s="408"/>
      <c r="N14" s="408"/>
      <c r="O14" s="408"/>
      <c r="P14" s="408"/>
      <c r="Q14" s="406"/>
      <c r="R14" s="406"/>
    </row>
    <row r="15" spans="1:18" x14ac:dyDescent="0.25">
      <c r="A15" s="407" t="s">
        <v>558</v>
      </c>
      <c r="B15" s="415">
        <v>1366</v>
      </c>
      <c r="C15" s="415">
        <v>1284</v>
      </c>
      <c r="D15" s="415">
        <v>1224</v>
      </c>
      <c r="E15" s="415">
        <v>913</v>
      </c>
      <c r="F15" s="415">
        <v>4787</v>
      </c>
      <c r="G15" s="397">
        <f t="shared" si="0"/>
        <v>6.3148868808126118E-2</v>
      </c>
      <c r="H15" s="408"/>
      <c r="I15" s="408"/>
      <c r="J15" s="408"/>
      <c r="K15" s="408"/>
      <c r="L15" s="408"/>
      <c r="M15" s="408"/>
      <c r="N15" s="408"/>
      <c r="O15" s="408"/>
      <c r="P15" s="408"/>
      <c r="Q15" s="406"/>
      <c r="R15" s="406"/>
    </row>
    <row r="16" spans="1:18" x14ac:dyDescent="0.25">
      <c r="A16" s="407" t="s">
        <v>559</v>
      </c>
      <c r="B16" s="415">
        <v>479</v>
      </c>
      <c r="C16" s="415">
        <v>614</v>
      </c>
      <c r="D16" s="415">
        <v>523</v>
      </c>
      <c r="E16" s="415">
        <v>477</v>
      </c>
      <c r="F16" s="415">
        <v>2093</v>
      </c>
      <c r="G16" s="397">
        <f t="shared" si="0"/>
        <v>2.761031594222017E-2</v>
      </c>
      <c r="H16" s="408"/>
      <c r="I16" s="408"/>
      <c r="J16" s="408"/>
      <c r="K16" s="408"/>
      <c r="L16" s="408"/>
      <c r="M16" s="408"/>
      <c r="N16" s="408"/>
      <c r="O16" s="408"/>
      <c r="P16" s="408"/>
      <c r="Q16" s="406"/>
      <c r="R16" s="406"/>
    </row>
    <row r="17" spans="1:18" x14ac:dyDescent="0.25">
      <c r="A17" s="407" t="s">
        <v>560</v>
      </c>
      <c r="B17" s="415">
        <v>107</v>
      </c>
      <c r="C17" s="415">
        <v>149</v>
      </c>
      <c r="D17" s="415">
        <v>137</v>
      </c>
      <c r="E17" s="415">
        <v>144</v>
      </c>
      <c r="F17" s="415">
        <v>537</v>
      </c>
      <c r="G17" s="397">
        <f t="shared" si="0"/>
        <v>7.0839654376360396E-3</v>
      </c>
      <c r="H17" s="408"/>
      <c r="I17" s="408"/>
      <c r="J17" s="408"/>
      <c r="K17" s="408"/>
      <c r="L17" s="408"/>
      <c r="M17" s="408"/>
      <c r="N17" s="408"/>
      <c r="O17" s="408"/>
      <c r="P17" s="408"/>
      <c r="Q17" s="406"/>
      <c r="R17" s="406"/>
    </row>
    <row r="18" spans="1:18" x14ac:dyDescent="0.25">
      <c r="A18" s="407" t="s">
        <v>561</v>
      </c>
      <c r="B18" s="415">
        <v>134</v>
      </c>
      <c r="C18" s="415">
        <v>161</v>
      </c>
      <c r="D18" s="415">
        <v>149</v>
      </c>
      <c r="E18" s="415">
        <v>135</v>
      </c>
      <c r="F18" s="415">
        <v>579</v>
      </c>
      <c r="G18" s="397">
        <f t="shared" si="0"/>
        <v>7.638018600356177E-3</v>
      </c>
      <c r="H18" s="406"/>
      <c r="I18" s="406"/>
      <c r="J18" s="406"/>
      <c r="K18" s="406"/>
      <c r="L18" s="406"/>
      <c r="M18" s="406"/>
      <c r="N18" s="406"/>
      <c r="O18" s="406"/>
      <c r="P18" s="406"/>
      <c r="Q18" s="406"/>
      <c r="R18" s="406"/>
    </row>
    <row r="19" spans="1:18" x14ac:dyDescent="0.25">
      <c r="A19" s="410" t="s">
        <v>441</v>
      </c>
      <c r="B19" s="415">
        <f>SUM(B7:B18)</f>
        <v>16460</v>
      </c>
      <c r="C19" s="415">
        <f>SUM(C7:C18)</f>
        <v>20070</v>
      </c>
      <c r="D19" s="415">
        <f>SUM(D7:D18)</f>
        <v>18749</v>
      </c>
      <c r="E19" s="415">
        <f>SUM(E7:E18)</f>
        <v>16413</v>
      </c>
      <c r="F19" s="415">
        <f>SUM(F7:F18)</f>
        <v>71692</v>
      </c>
      <c r="G19" s="397">
        <f>+F19/$F$101</f>
        <v>0.94574236527933508</v>
      </c>
      <c r="H19" s="406"/>
      <c r="I19" s="406"/>
      <c r="J19" s="406"/>
      <c r="K19" s="406"/>
      <c r="L19" s="406"/>
      <c r="M19" s="406"/>
      <c r="N19" s="406"/>
      <c r="O19" s="406"/>
      <c r="P19" s="406"/>
      <c r="Q19" s="406"/>
      <c r="R19" s="406"/>
    </row>
    <row r="20" spans="1:18" x14ac:dyDescent="0.25">
      <c r="A20" s="419" t="s">
        <v>562</v>
      </c>
      <c r="B20" s="417"/>
      <c r="C20" s="417"/>
      <c r="D20" s="417"/>
      <c r="E20" s="417"/>
      <c r="F20" s="417"/>
      <c r="G20" s="420"/>
      <c r="H20" s="406"/>
      <c r="I20" s="406"/>
      <c r="J20" s="406"/>
      <c r="K20" s="406"/>
      <c r="L20" s="406"/>
      <c r="M20" s="406"/>
      <c r="N20" s="406"/>
      <c r="O20" s="406"/>
      <c r="P20" s="406"/>
      <c r="Q20" s="406"/>
      <c r="R20" s="406"/>
    </row>
    <row r="21" spans="1:18" x14ac:dyDescent="0.25">
      <c r="A21" s="407" t="s">
        <v>563</v>
      </c>
      <c r="B21" s="415">
        <v>25</v>
      </c>
      <c r="C21" s="415">
        <v>37</v>
      </c>
      <c r="D21" s="415">
        <v>32</v>
      </c>
      <c r="E21" s="415">
        <v>38</v>
      </c>
      <c r="F21" s="415">
        <v>132</v>
      </c>
      <c r="G21" s="397">
        <f>+F21/$F$101</f>
        <v>1.741309939977574E-3</v>
      </c>
      <c r="H21" s="406"/>
      <c r="I21" s="406"/>
      <c r="J21" s="406"/>
      <c r="K21" s="406"/>
      <c r="L21" s="406"/>
      <c r="M21" s="406"/>
      <c r="N21" s="406"/>
      <c r="O21" s="406"/>
      <c r="P21" s="406"/>
      <c r="Q21" s="406"/>
      <c r="R21" s="406"/>
    </row>
    <row r="22" spans="1:18" x14ac:dyDescent="0.25">
      <c r="A22" s="410" t="s">
        <v>441</v>
      </c>
      <c r="B22" s="354">
        <f>B21</f>
        <v>25</v>
      </c>
      <c r="C22" s="354">
        <f t="shared" ref="C22:F22" si="1">C21</f>
        <v>37</v>
      </c>
      <c r="D22" s="354">
        <f t="shared" si="1"/>
        <v>32</v>
      </c>
      <c r="E22" s="354">
        <f t="shared" si="1"/>
        <v>38</v>
      </c>
      <c r="F22" s="354">
        <f t="shared" si="1"/>
        <v>132</v>
      </c>
      <c r="G22" s="397">
        <f>+F22/$F$101</f>
        <v>1.741309939977574E-3</v>
      </c>
      <c r="H22" s="406"/>
      <c r="I22" s="406"/>
      <c r="J22" s="406"/>
      <c r="K22" s="406"/>
      <c r="L22" s="406"/>
      <c r="M22" s="406"/>
      <c r="N22" s="406"/>
      <c r="O22" s="406"/>
      <c r="P22" s="406"/>
      <c r="Q22" s="406"/>
      <c r="R22" s="406"/>
    </row>
    <row r="23" spans="1:18" x14ac:dyDescent="0.25">
      <c r="A23" s="419" t="s">
        <v>158</v>
      </c>
      <c r="B23" s="417"/>
      <c r="C23" s="417"/>
      <c r="D23" s="417"/>
      <c r="E23" s="417"/>
      <c r="F23" s="417"/>
      <c r="G23" s="420"/>
      <c r="H23" s="406"/>
      <c r="I23" s="406"/>
      <c r="J23" s="406"/>
      <c r="K23" s="406"/>
      <c r="L23" s="406"/>
      <c r="M23" s="406"/>
      <c r="N23" s="406"/>
      <c r="O23" s="406"/>
      <c r="P23" s="406"/>
      <c r="Q23" s="406"/>
      <c r="R23" s="406"/>
    </row>
    <row r="24" spans="1:18" x14ac:dyDescent="0.25">
      <c r="A24" s="407" t="s">
        <v>564</v>
      </c>
      <c r="B24" s="415">
        <v>208</v>
      </c>
      <c r="C24" s="415">
        <v>279</v>
      </c>
      <c r="D24" s="415">
        <v>305</v>
      </c>
      <c r="E24" s="415">
        <v>256</v>
      </c>
      <c r="F24" s="415">
        <v>1048</v>
      </c>
      <c r="G24" s="397">
        <f>+F24/$F$101</f>
        <v>1.3824945584064375E-2</v>
      </c>
      <c r="H24" s="406"/>
      <c r="I24" s="406"/>
      <c r="J24" s="406"/>
      <c r="K24" s="406"/>
      <c r="L24" s="406"/>
      <c r="M24" s="406"/>
      <c r="N24" s="406"/>
      <c r="O24" s="406"/>
      <c r="P24" s="406"/>
      <c r="Q24" s="406"/>
      <c r="R24" s="406"/>
    </row>
    <row r="25" spans="1:18" x14ac:dyDescent="0.25">
      <c r="A25" s="407" t="s">
        <v>565</v>
      </c>
      <c r="B25" s="415">
        <v>20</v>
      </c>
      <c r="C25" s="415">
        <v>29</v>
      </c>
      <c r="D25" s="415">
        <v>22</v>
      </c>
      <c r="E25" s="415">
        <v>18</v>
      </c>
      <c r="F25" s="415">
        <v>89</v>
      </c>
      <c r="G25" s="421">
        <f>+F25/$F$101</f>
        <v>1.1740650352879097E-3</v>
      </c>
      <c r="H25" s="406"/>
      <c r="I25" s="406"/>
      <c r="J25" s="406"/>
      <c r="K25" s="406"/>
      <c r="L25" s="406"/>
      <c r="M25" s="406"/>
      <c r="N25" s="406"/>
      <c r="O25" s="406"/>
      <c r="P25" s="406"/>
      <c r="Q25" s="406"/>
      <c r="R25" s="406"/>
    </row>
    <row r="26" spans="1:18" x14ac:dyDescent="0.25">
      <c r="A26" s="410" t="s">
        <v>441</v>
      </c>
      <c r="B26" s="415">
        <v>228</v>
      </c>
      <c r="C26" s="415">
        <v>308</v>
      </c>
      <c r="D26" s="415">
        <v>327</v>
      </c>
      <c r="E26" s="415">
        <v>274</v>
      </c>
      <c r="F26" s="415">
        <v>1137</v>
      </c>
      <c r="G26" s="421">
        <f>+F26/$F$101</f>
        <v>1.4999010619352285E-2</v>
      </c>
      <c r="H26" s="406"/>
      <c r="I26" s="406"/>
      <c r="J26" s="406"/>
      <c r="K26" s="406"/>
      <c r="L26" s="406"/>
      <c r="M26" s="406"/>
      <c r="N26" s="406"/>
      <c r="O26" s="406"/>
      <c r="P26" s="406"/>
      <c r="Q26" s="406"/>
      <c r="R26" s="406"/>
    </row>
    <row r="27" spans="1:18" x14ac:dyDescent="0.25">
      <c r="A27" s="419" t="s">
        <v>190</v>
      </c>
      <c r="B27" s="417"/>
      <c r="C27" s="417"/>
      <c r="D27" s="417"/>
      <c r="E27" s="417"/>
      <c r="F27" s="417"/>
      <c r="G27" s="420"/>
      <c r="L27" s="406"/>
      <c r="M27" s="406"/>
      <c r="N27" s="406"/>
      <c r="O27" s="406"/>
    </row>
    <row r="28" spans="1:18" x14ac:dyDescent="0.25">
      <c r="A28" s="407" t="s">
        <v>566</v>
      </c>
      <c r="B28" s="415">
        <v>45</v>
      </c>
      <c r="C28" s="415">
        <v>57</v>
      </c>
      <c r="D28" s="415">
        <v>45</v>
      </c>
      <c r="E28" s="415">
        <v>58</v>
      </c>
      <c r="F28" s="415">
        <v>205</v>
      </c>
      <c r="G28" s="397">
        <f>+F28/$F$101</f>
        <v>2.7043071037530504E-3</v>
      </c>
      <c r="L28" s="406"/>
      <c r="M28" s="406"/>
      <c r="N28" s="406"/>
      <c r="O28" s="406"/>
    </row>
    <row r="29" spans="1:18" x14ac:dyDescent="0.25">
      <c r="A29" s="407" t="s">
        <v>567</v>
      </c>
      <c r="B29" s="415">
        <v>41</v>
      </c>
      <c r="C29" s="415">
        <v>51</v>
      </c>
      <c r="D29" s="415">
        <v>50</v>
      </c>
      <c r="E29" s="415">
        <v>34</v>
      </c>
      <c r="F29" s="415">
        <v>176</v>
      </c>
      <c r="G29" s="397">
        <f>+F29/$F$101</f>
        <v>2.3217465866367652E-3</v>
      </c>
      <c r="L29" s="406"/>
      <c r="M29" s="406"/>
      <c r="N29" s="406"/>
      <c r="O29" s="406"/>
    </row>
    <row r="30" spans="1:18" x14ac:dyDescent="0.25">
      <c r="A30" s="427" t="s">
        <v>568</v>
      </c>
      <c r="B30" s="415">
        <v>1</v>
      </c>
      <c r="C30" s="415">
        <v>1</v>
      </c>
      <c r="D30" s="415">
        <v>4</v>
      </c>
      <c r="E30" s="415">
        <v>3</v>
      </c>
      <c r="F30" s="415">
        <v>9</v>
      </c>
      <c r="G30" s="423">
        <f>+F30/$F$101</f>
        <v>1.1872567772574369E-4</v>
      </c>
      <c r="L30" s="406"/>
      <c r="M30" s="406"/>
      <c r="N30" s="406"/>
      <c r="O30" s="406"/>
    </row>
    <row r="31" spans="1:18" x14ac:dyDescent="0.25">
      <c r="A31" s="410" t="s">
        <v>441</v>
      </c>
      <c r="B31" s="428">
        <v>87</v>
      </c>
      <c r="C31" s="428">
        <v>109</v>
      </c>
      <c r="D31" s="428">
        <v>99</v>
      </c>
      <c r="E31" s="428">
        <v>95</v>
      </c>
      <c r="F31" s="428">
        <v>390</v>
      </c>
      <c r="G31" s="397">
        <f>+F31/$F$101</f>
        <v>5.1447793681155592E-3</v>
      </c>
      <c r="L31" s="406"/>
      <c r="M31" s="406"/>
      <c r="N31" s="406"/>
      <c r="O31" s="406"/>
    </row>
    <row r="32" spans="1:18" x14ac:dyDescent="0.25">
      <c r="A32" s="419" t="s">
        <v>202</v>
      </c>
      <c r="B32" s="425"/>
      <c r="C32" s="425"/>
      <c r="D32" s="425"/>
      <c r="E32" s="425"/>
      <c r="F32" s="425"/>
      <c r="G32" s="426"/>
      <c r="H32" s="412"/>
      <c r="I32" s="412"/>
      <c r="J32" s="412"/>
      <c r="L32" s="406"/>
      <c r="M32" s="406"/>
      <c r="N32" s="406"/>
      <c r="O32" s="406"/>
    </row>
    <row r="33" spans="1:15" x14ac:dyDescent="0.25">
      <c r="A33" s="424" t="s">
        <v>569</v>
      </c>
      <c r="B33" s="415">
        <v>84</v>
      </c>
      <c r="C33" s="415">
        <v>61</v>
      </c>
      <c r="D33" s="415">
        <v>96</v>
      </c>
      <c r="E33" s="415">
        <v>74</v>
      </c>
      <c r="F33" s="415">
        <v>315</v>
      </c>
      <c r="G33" s="411">
        <f t="shared" ref="G33:G69" si="2">+F33/$F$101</f>
        <v>4.155398720401029E-3</v>
      </c>
      <c r="H33" s="412"/>
      <c r="I33" s="412"/>
      <c r="J33" s="412"/>
      <c r="L33" s="406"/>
      <c r="M33" s="406"/>
      <c r="N33" s="406"/>
      <c r="O33" s="406"/>
    </row>
    <row r="34" spans="1:15" x14ac:dyDescent="0.25">
      <c r="A34" s="407" t="s">
        <v>570</v>
      </c>
      <c r="B34" s="415">
        <v>20</v>
      </c>
      <c r="C34" s="415">
        <v>42</v>
      </c>
      <c r="D34" s="415">
        <v>36</v>
      </c>
      <c r="E34" s="415">
        <v>25</v>
      </c>
      <c r="F34" s="415">
        <v>123</v>
      </c>
      <c r="G34" s="411">
        <f t="shared" si="2"/>
        <v>1.6225842622518303E-3</v>
      </c>
      <c r="H34" s="412"/>
      <c r="I34" s="412"/>
      <c r="J34" s="412"/>
      <c r="L34" s="406"/>
      <c r="M34" s="406"/>
      <c r="N34" s="406"/>
      <c r="O34" s="406"/>
    </row>
    <row r="35" spans="1:15" x14ac:dyDescent="0.25">
      <c r="A35" s="407" t="s">
        <v>571</v>
      </c>
      <c r="B35" s="415">
        <v>4</v>
      </c>
      <c r="C35" s="415">
        <v>8</v>
      </c>
      <c r="D35" s="415">
        <v>8</v>
      </c>
      <c r="E35" s="415">
        <v>11</v>
      </c>
      <c r="F35" s="415">
        <v>31</v>
      </c>
      <c r="G35" s="411">
        <f t="shared" si="2"/>
        <v>4.0894400105533936E-4</v>
      </c>
      <c r="H35" s="412"/>
      <c r="I35" s="412"/>
      <c r="J35" s="412"/>
      <c r="L35" s="406"/>
      <c r="M35" s="406"/>
      <c r="N35" s="406"/>
      <c r="O35" s="406"/>
    </row>
    <row r="36" spans="1:15" x14ac:dyDescent="0.25">
      <c r="A36" s="407" t="s">
        <v>572</v>
      </c>
      <c r="B36" s="415">
        <v>6</v>
      </c>
      <c r="C36" s="415">
        <v>8</v>
      </c>
      <c r="D36" s="415">
        <v>6</v>
      </c>
      <c r="E36" s="415">
        <v>3</v>
      </c>
      <c r="F36" s="415">
        <v>23</v>
      </c>
      <c r="G36" s="411">
        <f t="shared" si="2"/>
        <v>3.0341006529912277E-4</v>
      </c>
      <c r="H36" s="412"/>
      <c r="I36" s="412"/>
      <c r="J36" s="412"/>
      <c r="L36" s="406"/>
      <c r="M36" s="406"/>
      <c r="N36" s="406"/>
      <c r="O36" s="406"/>
    </row>
    <row r="37" spans="1:15" x14ac:dyDescent="0.25">
      <c r="A37" s="407" t="s">
        <v>573</v>
      </c>
      <c r="B37" s="415">
        <v>4</v>
      </c>
      <c r="C37" s="415">
        <v>8</v>
      </c>
      <c r="D37" s="415">
        <v>8</v>
      </c>
      <c r="E37" s="415">
        <v>5</v>
      </c>
      <c r="F37" s="415">
        <v>25</v>
      </c>
      <c r="G37" s="411">
        <f t="shared" si="2"/>
        <v>3.297935492381769E-4</v>
      </c>
      <c r="H37" s="412"/>
      <c r="I37" s="412"/>
      <c r="J37" s="412"/>
      <c r="K37" s="412"/>
      <c r="L37" s="406"/>
      <c r="M37" s="406"/>
      <c r="N37" s="406"/>
      <c r="O37" s="406"/>
    </row>
    <row r="38" spans="1:15" x14ac:dyDescent="0.25">
      <c r="A38" s="407" t="s">
        <v>574</v>
      </c>
      <c r="B38" s="415">
        <v>4</v>
      </c>
      <c r="C38" s="415">
        <v>3</v>
      </c>
      <c r="D38" s="415">
        <v>2</v>
      </c>
      <c r="E38" s="415">
        <v>3</v>
      </c>
      <c r="F38" s="415">
        <v>12</v>
      </c>
      <c r="G38" s="411">
        <f t="shared" si="2"/>
        <v>1.5830090363432492E-4</v>
      </c>
      <c r="H38" s="412"/>
      <c r="I38" s="412"/>
      <c r="J38" s="412"/>
      <c r="K38" s="412"/>
      <c r="L38" s="406"/>
      <c r="M38" s="406"/>
      <c r="N38" s="406"/>
      <c r="O38" s="406"/>
    </row>
    <row r="39" spans="1:15" x14ac:dyDescent="0.25">
      <c r="A39" s="407" t="s">
        <v>575</v>
      </c>
      <c r="B39" s="415">
        <v>3</v>
      </c>
      <c r="C39" s="415">
        <v>4</v>
      </c>
      <c r="D39" s="415">
        <v>6</v>
      </c>
      <c r="E39" s="415">
        <v>8</v>
      </c>
      <c r="F39" s="415">
        <v>21</v>
      </c>
      <c r="G39" s="411">
        <f t="shared" si="2"/>
        <v>2.7702658136006858E-4</v>
      </c>
      <c r="H39" s="412"/>
      <c r="I39" s="412"/>
      <c r="J39" s="412"/>
      <c r="K39" s="412"/>
      <c r="L39" s="406"/>
      <c r="M39" s="406"/>
      <c r="N39" s="406"/>
      <c r="O39" s="406"/>
    </row>
    <row r="40" spans="1:15" x14ac:dyDescent="0.25">
      <c r="A40" s="407" t="s">
        <v>576</v>
      </c>
      <c r="B40" s="415">
        <v>6</v>
      </c>
      <c r="C40" s="415">
        <v>2</v>
      </c>
      <c r="D40" s="415">
        <v>12</v>
      </c>
      <c r="E40" s="415">
        <v>2</v>
      </c>
      <c r="F40" s="415">
        <v>22</v>
      </c>
      <c r="G40" s="411">
        <f t="shared" si="2"/>
        <v>2.9021832332959565E-4</v>
      </c>
      <c r="H40" s="412"/>
      <c r="I40" s="412"/>
      <c r="J40" s="412"/>
      <c r="K40" s="412"/>
      <c r="L40" s="406"/>
      <c r="M40" s="406"/>
      <c r="N40" s="406"/>
      <c r="O40" s="406"/>
    </row>
    <row r="41" spans="1:15" x14ac:dyDescent="0.25">
      <c r="A41" s="407" t="s">
        <v>577</v>
      </c>
      <c r="B41" s="415">
        <v>4</v>
      </c>
      <c r="C41" s="415">
        <v>3</v>
      </c>
      <c r="D41" s="415">
        <v>6</v>
      </c>
      <c r="E41" s="415">
        <v>5</v>
      </c>
      <c r="F41" s="415">
        <v>18</v>
      </c>
      <c r="G41" s="411">
        <f t="shared" si="2"/>
        <v>2.3745135545148738E-4</v>
      </c>
      <c r="H41" s="412"/>
      <c r="I41" s="412"/>
      <c r="J41" s="412"/>
      <c r="K41" s="412"/>
      <c r="L41" s="406"/>
      <c r="M41" s="406"/>
      <c r="N41" s="406"/>
      <c r="O41" s="406"/>
    </row>
    <row r="42" spans="1:15" x14ac:dyDescent="0.25">
      <c r="A42" s="407" t="s">
        <v>578</v>
      </c>
      <c r="B42" s="415">
        <v>4</v>
      </c>
      <c r="C42" s="415">
        <v>1</v>
      </c>
      <c r="D42" s="415">
        <v>0</v>
      </c>
      <c r="E42" s="415">
        <v>3</v>
      </c>
      <c r="F42" s="415">
        <v>8</v>
      </c>
      <c r="G42" s="411">
        <f t="shared" si="2"/>
        <v>1.0553393575621661E-4</v>
      </c>
      <c r="H42" s="412"/>
      <c r="I42" s="412"/>
      <c r="J42" s="412"/>
      <c r="K42" s="412"/>
      <c r="L42" s="406"/>
      <c r="M42" s="406"/>
      <c r="N42" s="406"/>
      <c r="O42" s="406"/>
    </row>
    <row r="43" spans="1:15" x14ac:dyDescent="0.25">
      <c r="A43" s="407" t="s">
        <v>579</v>
      </c>
      <c r="B43" s="415">
        <v>2</v>
      </c>
      <c r="C43" s="415">
        <v>9</v>
      </c>
      <c r="D43" s="415">
        <v>7</v>
      </c>
      <c r="E43" s="415">
        <v>5</v>
      </c>
      <c r="F43" s="415">
        <v>23</v>
      </c>
      <c r="G43" s="411">
        <f t="shared" si="2"/>
        <v>3.0341006529912277E-4</v>
      </c>
      <c r="H43" s="412"/>
      <c r="I43" s="412"/>
      <c r="J43" s="412"/>
      <c r="K43" s="412"/>
      <c r="L43" s="406"/>
      <c r="M43" s="406"/>
      <c r="N43" s="406"/>
      <c r="O43" s="406"/>
    </row>
    <row r="44" spans="1:15" x14ac:dyDescent="0.25">
      <c r="A44" s="407" t="s">
        <v>580</v>
      </c>
      <c r="B44" s="415">
        <v>10</v>
      </c>
      <c r="C44" s="415">
        <v>6</v>
      </c>
      <c r="D44" s="415">
        <v>4</v>
      </c>
      <c r="E44" s="415">
        <v>3</v>
      </c>
      <c r="F44" s="415">
        <v>23</v>
      </c>
      <c r="G44" s="411">
        <f t="shared" si="2"/>
        <v>3.0341006529912277E-4</v>
      </c>
      <c r="H44" s="412"/>
      <c r="I44" s="412"/>
      <c r="J44" s="412"/>
      <c r="K44" s="412"/>
      <c r="L44" s="406"/>
      <c r="M44" s="406"/>
      <c r="N44" s="406"/>
      <c r="O44" s="406"/>
    </row>
    <row r="45" spans="1:15" x14ac:dyDescent="0.25">
      <c r="A45" s="407" t="s">
        <v>581</v>
      </c>
      <c r="B45" s="415">
        <v>2</v>
      </c>
      <c r="C45" s="415">
        <v>4</v>
      </c>
      <c r="D45" s="415">
        <v>1</v>
      </c>
      <c r="E45" s="415">
        <v>0</v>
      </c>
      <c r="F45" s="415">
        <v>7</v>
      </c>
      <c r="G45" s="411">
        <f t="shared" si="2"/>
        <v>9.2342193786689526E-5</v>
      </c>
      <c r="H45" s="412"/>
      <c r="I45" s="412"/>
      <c r="J45" s="412"/>
      <c r="K45" s="412"/>
      <c r="L45" s="406"/>
      <c r="M45" s="406"/>
      <c r="N45" s="406"/>
      <c r="O45" s="406"/>
    </row>
    <row r="46" spans="1:15" x14ac:dyDescent="0.25">
      <c r="A46" s="407" t="s">
        <v>582</v>
      </c>
      <c r="B46" s="415">
        <v>3</v>
      </c>
      <c r="C46" s="415">
        <v>11</v>
      </c>
      <c r="D46" s="415">
        <v>8</v>
      </c>
      <c r="E46" s="415">
        <v>10</v>
      </c>
      <c r="F46" s="415">
        <v>32</v>
      </c>
      <c r="G46" s="411">
        <f t="shared" si="2"/>
        <v>4.2213574302486643E-4</v>
      </c>
      <c r="H46" s="412"/>
      <c r="I46" s="412"/>
      <c r="J46" s="412"/>
      <c r="K46" s="412"/>
      <c r="L46" s="406"/>
      <c r="M46" s="406"/>
      <c r="N46" s="406"/>
      <c r="O46" s="406"/>
    </row>
    <row r="47" spans="1:15" x14ac:dyDescent="0.25">
      <c r="A47" s="407" t="s">
        <v>583</v>
      </c>
      <c r="B47" s="415">
        <v>1</v>
      </c>
      <c r="C47" s="415">
        <v>3</v>
      </c>
      <c r="D47" s="415">
        <v>5</v>
      </c>
      <c r="E47" s="415">
        <v>2</v>
      </c>
      <c r="F47" s="415">
        <v>11</v>
      </c>
      <c r="G47" s="411">
        <f t="shared" si="2"/>
        <v>1.4510916166479782E-4</v>
      </c>
      <c r="H47" s="412"/>
      <c r="I47" s="412"/>
      <c r="J47" s="412"/>
      <c r="K47" s="412"/>
      <c r="L47" s="406"/>
      <c r="M47" s="406"/>
      <c r="N47" s="406"/>
      <c r="O47" s="406"/>
    </row>
    <row r="48" spans="1:15" x14ac:dyDescent="0.25">
      <c r="A48" s="407" t="s">
        <v>584</v>
      </c>
      <c r="B48" s="415">
        <v>3</v>
      </c>
      <c r="C48" s="415">
        <v>0</v>
      </c>
      <c r="D48" s="415">
        <v>2</v>
      </c>
      <c r="E48" s="415">
        <v>3</v>
      </c>
      <c r="F48" s="415">
        <v>8</v>
      </c>
      <c r="G48" s="411">
        <f t="shared" si="2"/>
        <v>1.0553393575621661E-4</v>
      </c>
      <c r="H48" s="412"/>
      <c r="I48" s="412"/>
      <c r="J48" s="412"/>
      <c r="K48" s="412"/>
      <c r="L48" s="406"/>
      <c r="M48" s="406"/>
      <c r="N48" s="406"/>
      <c r="O48" s="406"/>
    </row>
    <row r="49" spans="1:15" x14ac:dyDescent="0.25">
      <c r="A49" s="407" t="s">
        <v>585</v>
      </c>
      <c r="B49" s="415">
        <v>1</v>
      </c>
      <c r="C49" s="415">
        <v>0</v>
      </c>
      <c r="D49" s="415">
        <v>4</v>
      </c>
      <c r="E49" s="415">
        <v>3</v>
      </c>
      <c r="F49" s="415">
        <v>8</v>
      </c>
      <c r="G49" s="411">
        <f t="shared" si="2"/>
        <v>1.0553393575621661E-4</v>
      </c>
      <c r="L49" s="406"/>
      <c r="M49" s="406"/>
      <c r="N49" s="406"/>
      <c r="O49" s="406"/>
    </row>
    <row r="50" spans="1:15" x14ac:dyDescent="0.25">
      <c r="A50" s="409" t="s">
        <v>586</v>
      </c>
      <c r="B50" s="415">
        <v>0</v>
      </c>
      <c r="C50" s="415">
        <v>2</v>
      </c>
      <c r="D50" s="415">
        <v>2</v>
      </c>
      <c r="E50" s="415">
        <v>3</v>
      </c>
      <c r="F50" s="415">
        <v>7</v>
      </c>
      <c r="G50" s="411">
        <f t="shared" si="2"/>
        <v>9.2342193786689526E-5</v>
      </c>
      <c r="H50" s="412"/>
      <c r="I50" s="412"/>
      <c r="J50" s="412"/>
      <c r="K50" s="412"/>
      <c r="L50" s="406"/>
      <c r="M50" s="406"/>
      <c r="N50" s="406"/>
      <c r="O50" s="406"/>
    </row>
    <row r="51" spans="1:15" x14ac:dyDescent="0.25">
      <c r="A51" s="409" t="s">
        <v>587</v>
      </c>
      <c r="B51" s="415">
        <v>4</v>
      </c>
      <c r="C51" s="415">
        <v>1</v>
      </c>
      <c r="D51" s="415">
        <v>3</v>
      </c>
      <c r="E51" s="415">
        <v>1</v>
      </c>
      <c r="F51" s="415">
        <v>9</v>
      </c>
      <c r="G51" s="411">
        <f t="shared" si="2"/>
        <v>1.1872567772574369E-4</v>
      </c>
      <c r="H51" s="412"/>
      <c r="I51" s="412"/>
      <c r="J51" s="412"/>
      <c r="K51" s="412"/>
      <c r="L51" s="406"/>
      <c r="M51" s="406"/>
      <c r="N51" s="406"/>
      <c r="O51" s="406"/>
    </row>
    <row r="52" spans="1:15" x14ac:dyDescent="0.25">
      <c r="A52" s="409" t="s">
        <v>588</v>
      </c>
      <c r="B52" s="415">
        <v>5</v>
      </c>
      <c r="C52" s="415">
        <v>7</v>
      </c>
      <c r="D52" s="415">
        <v>8</v>
      </c>
      <c r="E52" s="415">
        <v>6</v>
      </c>
      <c r="F52" s="415">
        <v>26</v>
      </c>
      <c r="G52" s="411">
        <f t="shared" si="2"/>
        <v>3.4298529120770397E-4</v>
      </c>
      <c r="H52" s="412"/>
      <c r="I52" s="412"/>
      <c r="J52" s="412"/>
      <c r="K52" s="412"/>
      <c r="L52" s="406"/>
      <c r="M52" s="406"/>
      <c r="N52" s="406"/>
      <c r="O52" s="406"/>
    </row>
    <row r="53" spans="1:15" x14ac:dyDescent="0.25">
      <c r="A53" s="409" t="s">
        <v>589</v>
      </c>
      <c r="B53" s="415">
        <v>1</v>
      </c>
      <c r="C53" s="415">
        <v>3</v>
      </c>
      <c r="D53" s="415">
        <v>3</v>
      </c>
      <c r="E53" s="415">
        <v>6</v>
      </c>
      <c r="F53" s="415">
        <v>13</v>
      </c>
      <c r="G53" s="411">
        <f t="shared" si="2"/>
        <v>1.7149264560385199E-4</v>
      </c>
      <c r="L53" s="406"/>
      <c r="M53" s="406"/>
      <c r="N53" s="406"/>
      <c r="O53" s="406"/>
    </row>
    <row r="54" spans="1:15" x14ac:dyDescent="0.25">
      <c r="A54" s="409" t="s">
        <v>590</v>
      </c>
      <c r="B54" s="415">
        <v>0</v>
      </c>
      <c r="C54" s="415">
        <v>0</v>
      </c>
      <c r="D54" s="415">
        <v>2</v>
      </c>
      <c r="E54" s="415">
        <v>0</v>
      </c>
      <c r="F54" s="415">
        <v>2</v>
      </c>
      <c r="G54" s="411">
        <f t="shared" si="2"/>
        <v>2.6383483939054152E-5</v>
      </c>
      <c r="H54" s="412"/>
      <c r="L54" s="406"/>
      <c r="M54" s="406"/>
      <c r="N54" s="406"/>
      <c r="O54" s="406"/>
    </row>
    <row r="55" spans="1:15" x14ac:dyDescent="0.25">
      <c r="A55" s="409" t="s">
        <v>591</v>
      </c>
      <c r="B55" s="415">
        <v>2</v>
      </c>
      <c r="C55" s="415">
        <v>1</v>
      </c>
      <c r="D55" s="415">
        <v>8</v>
      </c>
      <c r="E55" s="415">
        <v>7</v>
      </c>
      <c r="F55" s="415">
        <v>18</v>
      </c>
      <c r="G55" s="411">
        <f t="shared" si="2"/>
        <v>2.3745135545148738E-4</v>
      </c>
      <c r="H55" s="412"/>
      <c r="I55" s="412"/>
      <c r="J55" s="412"/>
      <c r="L55" s="406"/>
      <c r="M55" s="406"/>
      <c r="N55" s="406"/>
      <c r="O55" s="406"/>
    </row>
    <row r="56" spans="1:15" x14ac:dyDescent="0.25">
      <c r="A56" s="409" t="s">
        <v>592</v>
      </c>
      <c r="B56" s="415">
        <v>3</v>
      </c>
      <c r="C56" s="415">
        <v>8</v>
      </c>
      <c r="D56" s="415">
        <v>3</v>
      </c>
      <c r="E56" s="415">
        <v>1</v>
      </c>
      <c r="F56" s="415">
        <v>15</v>
      </c>
      <c r="G56" s="411">
        <f t="shared" si="2"/>
        <v>1.9787612954290615E-4</v>
      </c>
      <c r="L56" s="406"/>
      <c r="M56" s="406"/>
      <c r="N56" s="406"/>
      <c r="O56" s="406"/>
    </row>
    <row r="57" spans="1:15" x14ac:dyDescent="0.25">
      <c r="A57" s="409" t="s">
        <v>593</v>
      </c>
      <c r="B57" s="415">
        <v>0</v>
      </c>
      <c r="C57" s="415">
        <v>1</v>
      </c>
      <c r="D57" s="415">
        <v>1</v>
      </c>
      <c r="E57" s="415">
        <v>1</v>
      </c>
      <c r="F57" s="415">
        <v>3</v>
      </c>
      <c r="G57" s="411">
        <f t="shared" si="2"/>
        <v>3.9575225908581229E-5</v>
      </c>
      <c r="H57" s="412"/>
      <c r="I57" s="412"/>
      <c r="J57" s="412"/>
      <c r="L57" s="406"/>
      <c r="M57" s="406"/>
      <c r="N57" s="406"/>
      <c r="O57" s="406"/>
    </row>
    <row r="58" spans="1:15" x14ac:dyDescent="0.25">
      <c r="A58" s="409" t="s">
        <v>594</v>
      </c>
      <c r="B58" s="415">
        <v>1</v>
      </c>
      <c r="C58" s="415">
        <v>3</v>
      </c>
      <c r="D58" s="415">
        <v>3</v>
      </c>
      <c r="E58" s="415">
        <v>8</v>
      </c>
      <c r="F58" s="415">
        <v>15</v>
      </c>
      <c r="G58" s="411">
        <f t="shared" si="2"/>
        <v>1.9787612954290615E-4</v>
      </c>
      <c r="H58" s="412"/>
      <c r="I58" s="412"/>
      <c r="J58" s="412"/>
      <c r="L58" s="406"/>
      <c r="M58" s="406"/>
      <c r="N58" s="406"/>
      <c r="O58" s="406"/>
    </row>
    <row r="59" spans="1:15" x14ac:dyDescent="0.25">
      <c r="A59" s="409" t="s">
        <v>595</v>
      </c>
      <c r="B59" s="415">
        <v>8</v>
      </c>
      <c r="C59" s="415">
        <v>16</v>
      </c>
      <c r="D59" s="415">
        <v>7</v>
      </c>
      <c r="E59" s="415">
        <v>7</v>
      </c>
      <c r="F59" s="415">
        <v>38</v>
      </c>
      <c r="G59" s="411">
        <f t="shared" si="2"/>
        <v>5.0128619484202889E-4</v>
      </c>
      <c r="H59" s="412"/>
      <c r="I59" s="412"/>
      <c r="J59" s="412"/>
      <c r="L59" s="406"/>
      <c r="M59" s="406"/>
      <c r="N59" s="406"/>
      <c r="O59" s="406"/>
    </row>
    <row r="60" spans="1:15" x14ac:dyDescent="0.25">
      <c r="A60" s="409" t="s">
        <v>596</v>
      </c>
      <c r="B60" s="415">
        <v>6</v>
      </c>
      <c r="C60" s="415">
        <v>4</v>
      </c>
      <c r="D60" s="415">
        <v>2</v>
      </c>
      <c r="E60" s="415">
        <v>8</v>
      </c>
      <c r="F60" s="415">
        <v>20</v>
      </c>
      <c r="G60" s="411">
        <f t="shared" si="2"/>
        <v>2.6383483939054151E-4</v>
      </c>
      <c r="H60" s="412"/>
      <c r="I60" s="412"/>
      <c r="J60" s="412"/>
      <c r="L60" s="406"/>
      <c r="M60" s="406"/>
      <c r="N60" s="406"/>
      <c r="O60" s="406"/>
    </row>
    <row r="61" spans="1:15" x14ac:dyDescent="0.25">
      <c r="A61" s="409" t="s">
        <v>597</v>
      </c>
      <c r="B61" s="415">
        <v>1</v>
      </c>
      <c r="C61" s="415">
        <v>0</v>
      </c>
      <c r="D61" s="415">
        <v>2</v>
      </c>
      <c r="E61" s="415">
        <v>3</v>
      </c>
      <c r="F61" s="415">
        <v>6</v>
      </c>
      <c r="G61" s="411">
        <f t="shared" si="2"/>
        <v>7.9150451817162459E-5</v>
      </c>
      <c r="L61" s="406"/>
      <c r="M61" s="406"/>
      <c r="N61" s="406"/>
      <c r="O61" s="406"/>
    </row>
    <row r="62" spans="1:15" x14ac:dyDescent="0.25">
      <c r="A62" s="409" t="s">
        <v>599</v>
      </c>
      <c r="B62" s="415">
        <v>1</v>
      </c>
      <c r="C62" s="415">
        <v>1</v>
      </c>
      <c r="D62" s="415">
        <v>0</v>
      </c>
      <c r="E62" s="415">
        <v>2</v>
      </c>
      <c r="F62" s="415">
        <v>4</v>
      </c>
      <c r="G62" s="411">
        <f t="shared" si="2"/>
        <v>5.2766967878108304E-5</v>
      </c>
      <c r="H62" s="412"/>
      <c r="I62" s="412"/>
      <c r="J62" s="412"/>
      <c r="L62" s="406"/>
      <c r="M62" s="406"/>
      <c r="N62" s="406"/>
      <c r="O62" s="406"/>
    </row>
    <row r="63" spans="1:15" x14ac:dyDescent="0.25">
      <c r="A63" s="407" t="s">
        <v>598</v>
      </c>
      <c r="B63" s="415">
        <v>3</v>
      </c>
      <c r="C63" s="415">
        <v>1</v>
      </c>
      <c r="D63" s="415">
        <v>3</v>
      </c>
      <c r="E63" s="415">
        <v>3</v>
      </c>
      <c r="F63" s="415">
        <v>10</v>
      </c>
      <c r="G63" s="411">
        <f t="shared" si="2"/>
        <v>1.3191741969527076E-4</v>
      </c>
      <c r="H63" s="412"/>
      <c r="I63" s="412"/>
      <c r="J63" s="412"/>
      <c r="L63" s="406"/>
      <c r="M63" s="406"/>
      <c r="N63" s="406"/>
      <c r="O63" s="406"/>
    </row>
    <row r="64" spans="1:15" x14ac:dyDescent="0.25">
      <c r="A64" s="407" t="s">
        <v>600</v>
      </c>
      <c r="B64" s="415">
        <v>2</v>
      </c>
      <c r="C64" s="415">
        <v>1</v>
      </c>
      <c r="D64" s="415">
        <v>1</v>
      </c>
      <c r="E64" s="415">
        <v>0</v>
      </c>
      <c r="F64" s="415">
        <v>4</v>
      </c>
      <c r="G64" s="411">
        <f t="shared" si="2"/>
        <v>5.2766967878108304E-5</v>
      </c>
      <c r="H64" s="412"/>
      <c r="I64" s="412"/>
      <c r="J64" s="412"/>
      <c r="L64" s="406"/>
      <c r="M64" s="406"/>
      <c r="N64" s="406"/>
      <c r="O64" s="406"/>
    </row>
    <row r="65" spans="1:15" x14ac:dyDescent="0.25">
      <c r="A65" s="409" t="s">
        <v>601</v>
      </c>
      <c r="B65" s="415">
        <v>1</v>
      </c>
      <c r="C65" s="415">
        <v>0</v>
      </c>
      <c r="D65" s="415">
        <v>0</v>
      </c>
      <c r="E65" s="415">
        <v>0</v>
      </c>
      <c r="F65" s="415">
        <v>1</v>
      </c>
      <c r="G65" s="411">
        <f t="shared" si="2"/>
        <v>1.3191741969527076E-5</v>
      </c>
      <c r="H65" s="412"/>
      <c r="I65" s="412"/>
      <c r="J65" s="412"/>
      <c r="L65" s="406"/>
      <c r="M65" s="406"/>
      <c r="N65" s="406"/>
      <c r="O65" s="406"/>
    </row>
    <row r="66" spans="1:15" x14ac:dyDescent="0.25">
      <c r="A66" s="407" t="s">
        <v>602</v>
      </c>
      <c r="B66" s="415">
        <v>0</v>
      </c>
      <c r="C66" s="415">
        <v>1</v>
      </c>
      <c r="D66" s="415">
        <v>1</v>
      </c>
      <c r="E66" s="415">
        <v>2</v>
      </c>
      <c r="F66" s="415">
        <v>4</v>
      </c>
      <c r="G66" s="411">
        <f t="shared" si="2"/>
        <v>5.2766967878108304E-5</v>
      </c>
      <c r="I66" s="412"/>
      <c r="J66" s="412"/>
    </row>
    <row r="67" spans="1:15" x14ac:dyDescent="0.25">
      <c r="A67" s="407" t="s">
        <v>603</v>
      </c>
      <c r="B67" s="415">
        <v>0</v>
      </c>
      <c r="C67" s="415">
        <v>1</v>
      </c>
      <c r="D67" s="415">
        <v>1</v>
      </c>
      <c r="E67" s="415">
        <v>0</v>
      </c>
      <c r="F67" s="415">
        <v>2</v>
      </c>
      <c r="G67" s="411">
        <f t="shared" si="2"/>
        <v>2.6383483939054152E-5</v>
      </c>
      <c r="I67" s="412"/>
      <c r="J67" s="412"/>
    </row>
    <row r="68" spans="1:15" x14ac:dyDescent="0.25">
      <c r="A68" s="409" t="s">
        <v>604</v>
      </c>
      <c r="B68" s="415">
        <v>12</v>
      </c>
      <c r="C68" s="415">
        <v>4</v>
      </c>
      <c r="D68" s="415">
        <v>9</v>
      </c>
      <c r="E68" s="415">
        <v>7</v>
      </c>
      <c r="F68" s="415">
        <v>32</v>
      </c>
      <c r="G68" s="411">
        <f t="shared" si="2"/>
        <v>4.2213574302486643E-4</v>
      </c>
      <c r="H68" s="412"/>
      <c r="I68" s="412"/>
      <c r="J68" s="412"/>
      <c r="L68" s="412"/>
      <c r="M68" s="412"/>
      <c r="N68" s="412"/>
      <c r="O68" s="412"/>
    </row>
    <row r="69" spans="1:15" x14ac:dyDescent="0.25">
      <c r="A69" s="407" t="s">
        <v>605</v>
      </c>
      <c r="B69" s="415">
        <v>1</v>
      </c>
      <c r="C69" s="415">
        <v>6</v>
      </c>
      <c r="D69" s="415">
        <v>0</v>
      </c>
      <c r="E69" s="415">
        <v>0</v>
      </c>
      <c r="F69" s="415">
        <v>7</v>
      </c>
      <c r="G69" s="411">
        <f t="shared" si="2"/>
        <v>9.2342193786689526E-5</v>
      </c>
      <c r="H69" s="412"/>
      <c r="I69" s="412"/>
      <c r="J69" s="412"/>
      <c r="L69" s="412"/>
      <c r="M69" s="412"/>
      <c r="N69" s="412"/>
      <c r="O69" s="412"/>
    </row>
    <row r="70" spans="1:15" x14ac:dyDescent="0.25">
      <c r="A70" s="413" t="s">
        <v>606</v>
      </c>
      <c r="B70" s="415">
        <v>0</v>
      </c>
      <c r="C70" s="415">
        <v>1</v>
      </c>
      <c r="D70" s="415">
        <v>0</v>
      </c>
      <c r="E70" s="415">
        <v>0</v>
      </c>
      <c r="F70" s="415">
        <v>1</v>
      </c>
      <c r="G70" s="411">
        <f t="shared" ref="G70:G101" si="3">+F70/$F$101</f>
        <v>1.3191741969527076E-5</v>
      </c>
      <c r="H70" s="412"/>
      <c r="I70" s="412"/>
      <c r="J70" s="412"/>
      <c r="L70" s="412"/>
      <c r="M70" s="412"/>
      <c r="N70" s="412"/>
      <c r="O70" s="412"/>
    </row>
    <row r="71" spans="1:15" x14ac:dyDescent="0.25">
      <c r="A71" s="410" t="s">
        <v>441</v>
      </c>
      <c r="B71" s="429">
        <f>SUM(B33:B70)</f>
        <v>212</v>
      </c>
      <c r="C71" s="429">
        <f t="shared" ref="C71:F71" si="4">SUM(C33:C70)</f>
        <v>235</v>
      </c>
      <c r="D71" s="429">
        <f t="shared" si="4"/>
        <v>270</v>
      </c>
      <c r="E71" s="429">
        <f t="shared" si="4"/>
        <v>230</v>
      </c>
      <c r="F71" s="429">
        <f t="shared" si="4"/>
        <v>947</v>
      </c>
      <c r="G71" s="397">
        <f t="shared" si="3"/>
        <v>1.2492579645142141E-2</v>
      </c>
      <c r="I71" s="412"/>
      <c r="J71" s="412"/>
    </row>
    <row r="72" spans="1:15" x14ac:dyDescent="0.25">
      <c r="A72" s="430" t="s">
        <v>607</v>
      </c>
      <c r="B72" s="417"/>
      <c r="C72" s="417"/>
      <c r="D72" s="417"/>
      <c r="E72" s="417"/>
      <c r="F72" s="417"/>
      <c r="G72" s="431"/>
      <c r="I72" s="412"/>
      <c r="J72" s="412"/>
    </row>
    <row r="73" spans="1:15" x14ac:dyDescent="0.25">
      <c r="A73" s="407" t="s">
        <v>608</v>
      </c>
      <c r="B73" s="415">
        <v>1</v>
      </c>
      <c r="C73" s="415">
        <v>0</v>
      </c>
      <c r="D73" s="415">
        <v>2</v>
      </c>
      <c r="E73" s="415">
        <v>0</v>
      </c>
      <c r="F73" s="415">
        <v>3</v>
      </c>
      <c r="G73" s="397">
        <f t="shared" si="3"/>
        <v>3.9575225908581229E-5</v>
      </c>
      <c r="I73" s="412"/>
      <c r="J73" s="412"/>
    </row>
    <row r="74" spans="1:15" x14ac:dyDescent="0.25">
      <c r="A74" s="407" t="s">
        <v>609</v>
      </c>
      <c r="B74" s="415">
        <v>0</v>
      </c>
      <c r="C74" s="415">
        <v>0</v>
      </c>
      <c r="D74" s="415">
        <v>1</v>
      </c>
      <c r="E74" s="415">
        <v>0</v>
      </c>
      <c r="F74" s="415">
        <v>1</v>
      </c>
      <c r="G74" s="397">
        <f t="shared" si="3"/>
        <v>1.3191741969527076E-5</v>
      </c>
      <c r="I74" s="412"/>
      <c r="J74" s="412"/>
    </row>
    <row r="75" spans="1:15" x14ac:dyDescent="0.25">
      <c r="A75" s="410" t="s">
        <v>441</v>
      </c>
      <c r="B75" s="415">
        <v>1</v>
      </c>
      <c r="C75" s="415">
        <v>0</v>
      </c>
      <c r="D75" s="415">
        <v>3</v>
      </c>
      <c r="E75" s="415">
        <v>0</v>
      </c>
      <c r="F75" s="415">
        <v>4</v>
      </c>
      <c r="G75" s="397">
        <f t="shared" si="3"/>
        <v>5.2766967878108304E-5</v>
      </c>
      <c r="I75" s="412"/>
      <c r="J75" s="412"/>
    </row>
    <row r="76" spans="1:15" x14ac:dyDescent="0.25">
      <c r="A76" s="419" t="s">
        <v>610</v>
      </c>
      <c r="B76" s="417"/>
      <c r="C76" s="417"/>
      <c r="D76" s="417"/>
      <c r="E76" s="417"/>
      <c r="F76" s="417"/>
      <c r="G76" s="432"/>
    </row>
    <row r="77" spans="1:15" x14ac:dyDescent="0.25">
      <c r="A77" s="407" t="s">
        <v>611</v>
      </c>
      <c r="B77" s="415">
        <v>18</v>
      </c>
      <c r="C77" s="415">
        <v>26</v>
      </c>
      <c r="D77" s="415">
        <v>16</v>
      </c>
      <c r="E77" s="415">
        <v>19</v>
      </c>
      <c r="F77" s="415">
        <v>79</v>
      </c>
      <c r="G77" s="397">
        <f t="shared" si="3"/>
        <v>1.0421476155926389E-3</v>
      </c>
    </row>
    <row r="78" spans="1:15" x14ac:dyDescent="0.25">
      <c r="A78" s="407" t="s">
        <v>612</v>
      </c>
      <c r="B78" s="415">
        <v>3</v>
      </c>
      <c r="C78" s="415">
        <v>5</v>
      </c>
      <c r="D78" s="415">
        <v>3</v>
      </c>
      <c r="E78" s="415">
        <v>7</v>
      </c>
      <c r="F78" s="415">
        <v>18</v>
      </c>
      <c r="G78" s="397">
        <f t="shared" si="3"/>
        <v>2.3745135545148738E-4</v>
      </c>
    </row>
    <row r="79" spans="1:15" x14ac:dyDescent="0.25">
      <c r="A79" s="410" t="s">
        <v>441</v>
      </c>
      <c r="B79" s="415">
        <v>21</v>
      </c>
      <c r="C79" s="415">
        <v>31</v>
      </c>
      <c r="D79" s="415">
        <v>19</v>
      </c>
      <c r="E79" s="415">
        <v>26</v>
      </c>
      <c r="F79" s="415">
        <v>97</v>
      </c>
      <c r="G79" s="397">
        <f t="shared" si="3"/>
        <v>1.2795989710441265E-3</v>
      </c>
    </row>
    <row r="80" spans="1:15" x14ac:dyDescent="0.25">
      <c r="A80" s="419" t="s">
        <v>613</v>
      </c>
      <c r="B80" s="417"/>
      <c r="C80" s="417"/>
      <c r="D80" s="417"/>
      <c r="E80" s="417"/>
      <c r="F80" s="417"/>
      <c r="G80" s="432"/>
    </row>
    <row r="81" spans="1:17" x14ac:dyDescent="0.25">
      <c r="A81" s="407" t="s">
        <v>614</v>
      </c>
      <c r="B81" s="415">
        <v>1</v>
      </c>
      <c r="C81" s="415">
        <v>2</v>
      </c>
      <c r="D81" s="415">
        <v>0</v>
      </c>
      <c r="E81" s="415">
        <v>0</v>
      </c>
      <c r="F81" s="415">
        <v>3</v>
      </c>
      <c r="G81" s="433">
        <f t="shared" si="3"/>
        <v>3.9575225908581229E-5</v>
      </c>
    </row>
    <row r="82" spans="1:17" x14ac:dyDescent="0.25">
      <c r="A82" s="410" t="s">
        <v>441</v>
      </c>
      <c r="B82" s="415">
        <v>1</v>
      </c>
      <c r="C82" s="415">
        <v>2</v>
      </c>
      <c r="D82" s="415">
        <v>0</v>
      </c>
      <c r="E82" s="415">
        <v>0</v>
      </c>
      <c r="F82" s="415">
        <v>3</v>
      </c>
      <c r="G82" s="433">
        <f t="shared" si="3"/>
        <v>3.9575225908581229E-5</v>
      </c>
    </row>
    <row r="83" spans="1:17" x14ac:dyDescent="0.25">
      <c r="A83" s="419" t="s">
        <v>615</v>
      </c>
      <c r="B83" s="417"/>
      <c r="C83" s="417"/>
      <c r="D83" s="417"/>
      <c r="E83" s="417"/>
      <c r="F83" s="417"/>
      <c r="G83" s="432"/>
    </row>
    <row r="84" spans="1:17" x14ac:dyDescent="0.25">
      <c r="A84" s="407" t="s">
        <v>616</v>
      </c>
      <c r="B84" s="415">
        <v>30</v>
      </c>
      <c r="C84" s="415">
        <v>25</v>
      </c>
      <c r="D84" s="415">
        <v>29</v>
      </c>
      <c r="E84" s="415">
        <v>33</v>
      </c>
      <c r="F84" s="415">
        <v>117</v>
      </c>
      <c r="G84" s="397">
        <f t="shared" si="3"/>
        <v>1.5434338104346678E-3</v>
      </c>
    </row>
    <row r="85" spans="1:17" x14ac:dyDescent="0.25">
      <c r="A85" s="410" t="s">
        <v>441</v>
      </c>
      <c r="B85" s="415">
        <v>30</v>
      </c>
      <c r="C85" s="415">
        <v>25</v>
      </c>
      <c r="D85" s="415">
        <v>29</v>
      </c>
      <c r="E85" s="415">
        <v>33</v>
      </c>
      <c r="F85" s="415">
        <v>117</v>
      </c>
      <c r="G85" s="397">
        <f t="shared" si="3"/>
        <v>1.5434338104346678E-3</v>
      </c>
    </row>
    <row r="86" spans="1:17" x14ac:dyDescent="0.25">
      <c r="A86" s="419" t="s">
        <v>254</v>
      </c>
      <c r="B86" s="417"/>
      <c r="C86" s="417"/>
      <c r="D86" s="417"/>
      <c r="E86" s="417"/>
      <c r="F86" s="417"/>
      <c r="G86" s="432"/>
    </row>
    <row r="87" spans="1:17" x14ac:dyDescent="0.25">
      <c r="A87" s="407" t="s">
        <v>617</v>
      </c>
      <c r="B87" s="415">
        <v>20</v>
      </c>
      <c r="C87" s="415">
        <v>24</v>
      </c>
      <c r="D87" s="415">
        <v>22</v>
      </c>
      <c r="E87" s="415">
        <v>20</v>
      </c>
      <c r="F87" s="415">
        <v>86</v>
      </c>
      <c r="G87" s="397">
        <f t="shared" si="3"/>
        <v>1.1344898093793286E-3</v>
      </c>
      <c r="H87" s="412"/>
      <c r="I87" s="412"/>
      <c r="J87" s="412"/>
      <c r="K87" s="412"/>
      <c r="L87" s="412"/>
      <c r="M87" s="412"/>
      <c r="N87" s="412"/>
      <c r="O87" s="412"/>
    </row>
    <row r="88" spans="1:17" x14ac:dyDescent="0.25">
      <c r="A88" s="407" t="s">
        <v>618</v>
      </c>
      <c r="B88" s="415">
        <v>85</v>
      </c>
      <c r="C88" s="415">
        <v>122</v>
      </c>
      <c r="D88" s="415">
        <v>106</v>
      </c>
      <c r="E88" s="415">
        <v>104</v>
      </c>
      <c r="F88" s="415">
        <v>417</v>
      </c>
      <c r="G88" s="397">
        <f t="shared" si="3"/>
        <v>5.5009564012927911E-3</v>
      </c>
      <c r="H88" s="412"/>
      <c r="I88" s="412"/>
      <c r="J88" s="412"/>
      <c r="K88" s="412"/>
      <c r="L88" s="412"/>
      <c r="M88" s="412"/>
      <c r="N88" s="412"/>
      <c r="O88" s="412"/>
    </row>
    <row r="89" spans="1:17" x14ac:dyDescent="0.25">
      <c r="A89" s="407" t="s">
        <v>619</v>
      </c>
      <c r="B89" s="415">
        <v>42</v>
      </c>
      <c r="C89" s="415">
        <v>53</v>
      </c>
      <c r="D89" s="415">
        <v>61</v>
      </c>
      <c r="E89" s="415">
        <v>31</v>
      </c>
      <c r="F89" s="415">
        <v>187</v>
      </c>
      <c r="G89" s="397">
        <f t="shared" si="3"/>
        <v>2.4668557483015631E-3</v>
      </c>
      <c r="H89" s="412"/>
      <c r="I89" s="412"/>
      <c r="J89" s="412"/>
      <c r="K89" s="412"/>
      <c r="L89" s="412"/>
      <c r="M89" s="412"/>
      <c r="N89" s="412"/>
      <c r="O89" s="412"/>
    </row>
    <row r="90" spans="1:17" x14ac:dyDescent="0.25">
      <c r="A90" s="407" t="s">
        <v>620</v>
      </c>
      <c r="B90" s="415">
        <v>3</v>
      </c>
      <c r="C90" s="415">
        <v>3</v>
      </c>
      <c r="D90" s="415">
        <v>5</v>
      </c>
      <c r="E90" s="415">
        <v>4</v>
      </c>
      <c r="F90" s="415">
        <v>15</v>
      </c>
      <c r="G90" s="397">
        <f t="shared" si="3"/>
        <v>1.9787612954290615E-4</v>
      </c>
      <c r="H90" s="412"/>
      <c r="I90" s="412"/>
      <c r="J90" s="412"/>
      <c r="K90" s="412"/>
      <c r="L90" s="412"/>
      <c r="M90" s="412"/>
      <c r="N90" s="412"/>
      <c r="O90" s="412"/>
    </row>
    <row r="91" spans="1:17" x14ac:dyDescent="0.25">
      <c r="A91" s="407" t="s">
        <v>621</v>
      </c>
      <c r="B91" s="415">
        <v>6</v>
      </c>
      <c r="C91" s="415">
        <v>0</v>
      </c>
      <c r="D91" s="415">
        <v>0</v>
      </c>
      <c r="E91" s="415">
        <v>0</v>
      </c>
      <c r="F91" s="415">
        <v>6</v>
      </c>
      <c r="G91" s="397">
        <f t="shared" si="3"/>
        <v>7.9150451817162459E-5</v>
      </c>
      <c r="H91" s="412"/>
      <c r="I91" s="412"/>
      <c r="J91" s="412"/>
      <c r="K91" s="412"/>
      <c r="L91" s="412"/>
      <c r="M91" s="412"/>
      <c r="N91" s="412"/>
      <c r="O91" s="412"/>
    </row>
    <row r="92" spans="1:17" x14ac:dyDescent="0.25">
      <c r="A92" s="407" t="s">
        <v>622</v>
      </c>
      <c r="B92" s="415">
        <v>30</v>
      </c>
      <c r="C92" s="415">
        <v>69</v>
      </c>
      <c r="D92" s="415">
        <v>63</v>
      </c>
      <c r="E92" s="415">
        <v>51</v>
      </c>
      <c r="F92" s="415">
        <v>213</v>
      </c>
      <c r="G92" s="397">
        <f t="shared" si="3"/>
        <v>2.8098410395092674E-3</v>
      </c>
      <c r="H92" s="412"/>
      <c r="I92" s="412"/>
      <c r="J92" s="412"/>
      <c r="K92" s="412"/>
      <c r="L92" s="412"/>
      <c r="M92" s="412"/>
      <c r="N92" s="412"/>
      <c r="O92" s="412"/>
    </row>
    <row r="93" spans="1:17" x14ac:dyDescent="0.25">
      <c r="A93" s="407" t="s">
        <v>623</v>
      </c>
      <c r="B93" s="415">
        <v>5</v>
      </c>
      <c r="C93" s="415">
        <v>5</v>
      </c>
      <c r="D93" s="415">
        <v>1</v>
      </c>
      <c r="E93" s="415">
        <v>2</v>
      </c>
      <c r="F93" s="415">
        <v>13</v>
      </c>
      <c r="G93" s="397">
        <f t="shared" si="3"/>
        <v>1.7149264560385199E-4</v>
      </c>
      <c r="H93" s="412"/>
      <c r="I93" s="412"/>
      <c r="J93" s="412"/>
      <c r="K93" s="412"/>
      <c r="L93" s="412"/>
      <c r="M93" s="412"/>
      <c r="N93" s="412"/>
      <c r="O93" s="412"/>
      <c r="P93" s="412"/>
      <c r="Q93" s="412"/>
    </row>
    <row r="94" spans="1:17" x14ac:dyDescent="0.25">
      <c r="A94" s="407" t="s">
        <v>624</v>
      </c>
      <c r="B94" s="415">
        <v>64</v>
      </c>
      <c r="C94" s="415">
        <v>65</v>
      </c>
      <c r="D94" s="415">
        <v>68</v>
      </c>
      <c r="E94" s="415">
        <v>54</v>
      </c>
      <c r="F94" s="415">
        <v>251</v>
      </c>
      <c r="G94" s="397">
        <f t="shared" si="3"/>
        <v>3.3111272343512963E-3</v>
      </c>
      <c r="H94" s="412"/>
      <c r="I94" s="412"/>
      <c r="J94" s="412"/>
      <c r="K94" s="412"/>
      <c r="L94" s="412"/>
      <c r="M94" s="412"/>
      <c r="N94" s="412"/>
      <c r="O94" s="412"/>
      <c r="P94" s="412"/>
      <c r="Q94" s="412"/>
    </row>
    <row r="95" spans="1:17" x14ac:dyDescent="0.25">
      <c r="A95" s="407" t="s">
        <v>625</v>
      </c>
      <c r="B95" s="415">
        <v>24</v>
      </c>
      <c r="C95" s="415">
        <v>6</v>
      </c>
      <c r="D95" s="415">
        <v>0</v>
      </c>
      <c r="E95" s="415">
        <v>0</v>
      </c>
      <c r="F95" s="415">
        <v>30</v>
      </c>
      <c r="G95" s="397">
        <f t="shared" si="3"/>
        <v>3.9575225908581229E-4</v>
      </c>
      <c r="H95" s="412"/>
      <c r="I95" s="412"/>
      <c r="J95" s="412"/>
      <c r="K95" s="412"/>
      <c r="L95" s="412"/>
      <c r="M95" s="412"/>
      <c r="N95" s="412"/>
      <c r="O95" s="412"/>
      <c r="P95" s="412"/>
      <c r="Q95" s="412"/>
    </row>
    <row r="96" spans="1:17" x14ac:dyDescent="0.25">
      <c r="A96" s="422" t="s">
        <v>441</v>
      </c>
      <c r="B96" s="415">
        <v>279</v>
      </c>
      <c r="C96" s="415">
        <v>347</v>
      </c>
      <c r="D96" s="415">
        <v>326</v>
      </c>
      <c r="E96" s="415">
        <v>266</v>
      </c>
      <c r="F96" s="415">
        <v>1218</v>
      </c>
      <c r="G96" s="423">
        <f t="shared" si="3"/>
        <v>1.6067541718883978E-2</v>
      </c>
    </row>
    <row r="97" spans="1:7" x14ac:dyDescent="0.25">
      <c r="A97" s="419" t="s">
        <v>626</v>
      </c>
      <c r="B97" s="425"/>
      <c r="C97" s="425"/>
      <c r="D97" s="425"/>
      <c r="E97" s="425"/>
      <c r="F97" s="425"/>
      <c r="G97" s="432"/>
    </row>
    <row r="98" spans="1:7" x14ac:dyDescent="0.25">
      <c r="A98" s="424" t="s">
        <v>627</v>
      </c>
      <c r="B98" s="415">
        <v>5</v>
      </c>
      <c r="C98" s="415">
        <v>3</v>
      </c>
      <c r="D98" s="415">
        <v>2</v>
      </c>
      <c r="E98" s="415">
        <v>0</v>
      </c>
      <c r="F98" s="415">
        <v>10</v>
      </c>
      <c r="G98" s="434">
        <f t="shared" si="3"/>
        <v>1.3191741969527076E-4</v>
      </c>
    </row>
    <row r="99" spans="1:7" x14ac:dyDescent="0.25">
      <c r="A99" s="407" t="s">
        <v>628</v>
      </c>
      <c r="B99" s="415">
        <v>19</v>
      </c>
      <c r="C99" s="415">
        <v>22</v>
      </c>
      <c r="D99" s="415">
        <v>14</v>
      </c>
      <c r="E99" s="415">
        <v>3</v>
      </c>
      <c r="F99" s="415">
        <v>58</v>
      </c>
      <c r="G99" s="397">
        <f t="shared" si="3"/>
        <v>7.6512103423257045E-4</v>
      </c>
    </row>
    <row r="100" spans="1:7" x14ac:dyDescent="0.25">
      <c r="A100" s="410" t="s">
        <v>441</v>
      </c>
      <c r="B100" s="415">
        <v>24</v>
      </c>
      <c r="C100" s="415">
        <v>25</v>
      </c>
      <c r="D100" s="415">
        <v>16</v>
      </c>
      <c r="E100" s="415">
        <v>3</v>
      </c>
      <c r="F100" s="415">
        <v>68</v>
      </c>
      <c r="G100" s="397">
        <f t="shared" si="3"/>
        <v>8.9703845392784113E-4</v>
      </c>
    </row>
    <row r="101" spans="1:7" x14ac:dyDescent="0.25">
      <c r="A101" s="435" t="s">
        <v>75</v>
      </c>
      <c r="B101" s="436">
        <f>B100+B96+B85+B82+B79+B75+B71+B31+B26+B21+B19</f>
        <v>17368</v>
      </c>
      <c r="C101" s="436">
        <f>C100+C96+C85+C82+C79+C75+C71+C31+C26+C21+C19</f>
        <v>21189</v>
      </c>
      <c r="D101" s="436">
        <f>D100+D96+D85+D82+D79+D75+D71+D31+D26+D21+D19</f>
        <v>19870</v>
      </c>
      <c r="E101" s="436">
        <f>E100+E96+E85+E82+E79+E75+E71+E31+E26+E21+E19</f>
        <v>17378</v>
      </c>
      <c r="F101" s="436">
        <f>F100+F96+F85+F82+F79+F75+F71+F31+F26+F22+F19</f>
        <v>75805</v>
      </c>
      <c r="G101" s="437">
        <f t="shared" si="3"/>
        <v>1</v>
      </c>
    </row>
    <row r="102" spans="1:7" x14ac:dyDescent="0.25">
      <c r="A102" s="402"/>
      <c r="B102" s="414"/>
      <c r="C102" s="414"/>
      <c r="D102" s="414"/>
      <c r="E102" s="414"/>
      <c r="F102" s="414"/>
      <c r="G102" s="402"/>
    </row>
  </sheetData>
  <mergeCells count="7">
    <mergeCell ref="A1:G1"/>
    <mergeCell ref="A2:G2"/>
    <mergeCell ref="A3:G3"/>
    <mergeCell ref="A4:A5"/>
    <mergeCell ref="F4:F5"/>
    <mergeCell ref="G4:G5"/>
    <mergeCell ref="B4:E4"/>
  </mergeCells>
  <conditionalFormatting sqref="G32:G70">
    <cfRule type="cellIs" dxfId="41" priority="73" stopIfTrue="1" operator="greaterThan">
      <formula>0</formula>
    </cfRule>
    <cfRule type="containsBlanks" dxfId="40" priority="74" stopIfTrue="1">
      <formula>LEN(TRIM(G32))=0</formula>
    </cfRule>
    <cfRule type="cellIs" dxfId="39" priority="75" stopIfTrue="1" operator="equal">
      <formula>0</formula>
    </cfRule>
  </conditionalFormatting>
  <conditionalFormatting sqref="B24:F26">
    <cfRule type="cellIs" dxfId="38" priority="31" stopIfTrue="1" operator="greaterThan">
      <formula>0</formula>
    </cfRule>
    <cfRule type="containsBlanks" dxfId="37" priority="32" stopIfTrue="1">
      <formula>LEN(TRIM(B24))=0</formula>
    </cfRule>
    <cfRule type="cellIs" dxfId="36" priority="33" stopIfTrue="1" operator="equal">
      <formula>0</formula>
    </cfRule>
  </conditionalFormatting>
  <conditionalFormatting sqref="B28:F31">
    <cfRule type="cellIs" dxfId="35" priority="28" stopIfTrue="1" operator="greaterThan">
      <formula>0</formula>
    </cfRule>
    <cfRule type="containsBlanks" dxfId="34" priority="29" stopIfTrue="1">
      <formula>LEN(TRIM(B28))=0</formula>
    </cfRule>
    <cfRule type="cellIs" dxfId="33" priority="30" stopIfTrue="1" operator="equal">
      <formula>0</formula>
    </cfRule>
  </conditionalFormatting>
  <conditionalFormatting sqref="B33:F70">
    <cfRule type="cellIs" dxfId="32" priority="25" stopIfTrue="1" operator="greaterThan">
      <formula>0</formula>
    </cfRule>
    <cfRule type="containsBlanks" dxfId="31" priority="26" stopIfTrue="1">
      <formula>LEN(TRIM(B33))=0</formula>
    </cfRule>
    <cfRule type="cellIs" dxfId="30" priority="27" stopIfTrue="1" operator="equal">
      <formula>0</formula>
    </cfRule>
  </conditionalFormatting>
  <conditionalFormatting sqref="B84:F85">
    <cfRule type="cellIs" dxfId="29" priority="13" stopIfTrue="1" operator="greaterThan">
      <formula>0</formula>
    </cfRule>
    <cfRule type="containsBlanks" dxfId="28" priority="14" stopIfTrue="1">
      <formula>LEN(TRIM(B84))=0</formula>
    </cfRule>
    <cfRule type="cellIs" dxfId="27" priority="15" stopIfTrue="1" operator="equal">
      <formula>0</formula>
    </cfRule>
  </conditionalFormatting>
  <conditionalFormatting sqref="B87:F96">
    <cfRule type="cellIs" dxfId="26" priority="10" stopIfTrue="1" operator="greaterThan">
      <formula>0</formula>
    </cfRule>
    <cfRule type="containsBlanks" dxfId="25" priority="11" stopIfTrue="1">
      <formula>LEN(TRIM(B87))=0</formula>
    </cfRule>
    <cfRule type="cellIs" dxfId="24" priority="12" stopIfTrue="1" operator="equal">
      <formula>0</formula>
    </cfRule>
  </conditionalFormatting>
  <conditionalFormatting sqref="A70">
    <cfRule type="cellIs" dxfId="23" priority="7" stopIfTrue="1" operator="greaterThan">
      <formula>0</formula>
    </cfRule>
    <cfRule type="containsBlanks" dxfId="22" priority="8" stopIfTrue="1">
      <formula>LEN(TRIM(A70))=0</formula>
    </cfRule>
    <cfRule type="cellIs" dxfId="21" priority="9" stopIfTrue="1" operator="equal">
      <formula>0</formula>
    </cfRule>
  </conditionalFormatting>
  <conditionalFormatting sqref="B7:F18">
    <cfRule type="cellIs" dxfId="20" priority="37" stopIfTrue="1" operator="greaterThan">
      <formula>0</formula>
    </cfRule>
    <cfRule type="containsBlanks" dxfId="19" priority="38" stopIfTrue="1">
      <formula>LEN(TRIM(B7))=0</formula>
    </cfRule>
    <cfRule type="cellIs" dxfId="18" priority="39" stopIfTrue="1" operator="equal">
      <formula>0</formula>
    </cfRule>
  </conditionalFormatting>
  <conditionalFormatting sqref="B21:F21">
    <cfRule type="cellIs" dxfId="17" priority="34" stopIfTrue="1" operator="greaterThan">
      <formula>0</formula>
    </cfRule>
    <cfRule type="containsBlanks" dxfId="16" priority="35" stopIfTrue="1">
      <formula>LEN(TRIM(B21))=0</formula>
    </cfRule>
    <cfRule type="cellIs" dxfId="15" priority="36" stopIfTrue="1" operator="equal">
      <formula>0</formula>
    </cfRule>
  </conditionalFormatting>
  <conditionalFormatting sqref="B73:F75">
    <cfRule type="cellIs" dxfId="14" priority="22" stopIfTrue="1" operator="greaterThan">
      <formula>0</formula>
    </cfRule>
    <cfRule type="containsBlanks" dxfId="13" priority="23" stopIfTrue="1">
      <formula>LEN(TRIM(B73))=0</formula>
    </cfRule>
    <cfRule type="cellIs" dxfId="12" priority="24" stopIfTrue="1" operator="equal">
      <formula>0</formula>
    </cfRule>
  </conditionalFormatting>
  <conditionalFormatting sqref="B77:F79">
    <cfRule type="cellIs" dxfId="11" priority="19" stopIfTrue="1" operator="greaterThan">
      <formula>0</formula>
    </cfRule>
    <cfRule type="containsBlanks" dxfId="10" priority="20" stopIfTrue="1">
      <formula>LEN(TRIM(B77))=0</formula>
    </cfRule>
    <cfRule type="cellIs" dxfId="9" priority="21" stopIfTrue="1" operator="equal">
      <formula>0</formula>
    </cfRule>
  </conditionalFormatting>
  <conditionalFormatting sqref="B81:F82">
    <cfRule type="cellIs" dxfId="8" priority="16" stopIfTrue="1" operator="greaterThan">
      <formula>0</formula>
    </cfRule>
    <cfRule type="containsBlanks" dxfId="7" priority="17" stopIfTrue="1">
      <formula>LEN(TRIM(B81))=0</formula>
    </cfRule>
    <cfRule type="cellIs" dxfId="6" priority="18" stopIfTrue="1" operator="equal">
      <formula>0</formula>
    </cfRule>
  </conditionalFormatting>
  <conditionalFormatting sqref="B19:F19">
    <cfRule type="cellIs" dxfId="5" priority="4" stopIfTrue="1" operator="greaterThan">
      <formula>0</formula>
    </cfRule>
    <cfRule type="containsBlanks" dxfId="4" priority="5" stopIfTrue="1">
      <formula>LEN(TRIM(B19))=0</formula>
    </cfRule>
    <cfRule type="cellIs" dxfId="3" priority="6" stopIfTrue="1" operator="equal">
      <formula>0</formula>
    </cfRule>
  </conditionalFormatting>
  <conditionalFormatting sqref="B98:F101">
    <cfRule type="cellIs" dxfId="2" priority="1" stopIfTrue="1" operator="greaterThan">
      <formula>0</formula>
    </cfRule>
    <cfRule type="containsBlanks" dxfId="1" priority="2" stopIfTrue="1">
      <formula>LEN(TRIM(B98))=0</formula>
    </cfRule>
    <cfRule type="cellIs" dxfId="0" priority="3" stopIfTrue="1" operator="equal">
      <formula>0</formula>
    </cfRule>
  </conditionalFormatting>
  <hyperlinks>
    <hyperlink ref="H1" location="ÍNDICE!A1" display="ÍNDICE" xr:uid="{00000000-0004-0000-7500-000000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118</vt:i4>
      </vt:variant>
      <vt:variant>
        <vt:lpstr>Rangos con nombre</vt:lpstr>
      </vt:variant>
      <vt:variant>
        <vt:i4>88</vt:i4>
      </vt:variant>
    </vt:vector>
  </HeadingPairs>
  <TitlesOfParts>
    <vt:vector size="206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11-3</vt:lpstr>
      <vt:lpstr>11-2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'10'!Área_de_impresión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'28'!Área_de_impresión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'42-1'!Área_de_impresión</vt:lpstr>
      <vt:lpstr>'42-2'!Área_de_impresión</vt:lpstr>
      <vt:lpstr>'42-3'!Área_de_impresión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Cesar Enrique Claros Mamani</dc:creator>
  <cp:lastModifiedBy>Cesar Enrique Claros Mamani</cp:lastModifiedBy>
  <dcterms:created xsi:type="dcterms:W3CDTF">2025-02-05T13:10:37Z</dcterms:created>
  <dcterms:modified xsi:type="dcterms:W3CDTF">2025-10-03T22:44:03Z</dcterms:modified>
</cp:coreProperties>
</file>